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6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8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0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11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12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3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14.xml" ContentType="application/vnd.openxmlformats-officedocument.drawing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15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drawings/drawing16.xml" ContentType="application/vnd.openxmlformats-officedocument.drawing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7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8.xml" ContentType="application/vnd.openxmlformats-officedocument.drawing+xml"/>
  <Override PartName="/xl/charts/chart61.xml" ContentType="application/vnd.openxmlformats-officedocument.drawingml.chart+xml"/>
  <Override PartName="/xl/drawings/drawing19.xml" ContentType="application/vnd.openxmlformats-officedocument.drawingml.chartshapes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20.xml" ContentType="application/vnd.openxmlformats-officedocument.drawing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21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22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23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drawings/drawing24.xml" ContentType="application/vnd.openxmlformats-officedocument.drawing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25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drawings/drawing26.xml" ContentType="application/vnd.openxmlformats-officedocument.drawing+xml"/>
  <Override PartName="/xl/charts/chart82.xml" ContentType="application/vnd.openxmlformats-officedocument.drawingml.chart+xml"/>
  <Override PartName="/xl/drawings/drawing27.xml" ContentType="application/vnd.openxmlformats-officedocument.drawingml.chartshapes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8.xml" ContentType="application/vnd.openxmlformats-officedocument.drawing+xml"/>
  <Override PartName="/xl/charts/chart85.xml" ContentType="application/vnd.openxmlformats-officedocument.drawingml.chart+xml"/>
  <Override PartName="/xl/drawings/drawing29.xml" ContentType="application/vnd.openxmlformats-officedocument.drawingml.chartshapes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drawings/drawing30.xml" ContentType="application/vnd.openxmlformats-officedocument.drawing+xml"/>
  <Override PartName="/xl/charts/chart88.xml" ContentType="application/vnd.openxmlformats-officedocument.drawingml.chart+xml"/>
  <Override PartName="/xl/drawings/drawing31.xml" ContentType="application/vnd.openxmlformats-officedocument.drawingml.chartshapes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32.xml" ContentType="application/vnd.openxmlformats-officedocument.drawing+xml"/>
  <Override PartName="/xl/charts/chart91.xml" ContentType="application/vnd.openxmlformats-officedocument.drawingml.chart+xml"/>
  <Override PartName="/xl/drawings/drawing33.xml" ContentType="application/vnd.openxmlformats-officedocument.drawingml.chartshapes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drawings/drawing34.xml" ContentType="application/vnd.openxmlformats-officedocument.drawing+xml"/>
  <Override PartName="/xl/charts/chart94.xml" ContentType="application/vnd.openxmlformats-officedocument.drawingml.chart+xml"/>
  <Override PartName="/xl/drawings/drawing35.xml" ContentType="application/vnd.openxmlformats-officedocument.drawingml.chartshapes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025" yWindow="4065" windowWidth="5040" windowHeight="4095" tabRatio="829" activeTab="26"/>
  </bookViews>
  <sheets>
    <sheet name="P.1" sheetId="1" r:id="rId1"/>
    <sheet name="P.4A" sheetId="2" r:id="rId2"/>
    <sheet name="P.5" sheetId="12" r:id="rId3"/>
    <sheet name="P.14A" sheetId="13" r:id="rId4"/>
    <sheet name="P.20" sheetId="3" r:id="rId5"/>
    <sheet name="P.21" sheetId="4" r:id="rId6"/>
    <sheet name="P.24A" sheetId="14" r:id="rId7"/>
    <sheet name="P.56A" sheetId="6" r:id="rId8"/>
    <sheet name="P.67" sheetId="8" r:id="rId9"/>
    <sheet name="P.71A" sheetId="15" r:id="rId10"/>
    <sheet name="P.73" sheetId="16" r:id="rId11"/>
    <sheet name="P.73A" sheetId="36" r:id="rId12"/>
    <sheet name="P.75" sheetId="9" r:id="rId13"/>
    <sheet name="P.76" sheetId="17" r:id="rId14"/>
    <sheet name="P.77" sheetId="19" r:id="rId15"/>
    <sheet name="P.79" sheetId="21" r:id="rId16"/>
    <sheet name="P.80" sheetId="20" r:id="rId17"/>
    <sheet name="P.81" sheetId="22" r:id="rId18"/>
    <sheet name="P.82" sheetId="23" r:id="rId19"/>
    <sheet name="P.84" sheetId="24" r:id="rId20"/>
    <sheet name="P.85" sheetId="18" r:id="rId21"/>
    <sheet name="P.86" sheetId="26" r:id="rId22"/>
    <sheet name="P.87" sheetId="27" r:id="rId23"/>
    <sheet name="P.91" sheetId="30" r:id="rId24"/>
    <sheet name="P.92" sheetId="28" r:id="rId25"/>
    <sheet name="P.92a" sheetId="35" r:id="rId26"/>
    <sheet name="P.93" sheetId="31" r:id="rId27"/>
  </sheets>
  <externalReferences>
    <externalReference r:id="rId28"/>
  </externalReferences>
  <definedNames>
    <definedName name="_xlnm.Print_Area" localSheetId="0">P.1!$A$1:$I$85</definedName>
    <definedName name="_xlnm.Print_Area" localSheetId="4">P.20!$A$1:$I$68</definedName>
    <definedName name="_xlnm.Print_Area" localSheetId="5">P.21!$A$1:$I$86</definedName>
    <definedName name="_xlnm.Print_Area" localSheetId="8">P.67!$A$1:$I$69</definedName>
    <definedName name="_xlnm.Print_Area" localSheetId="12">P.75!$A$1:$I$70</definedName>
    <definedName name="_xlnm.Print_Titles" localSheetId="0">P.1!$1:$10</definedName>
    <definedName name="_xlnm.Print_Titles" localSheetId="3">P.14A!$1:$10</definedName>
    <definedName name="_xlnm.Print_Titles" localSheetId="4">P.20!$1:$10</definedName>
    <definedName name="_xlnm.Print_Titles" localSheetId="5">P.21!$1:$10</definedName>
    <definedName name="_xlnm.Print_Titles" localSheetId="6">P.24A!$1:$10</definedName>
    <definedName name="_xlnm.Print_Titles" localSheetId="1">P.4A!$1:$10</definedName>
    <definedName name="_xlnm.Print_Titles" localSheetId="2">P.5!$1:$10</definedName>
    <definedName name="_xlnm.Print_Titles" localSheetId="7">P.56A!$1:$10</definedName>
    <definedName name="_xlnm.Print_Titles" localSheetId="8">P.67!$1:$10</definedName>
    <definedName name="_xlnm.Print_Titles" localSheetId="9">P.71A!$1:$10</definedName>
    <definedName name="_xlnm.Print_Titles" localSheetId="10">P.73!$1:$10</definedName>
    <definedName name="_xlnm.Print_Titles" localSheetId="11">P.73A!$1:$10</definedName>
    <definedName name="_xlnm.Print_Titles" localSheetId="12">P.75!$1:$10</definedName>
    <definedName name="_xlnm.Print_Titles" localSheetId="13">P.76!$1:$10</definedName>
    <definedName name="_xlnm.Print_Titles" localSheetId="14">P.77!$1:$10</definedName>
    <definedName name="_xlnm.Print_Titles" localSheetId="15">P.79!$1:$10</definedName>
    <definedName name="_xlnm.Print_Titles" localSheetId="16">P.80!$1:$10</definedName>
    <definedName name="_xlnm.Print_Titles" localSheetId="17">P.81!$1:$10</definedName>
    <definedName name="_xlnm.Print_Titles" localSheetId="18">P.82!$1:$10</definedName>
    <definedName name="_xlnm.Print_Titles" localSheetId="19">P.84!$1:$10</definedName>
    <definedName name="_xlnm.Print_Titles" localSheetId="20">P.85!$1:$10</definedName>
    <definedName name="_xlnm.Print_Titles" localSheetId="21">P.86!$1:$10</definedName>
    <definedName name="_xlnm.Print_Titles" localSheetId="22">P.87!$1:$10</definedName>
    <definedName name="_xlnm.Print_Titles" localSheetId="23">P.91!$1:$10</definedName>
    <definedName name="_xlnm.Print_Titles" localSheetId="24">P.92!$1:$10</definedName>
    <definedName name="_xlnm.Print_Titles" localSheetId="25">P.92a!$1:$11</definedName>
    <definedName name="_xlnm.Print_Titles" localSheetId="26">P.93!$1:$10</definedName>
  </definedNames>
  <calcPr calcId="144525"/>
</workbook>
</file>

<file path=xl/calcChain.xml><?xml version="1.0" encoding="utf-8"?>
<calcChain xmlns="http://schemas.openxmlformats.org/spreadsheetml/2006/main">
  <c r="B71" i="31" l="1"/>
  <c r="B70" i="35"/>
  <c r="B71" i="28"/>
  <c r="B71" i="30"/>
  <c r="B71" i="27"/>
  <c r="B71" i="26"/>
  <c r="B69" i="18"/>
  <c r="B71" i="24"/>
  <c r="B71" i="23"/>
  <c r="B71" i="22"/>
  <c r="B71" i="20"/>
  <c r="B71" i="21"/>
  <c r="B71" i="19"/>
  <c r="B70" i="17"/>
  <c r="B71" i="9"/>
  <c r="B63" i="36"/>
  <c r="B69" i="16"/>
  <c r="B71" i="15"/>
  <c r="B71" i="8"/>
  <c r="B71" i="6"/>
  <c r="B71" i="14"/>
  <c r="B71" i="4"/>
  <c r="B71" i="3"/>
  <c r="B70" i="13"/>
  <c r="B71" i="12"/>
  <c r="B71" i="2"/>
  <c r="B71" i="1"/>
  <c r="G23" i="35"/>
  <c r="G22" i="35"/>
  <c r="G21" i="35"/>
  <c r="G20" i="35"/>
  <c r="G19" i="35"/>
  <c r="G18" i="35"/>
  <c r="G17" i="35"/>
  <c r="G16" i="35"/>
  <c r="G15" i="35"/>
  <c r="G14" i="35"/>
  <c r="G13" i="35"/>
  <c r="G12" i="35"/>
  <c r="C15" i="17"/>
  <c r="G15" i="17"/>
  <c r="C41" i="35"/>
  <c r="C40" i="35"/>
  <c r="C39" i="35"/>
  <c r="C38" i="35"/>
  <c r="C37" i="35"/>
  <c r="C36" i="35"/>
  <c r="C35" i="35"/>
  <c r="C34" i="35"/>
  <c r="G45" i="28"/>
  <c r="G44" i="28"/>
  <c r="G43" i="28"/>
  <c r="C45" i="28"/>
  <c r="G40" i="26"/>
  <c r="C40" i="26"/>
  <c r="G43" i="18"/>
  <c r="G42" i="18"/>
  <c r="G41" i="18"/>
  <c r="G45" i="24"/>
  <c r="G44" i="24"/>
  <c r="G43" i="24"/>
  <c r="G44" i="23"/>
  <c r="G43" i="23"/>
  <c r="G42" i="23"/>
  <c r="C41" i="23"/>
  <c r="G41" i="23"/>
  <c r="G45" i="22"/>
  <c r="G44" i="22"/>
  <c r="G43" i="22"/>
  <c r="G51" i="20"/>
  <c r="G50" i="20"/>
  <c r="G49" i="20"/>
  <c r="C51" i="20"/>
  <c r="C50" i="20"/>
  <c r="C49" i="20"/>
  <c r="G43" i="21"/>
  <c r="G42" i="21"/>
  <c r="G41" i="21"/>
  <c r="C43" i="21"/>
  <c r="C42" i="21"/>
  <c r="C41" i="21"/>
  <c r="G43" i="19"/>
  <c r="G42" i="19"/>
  <c r="C43" i="19"/>
  <c r="C42" i="19"/>
  <c r="G36" i="17"/>
  <c r="G35" i="17"/>
  <c r="C36" i="17"/>
  <c r="C35" i="17"/>
  <c r="G47" i="9"/>
  <c r="G46" i="9"/>
  <c r="G42" i="16"/>
  <c r="G41" i="16"/>
  <c r="G40" i="16"/>
  <c r="C42" i="16"/>
  <c r="C41" i="16"/>
  <c r="C40" i="16"/>
  <c r="G44" i="15"/>
  <c r="G43" i="15"/>
  <c r="G42" i="15"/>
  <c r="C44" i="15"/>
  <c r="C43" i="15"/>
  <c r="C42" i="15"/>
  <c r="G46" i="8"/>
  <c r="C46" i="8"/>
  <c r="C45" i="8"/>
  <c r="C44" i="8"/>
  <c r="C43" i="8"/>
  <c r="C42" i="6"/>
  <c r="C41" i="6"/>
  <c r="G41" i="6"/>
  <c r="G42" i="6"/>
  <c r="C40" i="6"/>
  <c r="C39" i="6"/>
  <c r="C38" i="6"/>
  <c r="G43" i="14"/>
  <c r="G42" i="14"/>
  <c r="G41" i="14"/>
  <c r="C43" i="14"/>
  <c r="C42" i="14"/>
  <c r="C41" i="14"/>
  <c r="C40" i="14"/>
  <c r="C39" i="14"/>
  <c r="C38" i="14"/>
  <c r="G45" i="4"/>
  <c r="G44" i="4"/>
  <c r="G43" i="4"/>
  <c r="C45" i="4"/>
  <c r="C44" i="4"/>
  <c r="C43" i="4"/>
  <c r="G44" i="3"/>
  <c r="G43" i="3"/>
  <c r="G42" i="3"/>
  <c r="G43" i="13"/>
  <c r="G42" i="13"/>
  <c r="G41" i="13"/>
  <c r="G45" i="12"/>
  <c r="G46" i="2"/>
  <c r="G45" i="2"/>
  <c r="G44" i="2"/>
  <c r="C46" i="2"/>
  <c r="C45" i="2"/>
  <c r="C44" i="2"/>
  <c r="C43" i="2"/>
  <c r="C42" i="2"/>
  <c r="C41" i="2"/>
  <c r="G43" i="2"/>
  <c r="G45" i="1"/>
  <c r="G44" i="1"/>
  <c r="G43" i="1"/>
  <c r="C45" i="1"/>
  <c r="C44" i="1"/>
  <c r="C43" i="1"/>
  <c r="C42" i="1"/>
  <c r="C42" i="12"/>
  <c r="C41" i="12"/>
  <c r="C40" i="12"/>
  <c r="C39" i="12"/>
  <c r="C38" i="12"/>
  <c r="C37" i="12"/>
  <c r="C36" i="12"/>
  <c r="C35" i="12"/>
  <c r="C34" i="12"/>
  <c r="G42" i="28"/>
  <c r="G41" i="28"/>
  <c r="C44" i="28"/>
  <c r="C43" i="28"/>
  <c r="C42" i="28"/>
  <c r="C41" i="28"/>
  <c r="G42" i="30"/>
  <c r="G43" i="30"/>
  <c r="G41" i="30"/>
  <c r="C43" i="30"/>
  <c r="C42" i="30"/>
  <c r="C41" i="30"/>
  <c r="C43" i="18"/>
  <c r="C42" i="18"/>
  <c r="C41" i="18"/>
  <c r="G42" i="24"/>
  <c r="C45" i="24"/>
  <c r="C44" i="24"/>
  <c r="C43" i="24"/>
  <c r="C42" i="24"/>
  <c r="C44" i="23"/>
  <c r="C43" i="23"/>
  <c r="C42" i="23"/>
  <c r="G42" i="22"/>
  <c r="G41" i="22"/>
  <c r="C45" i="22"/>
  <c r="C44" i="22"/>
  <c r="C43" i="22"/>
  <c r="C42" i="22"/>
  <c r="C41" i="22"/>
  <c r="G48" i="20"/>
  <c r="G47" i="20"/>
  <c r="G46" i="20"/>
  <c r="C48" i="20"/>
  <c r="C47" i="20"/>
  <c r="C46" i="20"/>
  <c r="G34" i="17"/>
  <c r="C34" i="17"/>
  <c r="G41" i="15"/>
  <c r="C41" i="15"/>
  <c r="C42" i="8"/>
  <c r="C41" i="8"/>
  <c r="G40" i="6"/>
  <c r="G39" i="6"/>
  <c r="G38" i="6"/>
  <c r="G40" i="14"/>
  <c r="G39" i="14"/>
  <c r="G38" i="14"/>
  <c r="G42" i="1"/>
  <c r="G37" i="30"/>
  <c r="G45" i="20"/>
  <c r="G44" i="20"/>
  <c r="G43" i="20"/>
  <c r="C45" i="20"/>
  <c r="C44" i="20"/>
  <c r="C43" i="20"/>
  <c r="C42" i="20"/>
  <c r="C41" i="20"/>
  <c r="C40" i="8"/>
  <c r="G40" i="8"/>
  <c r="G41" i="8"/>
  <c r="G42" i="8"/>
  <c r="G43" i="8"/>
  <c r="G44" i="8"/>
  <c r="G45" i="8"/>
  <c r="G37" i="6"/>
  <c r="C37" i="6"/>
  <c r="C37" i="14"/>
  <c r="G44" i="12"/>
  <c r="G43" i="12"/>
  <c r="G42" i="12"/>
  <c r="G41" i="12"/>
  <c r="G40" i="12"/>
  <c r="G39" i="12"/>
  <c r="G38" i="12"/>
  <c r="G37" i="12"/>
  <c r="G36" i="12"/>
  <c r="G35" i="12"/>
  <c r="G42" i="2"/>
  <c r="G41" i="2"/>
  <c r="C40" i="2"/>
  <c r="G40" i="2"/>
  <c r="G42" i="20"/>
  <c r="G41" i="20"/>
  <c r="C15" i="21"/>
  <c r="G27" i="35"/>
  <c r="C33" i="35"/>
  <c r="C32" i="35"/>
  <c r="C31" i="35"/>
  <c r="C30" i="35"/>
  <c r="C29" i="35"/>
  <c r="C28" i="35"/>
  <c r="C27" i="35"/>
  <c r="C26" i="35"/>
  <c r="C25" i="35"/>
  <c r="C24" i="35"/>
  <c r="C23" i="35"/>
  <c r="C22" i="35"/>
  <c r="C21" i="35"/>
  <c r="C20" i="35"/>
  <c r="C19" i="35"/>
  <c r="C18" i="35"/>
  <c r="C17" i="35"/>
  <c r="C16" i="35"/>
  <c r="C15" i="35"/>
  <c r="C14" i="35"/>
  <c r="C13" i="35"/>
  <c r="C12" i="35"/>
  <c r="G40" i="36"/>
  <c r="C40" i="36"/>
  <c r="G39" i="36"/>
  <c r="C39" i="36"/>
  <c r="G38" i="36"/>
  <c r="C38" i="36"/>
  <c r="G37" i="36"/>
  <c r="C37" i="36"/>
  <c r="G36" i="36"/>
  <c r="C36" i="36"/>
  <c r="G35" i="36"/>
  <c r="C35" i="36"/>
  <c r="G34" i="36"/>
  <c r="C34" i="36"/>
  <c r="G33" i="36"/>
  <c r="C33" i="36"/>
  <c r="G32" i="36"/>
  <c r="C32" i="36"/>
  <c r="G31" i="36"/>
  <c r="C31" i="36"/>
  <c r="G30" i="36"/>
  <c r="C30" i="36"/>
  <c r="G29" i="36"/>
  <c r="C29" i="36"/>
  <c r="G28" i="36"/>
  <c r="C28" i="36"/>
  <c r="G27" i="36"/>
  <c r="C27" i="36"/>
  <c r="G26" i="36"/>
  <c r="C26" i="36"/>
  <c r="G25" i="36"/>
  <c r="C25" i="36"/>
  <c r="G24" i="36"/>
  <c r="C24" i="36"/>
  <c r="G23" i="36"/>
  <c r="G22" i="36"/>
  <c r="C22" i="36"/>
  <c r="G21" i="36"/>
  <c r="C21" i="36"/>
  <c r="G20" i="36"/>
  <c r="C20" i="36"/>
  <c r="G19" i="36"/>
  <c r="C19" i="36"/>
  <c r="G18" i="36"/>
  <c r="C18" i="36"/>
  <c r="G17" i="36"/>
  <c r="C17" i="36"/>
  <c r="G16" i="36"/>
  <c r="C16" i="36"/>
  <c r="G15" i="36"/>
  <c r="Y9" i="36" s="1"/>
  <c r="C15" i="36"/>
  <c r="G14" i="36"/>
  <c r="C14" i="36"/>
  <c r="G13" i="36"/>
  <c r="C13" i="36"/>
  <c r="G12" i="36"/>
  <c r="C12" i="36"/>
  <c r="G11" i="36"/>
  <c r="C11" i="36"/>
  <c r="Y10" i="36"/>
  <c r="X10" i="36"/>
  <c r="W10" i="36"/>
  <c r="X9" i="36"/>
  <c r="W9" i="36"/>
  <c r="C26" i="20"/>
  <c r="C27" i="20"/>
  <c r="G27" i="20"/>
  <c r="G19" i="19"/>
  <c r="G20" i="19"/>
  <c r="G45" i="9"/>
  <c r="G44" i="9"/>
  <c r="G43" i="9"/>
  <c r="G28" i="31"/>
  <c r="G27" i="31"/>
  <c r="G26" i="31"/>
  <c r="C28" i="31"/>
  <c r="C27" i="31"/>
  <c r="C26" i="31"/>
  <c r="G29" i="35"/>
  <c r="G28" i="35"/>
  <c r="G28" i="28"/>
  <c r="G27" i="28"/>
  <c r="G26" i="28"/>
  <c r="C28" i="28"/>
  <c r="C27" i="28"/>
  <c r="C26" i="28"/>
  <c r="C25" i="28"/>
  <c r="G27" i="30"/>
  <c r="G26" i="30"/>
  <c r="G25" i="30"/>
  <c r="C27" i="30"/>
  <c r="C26" i="30"/>
  <c r="C25" i="30"/>
  <c r="C23" i="30"/>
  <c r="C29" i="27"/>
  <c r="C28" i="27"/>
  <c r="C27" i="27"/>
  <c r="G27" i="27"/>
  <c r="G28" i="27"/>
  <c r="G29" i="27"/>
  <c r="C26" i="27"/>
  <c r="G25" i="26"/>
  <c r="G26" i="26"/>
  <c r="G27" i="26"/>
  <c r="C27" i="26"/>
  <c r="C26" i="26"/>
  <c r="C25" i="26"/>
  <c r="G25" i="18"/>
  <c r="G26" i="18"/>
  <c r="G27" i="18"/>
  <c r="C27" i="18"/>
  <c r="C26" i="18"/>
  <c r="C25" i="18"/>
  <c r="G27" i="24"/>
  <c r="G26" i="24"/>
  <c r="G25" i="24"/>
  <c r="G23" i="24"/>
  <c r="G24" i="24"/>
  <c r="C27" i="24"/>
  <c r="C26" i="24"/>
  <c r="C25" i="24"/>
  <c r="C43" i="27"/>
  <c r="C42" i="27"/>
  <c r="G43" i="27"/>
  <c r="G42" i="27"/>
  <c r="C39" i="8"/>
  <c r="C38" i="8"/>
  <c r="C37" i="8"/>
  <c r="C36" i="8"/>
  <c r="C35" i="8"/>
  <c r="C34" i="8"/>
  <c r="C32" i="8"/>
  <c r="C42" i="4"/>
  <c r="C41" i="4"/>
  <c r="C40" i="4"/>
  <c r="C39" i="4"/>
  <c r="C38" i="4"/>
  <c r="C37" i="4"/>
  <c r="C36" i="4"/>
  <c r="C35" i="4"/>
  <c r="C34" i="4"/>
  <c r="C33" i="4"/>
  <c r="C32" i="4"/>
  <c r="C24" i="28"/>
  <c r="C23" i="28"/>
  <c r="C29" i="28"/>
  <c r="C30" i="28"/>
  <c r="C12" i="28"/>
  <c r="C22" i="28"/>
  <c r="C33" i="8"/>
  <c r="C31" i="8"/>
  <c r="C30" i="8"/>
  <c r="G31" i="8"/>
  <c r="G30" i="8"/>
  <c r="G29" i="8"/>
  <c r="G28" i="8"/>
  <c r="C29" i="8"/>
  <c r="C28" i="8"/>
  <c r="C31" i="4"/>
  <c r="G22" i="28"/>
  <c r="X9" i="28" s="1"/>
  <c r="G23" i="28"/>
  <c r="G24" i="28"/>
  <c r="G25" i="28"/>
  <c r="G29" i="28"/>
  <c r="G30" i="28"/>
  <c r="C31" i="28"/>
  <c r="G31" i="28"/>
  <c r="C32" i="28"/>
  <c r="G32" i="28"/>
  <c r="C33" i="28"/>
  <c r="G33" i="28"/>
  <c r="C34" i="28"/>
  <c r="G34" i="28"/>
  <c r="C35" i="28"/>
  <c r="G35" i="28"/>
  <c r="C36" i="28"/>
  <c r="G36" i="28"/>
  <c r="C18" i="28"/>
  <c r="C13" i="28"/>
  <c r="C14" i="28"/>
  <c r="C15" i="28"/>
  <c r="C16" i="28"/>
  <c r="C17" i="28"/>
  <c r="C19" i="28"/>
  <c r="G19" i="28"/>
  <c r="C20" i="28"/>
  <c r="G20" i="28"/>
  <c r="C21" i="28"/>
  <c r="G21" i="28"/>
  <c r="G27" i="13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AA10" i="2" s="1"/>
  <c r="G14" i="2"/>
  <c r="G13" i="2"/>
  <c r="G11" i="2"/>
  <c r="G12" i="2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13" i="1"/>
  <c r="G41" i="35"/>
  <c r="G40" i="35"/>
  <c r="G39" i="35"/>
  <c r="G38" i="35"/>
  <c r="G37" i="35"/>
  <c r="G36" i="35"/>
  <c r="G35" i="35"/>
  <c r="G34" i="35"/>
  <c r="G33" i="35"/>
  <c r="G32" i="35"/>
  <c r="G31" i="35"/>
  <c r="G30" i="35"/>
  <c r="G26" i="35"/>
  <c r="G25" i="35"/>
  <c r="G24" i="35"/>
  <c r="AA10" i="35"/>
  <c r="AA11" i="35"/>
  <c r="Z11" i="35"/>
  <c r="Y11" i="35"/>
  <c r="Z10" i="35"/>
  <c r="Y10" i="35"/>
  <c r="G11" i="4"/>
  <c r="G40" i="13"/>
  <c r="G39" i="13"/>
  <c r="G38" i="13"/>
  <c r="C40" i="13"/>
  <c r="C39" i="13"/>
  <c r="G37" i="13"/>
  <c r="G36" i="13"/>
  <c r="G35" i="13"/>
  <c r="G34" i="13"/>
  <c r="G33" i="13"/>
  <c r="G32" i="13"/>
  <c r="C38" i="13"/>
  <c r="C37" i="13"/>
  <c r="C36" i="13"/>
  <c r="C35" i="13"/>
  <c r="C34" i="13"/>
  <c r="G26" i="27"/>
  <c r="G31" i="27"/>
  <c r="G31" i="13"/>
  <c r="G30" i="13"/>
  <c r="G29" i="13"/>
  <c r="G25" i="27"/>
  <c r="G24" i="27"/>
  <c r="G23" i="27"/>
  <c r="X9" i="27" s="1"/>
  <c r="G28" i="13"/>
  <c r="G26" i="13"/>
  <c r="G22" i="27"/>
  <c r="G21" i="27"/>
  <c r="G20" i="27"/>
  <c r="G19" i="27"/>
  <c r="G20" i="18"/>
  <c r="G19" i="18"/>
  <c r="G25" i="13"/>
  <c r="G24" i="13"/>
  <c r="G23" i="13"/>
  <c r="C24" i="31"/>
  <c r="C23" i="31"/>
  <c r="C22" i="31"/>
  <c r="C21" i="31"/>
  <c r="G24" i="31"/>
  <c r="G23" i="31"/>
  <c r="X9" i="31" s="1"/>
  <c r="G22" i="31"/>
  <c r="G21" i="31"/>
  <c r="G18" i="27"/>
  <c r="G17" i="27"/>
  <c r="G16" i="27"/>
  <c r="G18" i="18"/>
  <c r="G22" i="13"/>
  <c r="G21" i="13"/>
  <c r="G20" i="13"/>
  <c r="G21" i="12"/>
  <c r="G20" i="12"/>
  <c r="G19" i="12"/>
  <c r="C24" i="1"/>
  <c r="C23" i="1"/>
  <c r="C22" i="1"/>
  <c r="G13" i="27"/>
  <c r="G14" i="27"/>
  <c r="G15" i="27"/>
  <c r="G19" i="13"/>
  <c r="G18" i="13"/>
  <c r="G17" i="13"/>
  <c r="G18" i="12"/>
  <c r="G12" i="27"/>
  <c r="G14" i="13"/>
  <c r="G15" i="13"/>
  <c r="G16" i="13"/>
  <c r="G13" i="13"/>
  <c r="G11" i="27"/>
  <c r="C22" i="27"/>
  <c r="C21" i="27"/>
  <c r="C11" i="27"/>
  <c r="C12" i="27"/>
  <c r="C13" i="27"/>
  <c r="C14" i="27"/>
  <c r="C15" i="27"/>
  <c r="C16" i="27"/>
  <c r="C17" i="27"/>
  <c r="C18" i="27"/>
  <c r="C19" i="27"/>
  <c r="C20" i="27"/>
  <c r="C23" i="27"/>
  <c r="C24" i="27"/>
  <c r="C25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27" i="13"/>
  <c r="C26" i="13"/>
  <c r="C25" i="13"/>
  <c r="C24" i="13"/>
  <c r="G38" i="26"/>
  <c r="G37" i="26"/>
  <c r="G36" i="26"/>
  <c r="C36" i="26"/>
  <c r="C37" i="26"/>
  <c r="C38" i="26"/>
  <c r="C22" i="24"/>
  <c r="C31" i="26"/>
  <c r="G31" i="26"/>
  <c r="C32" i="26"/>
  <c r="G32" i="26"/>
  <c r="C33" i="26"/>
  <c r="G33" i="26"/>
  <c r="C34" i="26"/>
  <c r="G34" i="26"/>
  <c r="C35" i="26"/>
  <c r="G35" i="26"/>
  <c r="C20" i="31"/>
  <c r="C41" i="1"/>
  <c r="C40" i="1"/>
  <c r="C39" i="1"/>
  <c r="C38" i="1"/>
  <c r="C17" i="24"/>
  <c r="C15" i="26"/>
  <c r="C14" i="26"/>
  <c r="C40" i="28"/>
  <c r="C39" i="28"/>
  <c r="C38" i="28"/>
  <c r="C37" i="28"/>
  <c r="C11" i="28"/>
  <c r="G15" i="26"/>
  <c r="G14" i="26"/>
  <c r="C13" i="18"/>
  <c r="C12" i="18"/>
  <c r="C11" i="18"/>
  <c r="G13" i="18"/>
  <c r="G12" i="18"/>
  <c r="G11" i="18"/>
  <c r="C12" i="19"/>
  <c r="C11" i="19"/>
  <c r="G12" i="19"/>
  <c r="G11" i="19"/>
  <c r="C12" i="15"/>
  <c r="C11" i="15"/>
  <c r="G12" i="15"/>
  <c r="G11" i="15"/>
  <c r="C13" i="12"/>
  <c r="C12" i="12"/>
  <c r="G13" i="12"/>
  <c r="G12" i="12"/>
  <c r="G40" i="18"/>
  <c r="G39" i="18"/>
  <c r="C40" i="18"/>
  <c r="C39" i="18"/>
  <c r="G41" i="19"/>
  <c r="G40" i="19"/>
  <c r="G39" i="19"/>
  <c r="C39" i="19"/>
  <c r="C41" i="19"/>
  <c r="C40" i="19"/>
  <c r="G41" i="3"/>
  <c r="C41" i="3"/>
  <c r="G40" i="28"/>
  <c r="G41" i="27"/>
  <c r="G40" i="27"/>
  <c r="G39" i="26"/>
  <c r="C39" i="26"/>
  <c r="G38" i="18"/>
  <c r="G37" i="18"/>
  <c r="G36" i="18"/>
  <c r="C38" i="18"/>
  <c r="C37" i="18"/>
  <c r="C36" i="18"/>
  <c r="G40" i="20"/>
  <c r="G39" i="20"/>
  <c r="C40" i="20"/>
  <c r="C39" i="20"/>
  <c r="G40" i="21"/>
  <c r="C40" i="21"/>
  <c r="G38" i="19"/>
  <c r="G37" i="19"/>
  <c r="G36" i="19"/>
  <c r="C38" i="19"/>
  <c r="C37" i="19"/>
  <c r="C36" i="19"/>
  <c r="G40" i="15"/>
  <c r="G39" i="15"/>
  <c r="G38" i="15"/>
  <c r="C40" i="15"/>
  <c r="C39" i="15"/>
  <c r="C38" i="15"/>
  <c r="G42" i="4"/>
  <c r="G41" i="4"/>
  <c r="G39" i="3"/>
  <c r="G40" i="3"/>
  <c r="G38" i="3"/>
  <c r="C40" i="3"/>
  <c r="C39" i="3"/>
  <c r="C38" i="3"/>
  <c r="G34" i="12"/>
  <c r="C37" i="1"/>
  <c r="C36" i="1"/>
  <c r="G39" i="28"/>
  <c r="G38" i="28"/>
  <c r="G37" i="28"/>
  <c r="G39" i="30"/>
  <c r="G40" i="30"/>
  <c r="C40" i="30"/>
  <c r="C39" i="30"/>
  <c r="G39" i="27"/>
  <c r="G38" i="27"/>
  <c r="G37" i="27"/>
  <c r="G35" i="18"/>
  <c r="G34" i="18"/>
  <c r="C35" i="18"/>
  <c r="C34" i="18"/>
  <c r="G40" i="23"/>
  <c r="G39" i="23"/>
  <c r="C40" i="23"/>
  <c r="C39" i="23"/>
  <c r="G40" i="22"/>
  <c r="G39" i="22"/>
  <c r="C40" i="22"/>
  <c r="C39" i="22"/>
  <c r="G38" i="20"/>
  <c r="G37" i="20"/>
  <c r="G36" i="20"/>
  <c r="C38" i="20"/>
  <c r="C37" i="20"/>
  <c r="C36" i="20"/>
  <c r="G39" i="21"/>
  <c r="G38" i="21"/>
  <c r="G37" i="21"/>
  <c r="C39" i="21"/>
  <c r="C38" i="21"/>
  <c r="C37" i="21"/>
  <c r="G35" i="19"/>
  <c r="G34" i="19"/>
  <c r="G33" i="19"/>
  <c r="C35" i="19"/>
  <c r="C34" i="19"/>
  <c r="C33" i="19"/>
  <c r="G33" i="17"/>
  <c r="G32" i="17"/>
  <c r="C33" i="17"/>
  <c r="C32" i="17"/>
  <c r="G37" i="15"/>
  <c r="G36" i="15"/>
  <c r="C37" i="15"/>
  <c r="C36" i="15"/>
  <c r="G36" i="6"/>
  <c r="G35" i="6"/>
  <c r="C36" i="6"/>
  <c r="C35" i="6"/>
  <c r="G37" i="14"/>
  <c r="G36" i="14"/>
  <c r="C36" i="14"/>
  <c r="G40" i="4"/>
  <c r="G39" i="4"/>
  <c r="G38" i="4"/>
  <c r="G37" i="3"/>
  <c r="G36" i="3"/>
  <c r="G35" i="3"/>
  <c r="C37" i="3"/>
  <c r="C36" i="3"/>
  <c r="C35" i="3"/>
  <c r="G33" i="12"/>
  <c r="G32" i="12"/>
  <c r="G31" i="12"/>
  <c r="C33" i="12"/>
  <c r="C32" i="12"/>
  <c r="C31" i="12"/>
  <c r="C39" i="2"/>
  <c r="C38" i="2"/>
  <c r="C37" i="2"/>
  <c r="C35" i="1"/>
  <c r="C34" i="1"/>
  <c r="C33" i="1"/>
  <c r="G39" i="31"/>
  <c r="G38" i="31"/>
  <c r="G37" i="31"/>
  <c r="C39" i="31"/>
  <c r="C38" i="31"/>
  <c r="C37" i="31"/>
  <c r="G35" i="30"/>
  <c r="G36" i="30"/>
  <c r="G38" i="30"/>
  <c r="C38" i="30"/>
  <c r="C37" i="30"/>
  <c r="C36" i="30"/>
  <c r="G36" i="27"/>
  <c r="G35" i="27"/>
  <c r="G34" i="27"/>
  <c r="G33" i="18"/>
  <c r="G32" i="18"/>
  <c r="G31" i="18"/>
  <c r="C33" i="18"/>
  <c r="C32" i="18"/>
  <c r="C31" i="18"/>
  <c r="G41" i="24"/>
  <c r="C41" i="24"/>
  <c r="G38" i="23"/>
  <c r="G37" i="23"/>
  <c r="G36" i="23"/>
  <c r="C38" i="23"/>
  <c r="C37" i="23"/>
  <c r="C36" i="23"/>
  <c r="G38" i="22"/>
  <c r="G37" i="22"/>
  <c r="G36" i="22"/>
  <c r="C38" i="22"/>
  <c r="C37" i="22"/>
  <c r="C36" i="22"/>
  <c r="G35" i="20"/>
  <c r="G34" i="20"/>
  <c r="G33" i="20"/>
  <c r="C35" i="20"/>
  <c r="C34" i="20"/>
  <c r="C33" i="20"/>
  <c r="G36" i="21"/>
  <c r="G35" i="21"/>
  <c r="G34" i="21"/>
  <c r="C36" i="21"/>
  <c r="C35" i="21"/>
  <c r="C34" i="21"/>
  <c r="G32" i="19"/>
  <c r="G31" i="19"/>
  <c r="G30" i="19"/>
  <c r="C32" i="19"/>
  <c r="C31" i="19"/>
  <c r="C30" i="19"/>
  <c r="G31" i="17"/>
  <c r="G30" i="17"/>
  <c r="G29" i="17"/>
  <c r="C31" i="17"/>
  <c r="C30" i="17"/>
  <c r="C29" i="17"/>
  <c r="G42" i="9"/>
  <c r="G41" i="9"/>
  <c r="G40" i="9"/>
  <c r="C42" i="9"/>
  <c r="C41" i="9"/>
  <c r="C40" i="9"/>
  <c r="G39" i="16"/>
  <c r="G38" i="16"/>
  <c r="C39" i="16"/>
  <c r="C38" i="16"/>
  <c r="G35" i="15"/>
  <c r="G34" i="15"/>
  <c r="G33" i="15"/>
  <c r="C35" i="15"/>
  <c r="C34" i="15"/>
  <c r="C33" i="15"/>
  <c r="G34" i="6"/>
  <c r="G33" i="6"/>
  <c r="G32" i="6"/>
  <c r="C34" i="6"/>
  <c r="C33" i="6"/>
  <c r="C32" i="6"/>
  <c r="G35" i="14"/>
  <c r="G34" i="14"/>
  <c r="G33" i="14"/>
  <c r="C35" i="14"/>
  <c r="C34" i="14"/>
  <c r="C33" i="14"/>
  <c r="G37" i="4"/>
  <c r="G36" i="4"/>
  <c r="G35" i="4"/>
  <c r="G34" i="3"/>
  <c r="G33" i="3"/>
  <c r="G32" i="3"/>
  <c r="C34" i="3"/>
  <c r="C33" i="3"/>
  <c r="C32" i="3"/>
  <c r="C33" i="13"/>
  <c r="G30" i="12"/>
  <c r="G29" i="12"/>
  <c r="G28" i="12"/>
  <c r="C30" i="12"/>
  <c r="C29" i="12"/>
  <c r="C28" i="12"/>
  <c r="C36" i="2"/>
  <c r="C35" i="2"/>
  <c r="C34" i="2"/>
  <c r="C32" i="1"/>
  <c r="C31" i="1"/>
  <c r="C30" i="1"/>
  <c r="G36" i="31"/>
  <c r="G35" i="31"/>
  <c r="G34" i="31"/>
  <c r="C36" i="31"/>
  <c r="C35" i="31"/>
  <c r="C34" i="31"/>
  <c r="G34" i="30"/>
  <c r="G33" i="30"/>
  <c r="C35" i="30"/>
  <c r="C34" i="30"/>
  <c r="C33" i="30"/>
  <c r="G33" i="27"/>
  <c r="G32" i="27"/>
  <c r="G30" i="26"/>
  <c r="G29" i="26"/>
  <c r="G28" i="26"/>
  <c r="C30" i="26"/>
  <c r="C29" i="26"/>
  <c r="C28" i="26"/>
  <c r="G30" i="18"/>
  <c r="G29" i="18"/>
  <c r="X9" i="18" s="1"/>
  <c r="G28" i="18"/>
  <c r="C30" i="18"/>
  <c r="C29" i="18"/>
  <c r="C28" i="18"/>
  <c r="G40" i="24"/>
  <c r="G39" i="24"/>
  <c r="G38" i="24"/>
  <c r="C40" i="24"/>
  <c r="C39" i="24"/>
  <c r="C38" i="24"/>
  <c r="G35" i="23"/>
  <c r="G34" i="23"/>
  <c r="G33" i="23"/>
  <c r="C35" i="23"/>
  <c r="C34" i="23"/>
  <c r="C33" i="23"/>
  <c r="G35" i="22"/>
  <c r="G34" i="22"/>
  <c r="G33" i="22"/>
  <c r="C35" i="22"/>
  <c r="C34" i="22"/>
  <c r="C33" i="22"/>
  <c r="G32" i="20"/>
  <c r="G31" i="20"/>
  <c r="C32" i="20"/>
  <c r="C31" i="20"/>
  <c r="G33" i="21"/>
  <c r="G32" i="21"/>
  <c r="G31" i="21"/>
  <c r="C33" i="21"/>
  <c r="C32" i="21"/>
  <c r="C31" i="21"/>
  <c r="G27" i="19"/>
  <c r="G28" i="19"/>
  <c r="G29" i="19"/>
  <c r="C29" i="19"/>
  <c r="C28" i="19"/>
  <c r="C27" i="19"/>
  <c r="G28" i="17"/>
  <c r="G27" i="17"/>
  <c r="G26" i="17"/>
  <c r="C28" i="17"/>
  <c r="C27" i="17"/>
  <c r="C26" i="17"/>
  <c r="G39" i="9"/>
  <c r="G38" i="9"/>
  <c r="G37" i="9"/>
  <c r="C39" i="9"/>
  <c r="C38" i="9"/>
  <c r="C37" i="9"/>
  <c r="G37" i="16"/>
  <c r="G36" i="16"/>
  <c r="G35" i="16"/>
  <c r="C37" i="16"/>
  <c r="C36" i="16"/>
  <c r="C35" i="16"/>
  <c r="G32" i="15"/>
  <c r="G31" i="15"/>
  <c r="G30" i="15"/>
  <c r="C32" i="15"/>
  <c r="C31" i="15"/>
  <c r="C30" i="15"/>
  <c r="G31" i="6"/>
  <c r="G30" i="6"/>
  <c r="G29" i="6"/>
  <c r="C30" i="6"/>
  <c r="C31" i="6"/>
  <c r="C29" i="6"/>
  <c r="G32" i="14"/>
  <c r="G31" i="14"/>
  <c r="G30" i="14"/>
  <c r="C32" i="14"/>
  <c r="C31" i="14"/>
  <c r="C30" i="14"/>
  <c r="G34" i="4"/>
  <c r="G33" i="4"/>
  <c r="G32" i="4"/>
  <c r="G31" i="3"/>
  <c r="G30" i="3"/>
  <c r="G29" i="3"/>
  <c r="C31" i="3"/>
  <c r="C30" i="3"/>
  <c r="C29" i="3"/>
  <c r="C32" i="13"/>
  <c r="C31" i="13"/>
  <c r="C30" i="13"/>
  <c r="G27" i="12"/>
  <c r="G26" i="12"/>
  <c r="C27" i="12"/>
  <c r="C26" i="12"/>
  <c r="C33" i="2"/>
  <c r="C32" i="2"/>
  <c r="C29" i="1"/>
  <c r="C28" i="1"/>
  <c r="C27" i="1"/>
  <c r="G33" i="31"/>
  <c r="G32" i="31"/>
  <c r="G31" i="31"/>
  <c r="C33" i="31"/>
  <c r="C32" i="31"/>
  <c r="C31" i="31"/>
  <c r="G32" i="30"/>
  <c r="G31" i="30"/>
  <c r="G30" i="30"/>
  <c r="C32" i="30"/>
  <c r="C31" i="30"/>
  <c r="C30" i="30"/>
  <c r="G30" i="27"/>
  <c r="G24" i="26"/>
  <c r="G23" i="26"/>
  <c r="G22" i="26"/>
  <c r="Y9" i="26" s="1"/>
  <c r="C24" i="26"/>
  <c r="C23" i="26"/>
  <c r="C22" i="26"/>
  <c r="G24" i="18"/>
  <c r="G23" i="18"/>
  <c r="G22" i="18"/>
  <c r="G21" i="18"/>
  <c r="C24" i="18"/>
  <c r="C23" i="18"/>
  <c r="C22" i="18"/>
  <c r="C21" i="18"/>
  <c r="C20" i="18"/>
  <c r="G37" i="24"/>
  <c r="G36" i="24"/>
  <c r="G35" i="24"/>
  <c r="G34" i="24"/>
  <c r="G33" i="24"/>
  <c r="C35" i="24"/>
  <c r="C37" i="24"/>
  <c r="C36" i="24"/>
  <c r="C34" i="24"/>
  <c r="C33" i="24"/>
  <c r="G32" i="23"/>
  <c r="G31" i="23"/>
  <c r="G30" i="23"/>
  <c r="G29" i="23"/>
  <c r="G28" i="23"/>
  <c r="G27" i="23"/>
  <c r="C32" i="23"/>
  <c r="C31" i="23"/>
  <c r="C30" i="23"/>
  <c r="C29" i="23"/>
  <c r="C28" i="23"/>
  <c r="C27" i="23"/>
  <c r="G32" i="22"/>
  <c r="G31" i="22"/>
  <c r="G30" i="22"/>
  <c r="C32" i="22"/>
  <c r="C31" i="22"/>
  <c r="C30" i="22"/>
  <c r="G30" i="20"/>
  <c r="G29" i="20"/>
  <c r="G28" i="20"/>
  <c r="C30" i="20"/>
  <c r="C29" i="20"/>
  <c r="C28" i="20"/>
  <c r="G30" i="21"/>
  <c r="G29" i="21"/>
  <c r="G28" i="21"/>
  <c r="G27" i="21"/>
  <c r="C30" i="21"/>
  <c r="C29" i="21"/>
  <c r="C28" i="21"/>
  <c r="C27" i="21"/>
  <c r="G26" i="19"/>
  <c r="G25" i="19"/>
  <c r="G24" i="19"/>
  <c r="C26" i="19"/>
  <c r="C25" i="19"/>
  <c r="C24" i="19"/>
  <c r="G25" i="17"/>
  <c r="G24" i="17"/>
  <c r="G23" i="17"/>
  <c r="G22" i="17"/>
  <c r="G21" i="17"/>
  <c r="G20" i="17"/>
  <c r="C25" i="17"/>
  <c r="C24" i="17"/>
  <c r="C23" i="17"/>
  <c r="C22" i="17"/>
  <c r="C21" i="17"/>
  <c r="C20" i="17"/>
  <c r="G36" i="9"/>
  <c r="G35" i="9"/>
  <c r="G34" i="9"/>
  <c r="C36" i="9"/>
  <c r="C35" i="9"/>
  <c r="C34" i="9"/>
  <c r="G34" i="16"/>
  <c r="G33" i="16"/>
  <c r="G32" i="16"/>
  <c r="G31" i="16"/>
  <c r="C34" i="16"/>
  <c r="C33" i="16"/>
  <c r="C32" i="16"/>
  <c r="C31" i="16"/>
  <c r="G29" i="15"/>
  <c r="G28" i="15"/>
  <c r="G27" i="15"/>
  <c r="G26" i="15"/>
  <c r="G25" i="15"/>
  <c r="C29" i="15"/>
  <c r="C28" i="15"/>
  <c r="C27" i="15"/>
  <c r="C26" i="15"/>
  <c r="C25" i="15"/>
  <c r="G39" i="8"/>
  <c r="G38" i="8"/>
  <c r="G28" i="6"/>
  <c r="G27" i="6"/>
  <c r="G26" i="6"/>
  <c r="C28" i="6"/>
  <c r="C27" i="6"/>
  <c r="C26" i="6"/>
  <c r="G29" i="14"/>
  <c r="G28" i="14"/>
  <c r="G27" i="14"/>
  <c r="G26" i="14"/>
  <c r="G25" i="14"/>
  <c r="C29" i="14"/>
  <c r="C28" i="14"/>
  <c r="C27" i="14"/>
  <c r="C26" i="14"/>
  <c r="C25" i="14"/>
  <c r="G31" i="4"/>
  <c r="G30" i="4"/>
  <c r="G29" i="4"/>
  <c r="C30" i="4"/>
  <c r="C29" i="4"/>
  <c r="G26" i="3"/>
  <c r="G27" i="3"/>
  <c r="G28" i="3"/>
  <c r="C28" i="3"/>
  <c r="C27" i="3"/>
  <c r="C26" i="3"/>
  <c r="C29" i="13"/>
  <c r="C28" i="13"/>
  <c r="G25" i="12"/>
  <c r="C25" i="12"/>
  <c r="C31" i="2"/>
  <c r="C30" i="2"/>
  <c r="C29" i="2"/>
  <c r="C26" i="1"/>
  <c r="C25" i="1"/>
  <c r="G30" i="31"/>
  <c r="G29" i="31"/>
  <c r="G25" i="31"/>
  <c r="C30" i="31"/>
  <c r="C29" i="31"/>
  <c r="C25" i="31"/>
  <c r="G29" i="30"/>
  <c r="G28" i="30"/>
  <c r="G24" i="30"/>
  <c r="C29" i="30"/>
  <c r="C28" i="30"/>
  <c r="C24" i="30"/>
  <c r="G19" i="26"/>
  <c r="G20" i="26"/>
  <c r="G21" i="26"/>
  <c r="C21" i="26"/>
  <c r="C20" i="26"/>
  <c r="C19" i="26"/>
  <c r="G15" i="18"/>
  <c r="G16" i="18"/>
  <c r="G17" i="18"/>
  <c r="C19" i="18"/>
  <c r="G32" i="24"/>
  <c r="G31" i="24"/>
  <c r="G30" i="24"/>
  <c r="G29" i="24"/>
  <c r="C32" i="24"/>
  <c r="C31" i="24"/>
  <c r="C30" i="24"/>
  <c r="C29" i="24"/>
  <c r="G26" i="23"/>
  <c r="G25" i="23"/>
  <c r="G24" i="23"/>
  <c r="G23" i="23"/>
  <c r="C26" i="23"/>
  <c r="C25" i="23"/>
  <c r="C24" i="23"/>
  <c r="C23" i="23"/>
  <c r="G29" i="22"/>
  <c r="G28" i="22"/>
  <c r="G27" i="22"/>
  <c r="C29" i="22"/>
  <c r="C28" i="22"/>
  <c r="C27" i="22"/>
  <c r="G26" i="20"/>
  <c r="G25" i="20"/>
  <c r="G24" i="20"/>
  <c r="C25" i="20"/>
  <c r="C24" i="20"/>
  <c r="G26" i="21"/>
  <c r="G25" i="21"/>
  <c r="G24" i="21"/>
  <c r="C26" i="21"/>
  <c r="C25" i="21"/>
  <c r="C24" i="21"/>
  <c r="G23" i="19"/>
  <c r="G22" i="19"/>
  <c r="C23" i="19"/>
  <c r="C22" i="19"/>
  <c r="G19" i="17"/>
  <c r="G18" i="17"/>
  <c r="G17" i="17"/>
  <c r="C19" i="17"/>
  <c r="C18" i="17"/>
  <c r="C17" i="17"/>
  <c r="G33" i="9"/>
  <c r="G32" i="9"/>
  <c r="G31" i="9"/>
  <c r="G30" i="9"/>
  <c r="C33" i="9"/>
  <c r="C32" i="9"/>
  <c r="C31" i="9"/>
  <c r="C30" i="9"/>
  <c r="G30" i="16"/>
  <c r="G29" i="16"/>
  <c r="G28" i="16"/>
  <c r="C30" i="16"/>
  <c r="C29" i="16"/>
  <c r="C28" i="16"/>
  <c r="G24" i="15"/>
  <c r="G23" i="15"/>
  <c r="G22" i="15"/>
  <c r="G21" i="15"/>
  <c r="C24" i="15"/>
  <c r="C23" i="15"/>
  <c r="C22" i="15"/>
  <c r="C21" i="15"/>
  <c r="G37" i="8"/>
  <c r="G36" i="8"/>
  <c r="G35" i="8"/>
  <c r="G34" i="8"/>
  <c r="G25" i="6"/>
  <c r="G24" i="6"/>
  <c r="G23" i="6"/>
  <c r="C25" i="6"/>
  <c r="C24" i="6"/>
  <c r="C23" i="6"/>
  <c r="G24" i="14"/>
  <c r="G23" i="14"/>
  <c r="G22" i="14"/>
  <c r="G21" i="14"/>
  <c r="C24" i="14"/>
  <c r="C23" i="14"/>
  <c r="C22" i="14"/>
  <c r="C21" i="14"/>
  <c r="G28" i="4"/>
  <c r="G27" i="4"/>
  <c r="G26" i="4"/>
  <c r="C28" i="4"/>
  <c r="C27" i="4"/>
  <c r="C26" i="4"/>
  <c r="G25" i="3"/>
  <c r="G24" i="3"/>
  <c r="C25" i="3"/>
  <c r="C24" i="3"/>
  <c r="C23" i="13"/>
  <c r="C22" i="13"/>
  <c r="C21" i="13"/>
  <c r="G24" i="12"/>
  <c r="G23" i="12"/>
  <c r="G22" i="12"/>
  <c r="C24" i="12"/>
  <c r="C23" i="12"/>
  <c r="C22" i="12"/>
  <c r="C28" i="2"/>
  <c r="C27" i="2"/>
  <c r="C26" i="2"/>
  <c r="C25" i="2"/>
  <c r="C21" i="1"/>
  <c r="C20" i="1"/>
  <c r="G20" i="31"/>
  <c r="G19" i="31"/>
  <c r="G18" i="31"/>
  <c r="C19" i="31"/>
  <c r="C18" i="31"/>
  <c r="G23" i="30"/>
  <c r="G22" i="30"/>
  <c r="X9" i="30" s="1"/>
  <c r="G21" i="30"/>
  <c r="G20" i="30"/>
  <c r="G19" i="30"/>
  <c r="G18" i="30"/>
  <c r="G17" i="30"/>
  <c r="C22" i="30"/>
  <c r="C21" i="30"/>
  <c r="C20" i="30"/>
  <c r="C19" i="30"/>
  <c r="C18" i="30"/>
  <c r="C17" i="30"/>
  <c r="G17" i="26"/>
  <c r="G18" i="26"/>
  <c r="G16" i="26"/>
  <c r="C18" i="26"/>
  <c r="C17" i="26"/>
  <c r="C16" i="26"/>
  <c r="C18" i="18"/>
  <c r="C17" i="18"/>
  <c r="C16" i="18"/>
  <c r="C15" i="18"/>
  <c r="G28" i="24"/>
  <c r="G22" i="24"/>
  <c r="Y9" i="24" s="1"/>
  <c r="C28" i="24"/>
  <c r="C24" i="24"/>
  <c r="C23" i="24"/>
  <c r="G22" i="23"/>
  <c r="G21" i="23"/>
  <c r="Z9" i="23" s="1"/>
  <c r="C22" i="23"/>
  <c r="C21" i="23"/>
  <c r="G26" i="22"/>
  <c r="G25" i="22"/>
  <c r="G24" i="22"/>
  <c r="G23" i="22"/>
  <c r="G22" i="22"/>
  <c r="G21" i="22"/>
  <c r="C26" i="22"/>
  <c r="C25" i="22"/>
  <c r="C24" i="22"/>
  <c r="C23" i="22"/>
  <c r="C22" i="22"/>
  <c r="C21" i="22"/>
  <c r="G23" i="20"/>
  <c r="G22" i="20"/>
  <c r="G21" i="20"/>
  <c r="G20" i="20"/>
  <c r="G19" i="20"/>
  <c r="C23" i="20"/>
  <c r="C22" i="20"/>
  <c r="C21" i="20"/>
  <c r="C20" i="20"/>
  <c r="C19" i="20"/>
  <c r="G23" i="21"/>
  <c r="G22" i="21"/>
  <c r="G21" i="21"/>
  <c r="G20" i="21"/>
  <c r="G19" i="21"/>
  <c r="C23" i="21"/>
  <c r="C22" i="21"/>
  <c r="C21" i="21"/>
  <c r="C20" i="21"/>
  <c r="C19" i="21"/>
  <c r="G16" i="19"/>
  <c r="G17" i="19"/>
  <c r="G18" i="19"/>
  <c r="Y9" i="19" s="1"/>
  <c r="G21" i="19"/>
  <c r="C21" i="19"/>
  <c r="C20" i="19"/>
  <c r="C19" i="19"/>
  <c r="C18" i="19"/>
  <c r="C17" i="19"/>
  <c r="C16" i="19"/>
  <c r="G16" i="17"/>
  <c r="C16" i="17"/>
  <c r="G29" i="9"/>
  <c r="G28" i="9"/>
  <c r="G27" i="9"/>
  <c r="G26" i="9"/>
  <c r="G25" i="9"/>
  <c r="C29" i="9"/>
  <c r="C28" i="9"/>
  <c r="C27" i="9"/>
  <c r="C26" i="9"/>
  <c r="C25" i="9"/>
  <c r="G27" i="16"/>
  <c r="G26" i="16"/>
  <c r="G25" i="16"/>
  <c r="G24" i="16"/>
  <c r="G23" i="16"/>
  <c r="C27" i="16"/>
  <c r="C26" i="16"/>
  <c r="C25" i="16"/>
  <c r="C24" i="16"/>
  <c r="C23" i="16"/>
  <c r="G20" i="15"/>
  <c r="G19" i="15"/>
  <c r="G18" i="15"/>
  <c r="G17" i="15"/>
  <c r="C20" i="15"/>
  <c r="C19" i="15"/>
  <c r="C18" i="15"/>
  <c r="C17" i="15"/>
  <c r="G33" i="8"/>
  <c r="G32" i="8"/>
  <c r="G22" i="6"/>
  <c r="G21" i="6"/>
  <c r="G20" i="6"/>
  <c r="C22" i="6"/>
  <c r="C21" i="6"/>
  <c r="C20" i="6"/>
  <c r="C17" i="14"/>
  <c r="C16" i="14"/>
  <c r="G20" i="14"/>
  <c r="G19" i="14"/>
  <c r="G18" i="14"/>
  <c r="C20" i="14"/>
  <c r="C19" i="14"/>
  <c r="C18" i="14"/>
  <c r="G25" i="4"/>
  <c r="G24" i="4"/>
  <c r="G23" i="4"/>
  <c r="G22" i="4"/>
  <c r="C25" i="4"/>
  <c r="C24" i="4"/>
  <c r="C23" i="4"/>
  <c r="C22" i="4"/>
  <c r="G23" i="3"/>
  <c r="G22" i="3"/>
  <c r="G21" i="3"/>
  <c r="G20" i="3"/>
  <c r="G19" i="3"/>
  <c r="C23" i="3"/>
  <c r="C22" i="3"/>
  <c r="C21" i="3"/>
  <c r="C20" i="3"/>
  <c r="C19" i="3"/>
  <c r="C20" i="13"/>
  <c r="C19" i="13"/>
  <c r="C18" i="13"/>
  <c r="G17" i="12"/>
  <c r="C21" i="12"/>
  <c r="C20" i="12"/>
  <c r="C19" i="12"/>
  <c r="C18" i="12"/>
  <c r="C17" i="12"/>
  <c r="C24" i="2"/>
  <c r="C23" i="2"/>
  <c r="C22" i="2"/>
  <c r="C21" i="2"/>
  <c r="C19" i="1"/>
  <c r="C18" i="1"/>
  <c r="C17" i="1"/>
  <c r="C16" i="1"/>
  <c r="G17" i="31"/>
  <c r="G16" i="31"/>
  <c r="C17" i="31"/>
  <c r="C16" i="31"/>
  <c r="G18" i="28"/>
  <c r="G17" i="28"/>
  <c r="G16" i="28"/>
  <c r="G16" i="30"/>
  <c r="G15" i="30"/>
  <c r="C16" i="30"/>
  <c r="C15" i="30"/>
  <c r="V9" i="31"/>
  <c r="W9" i="31"/>
  <c r="V10" i="31"/>
  <c r="W10" i="31"/>
  <c r="X10" i="31"/>
  <c r="C11" i="31"/>
  <c r="G11" i="31"/>
  <c r="C12" i="31"/>
  <c r="G12" i="31"/>
  <c r="C13" i="31"/>
  <c r="G13" i="31"/>
  <c r="C14" i="31"/>
  <c r="G14" i="31"/>
  <c r="C15" i="31"/>
  <c r="G15" i="31"/>
  <c r="V9" i="28"/>
  <c r="W9" i="28"/>
  <c r="V10" i="28"/>
  <c r="W10" i="28"/>
  <c r="X10" i="28"/>
  <c r="G11" i="28"/>
  <c r="G12" i="28"/>
  <c r="G13" i="28"/>
  <c r="G14" i="28"/>
  <c r="G15" i="28"/>
  <c r="V9" i="30"/>
  <c r="W9" i="30"/>
  <c r="V10" i="30"/>
  <c r="W10" i="30"/>
  <c r="X10" i="30"/>
  <c r="C11" i="30"/>
  <c r="G11" i="30"/>
  <c r="C12" i="30"/>
  <c r="G12" i="30"/>
  <c r="C13" i="30"/>
  <c r="G13" i="30"/>
  <c r="C14" i="30"/>
  <c r="G14" i="30"/>
  <c r="V9" i="27"/>
  <c r="W9" i="27"/>
  <c r="V10" i="27"/>
  <c r="W10" i="27"/>
  <c r="X10" i="27"/>
  <c r="W9" i="26"/>
  <c r="X9" i="26"/>
  <c r="W10" i="26"/>
  <c r="X10" i="26"/>
  <c r="Y10" i="26"/>
  <c r="C11" i="26"/>
  <c r="G11" i="26"/>
  <c r="C12" i="26"/>
  <c r="G12" i="26"/>
  <c r="C13" i="26"/>
  <c r="G13" i="26"/>
  <c r="V9" i="18"/>
  <c r="W9" i="18"/>
  <c r="V10" i="18"/>
  <c r="W10" i="18"/>
  <c r="X10" i="18"/>
  <c r="C14" i="18"/>
  <c r="G14" i="18"/>
  <c r="W9" i="24"/>
  <c r="X9" i="24"/>
  <c r="W10" i="24"/>
  <c r="X10" i="24"/>
  <c r="Y10" i="24"/>
  <c r="C11" i="24"/>
  <c r="G11" i="24"/>
  <c r="C12" i="24"/>
  <c r="G12" i="24"/>
  <c r="C13" i="24"/>
  <c r="G13" i="24"/>
  <c r="C14" i="24"/>
  <c r="G14" i="24"/>
  <c r="C15" i="24"/>
  <c r="G15" i="24"/>
  <c r="C16" i="24"/>
  <c r="G16" i="24"/>
  <c r="G17" i="24"/>
  <c r="C18" i="24"/>
  <c r="G18" i="24"/>
  <c r="C19" i="24"/>
  <c r="G19" i="24"/>
  <c r="C20" i="24"/>
  <c r="G20" i="24"/>
  <c r="C21" i="24"/>
  <c r="G21" i="24"/>
  <c r="X9" i="23"/>
  <c r="Y9" i="23"/>
  <c r="X10" i="23"/>
  <c r="Y10" i="23"/>
  <c r="Z10" i="23"/>
  <c r="C11" i="23"/>
  <c r="G11" i="23"/>
  <c r="C12" i="23"/>
  <c r="G12" i="23"/>
  <c r="C13" i="23"/>
  <c r="G13" i="23"/>
  <c r="C14" i="23"/>
  <c r="G14" i="23"/>
  <c r="C15" i="23"/>
  <c r="G15" i="23"/>
  <c r="C16" i="23"/>
  <c r="G16" i="23"/>
  <c r="C17" i="23"/>
  <c r="G17" i="23"/>
  <c r="C18" i="23"/>
  <c r="G18" i="23"/>
  <c r="C19" i="23"/>
  <c r="G19" i="23"/>
  <c r="C20" i="23"/>
  <c r="G20" i="23"/>
  <c r="W9" i="22"/>
  <c r="X9" i="22"/>
  <c r="G15" i="22"/>
  <c r="Y9" i="22" s="1"/>
  <c r="W10" i="22"/>
  <c r="X10" i="22"/>
  <c r="Y10" i="22"/>
  <c r="C11" i="22"/>
  <c r="G11" i="22"/>
  <c r="C12" i="22"/>
  <c r="G12" i="22"/>
  <c r="C13" i="22"/>
  <c r="G13" i="22"/>
  <c r="C14" i="22"/>
  <c r="G14" i="22"/>
  <c r="C15" i="22"/>
  <c r="C16" i="22"/>
  <c r="G16" i="22"/>
  <c r="C17" i="22"/>
  <c r="G17" i="22"/>
  <c r="C18" i="22"/>
  <c r="G18" i="22"/>
  <c r="C19" i="22"/>
  <c r="G19" i="22"/>
  <c r="C20" i="22"/>
  <c r="G20" i="22"/>
  <c r="W9" i="20"/>
  <c r="X9" i="20"/>
  <c r="G13" i="20"/>
  <c r="Y9" i="20" s="1"/>
  <c r="W10" i="20"/>
  <c r="X10" i="20"/>
  <c r="Y10" i="20"/>
  <c r="C11" i="20"/>
  <c r="G11" i="20"/>
  <c r="C12" i="20"/>
  <c r="G12" i="20"/>
  <c r="C13" i="20"/>
  <c r="C14" i="20"/>
  <c r="G14" i="20"/>
  <c r="C15" i="20"/>
  <c r="G15" i="20"/>
  <c r="C16" i="20"/>
  <c r="G16" i="20"/>
  <c r="C17" i="20"/>
  <c r="G17" i="20"/>
  <c r="C18" i="20"/>
  <c r="G18" i="20"/>
  <c r="X9" i="21"/>
  <c r="Y9" i="21"/>
  <c r="G13" i="21"/>
  <c r="Z9" i="21" s="1"/>
  <c r="X10" i="21"/>
  <c r="Y10" i="21"/>
  <c r="Z10" i="21"/>
  <c r="C11" i="21"/>
  <c r="G11" i="21"/>
  <c r="C12" i="21"/>
  <c r="G12" i="21"/>
  <c r="C13" i="21"/>
  <c r="C14" i="21"/>
  <c r="G14" i="21"/>
  <c r="G15" i="21"/>
  <c r="C16" i="21"/>
  <c r="G16" i="21"/>
  <c r="C17" i="21"/>
  <c r="G17" i="21"/>
  <c r="C18" i="21"/>
  <c r="G18" i="21"/>
  <c r="W9" i="19"/>
  <c r="X9" i="19"/>
  <c r="W10" i="19"/>
  <c r="X10" i="19"/>
  <c r="Y10" i="19"/>
  <c r="C13" i="19"/>
  <c r="G13" i="19"/>
  <c r="C14" i="19"/>
  <c r="G14" i="19"/>
  <c r="C15" i="19"/>
  <c r="G15" i="19"/>
  <c r="W9" i="17"/>
  <c r="X9" i="17"/>
  <c r="G13" i="17"/>
  <c r="Y9" i="17" s="1"/>
  <c r="W10" i="17"/>
  <c r="X10" i="17"/>
  <c r="Y10" i="17"/>
  <c r="C11" i="17"/>
  <c r="G11" i="17"/>
  <c r="C12" i="17"/>
  <c r="G12" i="17"/>
  <c r="C13" i="17"/>
  <c r="C14" i="17"/>
  <c r="G14" i="17"/>
  <c r="C11" i="9"/>
  <c r="G11" i="9"/>
  <c r="C12" i="9"/>
  <c r="C44" i="9" s="1"/>
  <c r="G12" i="9"/>
  <c r="C13" i="9"/>
  <c r="G13" i="9"/>
  <c r="C14" i="9"/>
  <c r="G14" i="9"/>
  <c r="C15" i="9"/>
  <c r="G15" i="9"/>
  <c r="C16" i="9"/>
  <c r="G16" i="9"/>
  <c r="C17" i="9"/>
  <c r="G17" i="9"/>
  <c r="C18" i="9"/>
  <c r="G18" i="9"/>
  <c r="C19" i="9"/>
  <c r="G19" i="9"/>
  <c r="C20" i="9"/>
  <c r="G20" i="9"/>
  <c r="C21" i="9"/>
  <c r="G21" i="9"/>
  <c r="C22" i="9"/>
  <c r="G22" i="9"/>
  <c r="C23" i="9"/>
  <c r="G23" i="9"/>
  <c r="C24" i="9"/>
  <c r="G24" i="9"/>
  <c r="V9" i="16"/>
  <c r="W9" i="16"/>
  <c r="G14" i="16"/>
  <c r="X9" i="16" s="1"/>
  <c r="V10" i="16"/>
  <c r="W10" i="16"/>
  <c r="X10" i="16"/>
  <c r="C11" i="16"/>
  <c r="G11" i="16"/>
  <c r="C12" i="16"/>
  <c r="G12" i="16"/>
  <c r="C13" i="16"/>
  <c r="G13" i="16"/>
  <c r="C14" i="16"/>
  <c r="C15" i="16"/>
  <c r="G15" i="16"/>
  <c r="C16" i="16"/>
  <c r="G16" i="16"/>
  <c r="C17" i="16"/>
  <c r="G17" i="16"/>
  <c r="C18" i="16"/>
  <c r="G18" i="16"/>
  <c r="C19" i="16"/>
  <c r="G19" i="16"/>
  <c r="C20" i="16"/>
  <c r="G20" i="16"/>
  <c r="C21" i="16"/>
  <c r="G21" i="16"/>
  <c r="G22" i="16"/>
  <c r="C13" i="15"/>
  <c r="G13" i="15"/>
  <c r="C14" i="15"/>
  <c r="G14" i="15"/>
  <c r="C15" i="15"/>
  <c r="G15" i="15"/>
  <c r="C16" i="15"/>
  <c r="G16" i="15"/>
  <c r="U9" i="8"/>
  <c r="V9" i="8"/>
  <c r="G15" i="8"/>
  <c r="W9" i="8" s="1"/>
  <c r="U10" i="8"/>
  <c r="V10" i="8"/>
  <c r="W10" i="8"/>
  <c r="C11" i="8"/>
  <c r="G11" i="8"/>
  <c r="C12" i="8"/>
  <c r="G12" i="8"/>
  <c r="C13" i="8"/>
  <c r="G13" i="8"/>
  <c r="C14" i="8"/>
  <c r="G14" i="8"/>
  <c r="C15" i="8"/>
  <c r="C16" i="8"/>
  <c r="G16" i="8"/>
  <c r="C17" i="8"/>
  <c r="G17" i="8"/>
  <c r="C18" i="8"/>
  <c r="G18" i="8"/>
  <c r="C19" i="8"/>
  <c r="G19" i="8"/>
  <c r="C20" i="8"/>
  <c r="G20" i="8"/>
  <c r="C21" i="8"/>
  <c r="G21" i="8"/>
  <c r="C22" i="8"/>
  <c r="G22" i="8"/>
  <c r="C23" i="8"/>
  <c r="G23" i="8"/>
  <c r="C24" i="8"/>
  <c r="G24" i="8"/>
  <c r="C25" i="8"/>
  <c r="G25" i="8"/>
  <c r="C26" i="8"/>
  <c r="G26" i="8"/>
  <c r="C27" i="8"/>
  <c r="G27" i="8"/>
  <c r="W9" i="6"/>
  <c r="X9" i="6"/>
  <c r="G14" i="6"/>
  <c r="Y9" i="6" s="1"/>
  <c r="W10" i="6"/>
  <c r="X10" i="6"/>
  <c r="G15" i="6"/>
  <c r="Y10" i="6" s="1"/>
  <c r="C11" i="6"/>
  <c r="G11" i="6"/>
  <c r="C12" i="6"/>
  <c r="G12" i="6"/>
  <c r="C13" i="6"/>
  <c r="G13" i="6"/>
  <c r="C14" i="6"/>
  <c r="C15" i="6"/>
  <c r="C16" i="6"/>
  <c r="G16" i="6"/>
  <c r="C17" i="6"/>
  <c r="G17" i="6"/>
  <c r="C18" i="6"/>
  <c r="G18" i="6"/>
  <c r="C19" i="6"/>
  <c r="G19" i="6"/>
  <c r="V9" i="14"/>
  <c r="W9" i="14"/>
  <c r="G15" i="14"/>
  <c r="X9" i="14" s="1"/>
  <c r="V10" i="14"/>
  <c r="W10" i="14"/>
  <c r="G16" i="14"/>
  <c r="X10" i="14" s="1"/>
  <c r="G11" i="14"/>
  <c r="C12" i="14"/>
  <c r="G12" i="14"/>
  <c r="C13" i="14"/>
  <c r="G13" i="14"/>
  <c r="C14" i="14"/>
  <c r="G14" i="14"/>
  <c r="C15" i="14"/>
  <c r="G17" i="14"/>
  <c r="U9" i="4"/>
  <c r="V9" i="4"/>
  <c r="G15" i="4"/>
  <c r="W9" i="4" s="1"/>
  <c r="U10" i="4"/>
  <c r="V10" i="4"/>
  <c r="G16" i="4"/>
  <c r="W10" i="4" s="1"/>
  <c r="C11" i="4"/>
  <c r="C12" i="4"/>
  <c r="G12" i="4"/>
  <c r="C13" i="4"/>
  <c r="G13" i="4"/>
  <c r="C14" i="4"/>
  <c r="G14" i="4"/>
  <c r="C15" i="4"/>
  <c r="C16" i="4"/>
  <c r="C17" i="4"/>
  <c r="G17" i="4"/>
  <c r="C18" i="4"/>
  <c r="G18" i="4"/>
  <c r="C19" i="4"/>
  <c r="G19" i="4"/>
  <c r="C20" i="4"/>
  <c r="G20" i="4"/>
  <c r="C21" i="4"/>
  <c r="G21" i="4"/>
  <c r="V9" i="3"/>
  <c r="W9" i="3"/>
  <c r="G14" i="3"/>
  <c r="X9" i="3" s="1"/>
  <c r="V10" i="3"/>
  <c r="W10" i="3"/>
  <c r="G15" i="3"/>
  <c r="X10" i="3" s="1"/>
  <c r="C11" i="3"/>
  <c r="G11" i="3"/>
  <c r="C12" i="3"/>
  <c r="G12" i="3"/>
  <c r="C13" i="3"/>
  <c r="G13" i="3"/>
  <c r="C14" i="3"/>
  <c r="C15" i="3"/>
  <c r="C16" i="3"/>
  <c r="G16" i="3"/>
  <c r="C17" i="3"/>
  <c r="G17" i="3"/>
  <c r="C18" i="3"/>
  <c r="G18" i="3"/>
  <c r="C11" i="13"/>
  <c r="G11" i="13"/>
  <c r="C12" i="13"/>
  <c r="G12" i="13"/>
  <c r="C13" i="13"/>
  <c r="C14" i="13"/>
  <c r="C15" i="13"/>
  <c r="C16" i="13"/>
  <c r="C17" i="13"/>
  <c r="C11" i="12"/>
  <c r="G11" i="12"/>
  <c r="C14" i="12"/>
  <c r="G14" i="12"/>
  <c r="C15" i="12"/>
  <c r="G15" i="12"/>
  <c r="C16" i="12"/>
  <c r="G16" i="12"/>
  <c r="Y9" i="2"/>
  <c r="Z9" i="2"/>
  <c r="AA9" i="2"/>
  <c r="Y10" i="2"/>
  <c r="Z10" i="2"/>
  <c r="C11" i="2"/>
  <c r="C12" i="2"/>
  <c r="C13" i="2"/>
  <c r="C14" i="2"/>
  <c r="C15" i="2"/>
  <c r="C16" i="2"/>
  <c r="C17" i="2"/>
  <c r="C18" i="2"/>
  <c r="C19" i="2"/>
  <c r="C20" i="2"/>
  <c r="C11" i="1"/>
  <c r="G11" i="1"/>
  <c r="C12" i="1"/>
  <c r="G12" i="1"/>
  <c r="C13" i="1"/>
  <c r="C14" i="1"/>
  <c r="C15" i="1"/>
  <c r="C45" i="9"/>
  <c r="C43" i="9"/>
  <c r="C47" i="9"/>
  <c r="C46" i="9"/>
</calcChain>
</file>

<file path=xl/sharedStrings.xml><?xml version="1.0" encoding="utf-8"?>
<sst xmlns="http://schemas.openxmlformats.org/spreadsheetml/2006/main" count="3627" uniqueCount="1030">
  <si>
    <t>อ.ท. 1-02</t>
  </si>
  <si>
    <t>กรมชลประทาน</t>
  </si>
  <si>
    <t>ตารางแสดงสถิติการสำรวจปริมาณน้ำ</t>
  </si>
  <si>
    <t>สถานี     สะพานนวรัฐ</t>
  </si>
  <si>
    <t>รหัส   P.1</t>
  </si>
  <si>
    <t>ตำบล    วัดเกตุ</t>
  </si>
  <si>
    <t>อำเภอ     เมือง</t>
  </si>
  <si>
    <t>จังหวัด   เชียงใหม่</t>
  </si>
  <si>
    <t>ราคาศูนย์เสาระดับ</t>
  </si>
  <si>
    <t>ม.(ร.ท.ก.)</t>
  </si>
  <si>
    <t>วันที่</t>
  </si>
  <si>
    <t>ระดับน้ำ</t>
  </si>
  <si>
    <t>เวลาทำการ</t>
  </si>
  <si>
    <t>ความกว้าง</t>
  </si>
  <si>
    <t>เนื้อที่รูปตัด</t>
  </si>
  <si>
    <t xml:space="preserve">ความเร็วเฉลี่ย </t>
  </si>
  <si>
    <t>ปริมาณน้ำ</t>
  </si>
  <si>
    <t>หมายเหตุ</t>
  </si>
  <si>
    <t>ม.(ร.ส.ม.)</t>
  </si>
  <si>
    <t>สำรวจ</t>
  </si>
  <si>
    <t>ผิวน้ำ ม.</t>
  </si>
  <si>
    <t>ตร.ม.</t>
  </si>
  <si>
    <t>ม./วินาที</t>
  </si>
  <si>
    <t>ลบ.ม./วินาที</t>
  </si>
  <si>
    <t>ผู้ตรวจสอบ…………………………………………..</t>
  </si>
  <si>
    <t>แม่น้ำ  น้ำแม่แตง</t>
  </si>
  <si>
    <t>สถานี  น้ำแม่แตง</t>
  </si>
  <si>
    <t>ตำบล  สันมหาพน</t>
  </si>
  <si>
    <t>อำเภอ  แม่แตง</t>
  </si>
  <si>
    <t>จังหวัด  เชียงใหม่</t>
  </si>
  <si>
    <t>*</t>
  </si>
  <si>
    <t>แม่น้ำ      ปิง</t>
  </si>
  <si>
    <t>รหัส          P.20</t>
  </si>
  <si>
    <t>ตำบล      เชียงดาว</t>
  </si>
  <si>
    <t>อำเภอ         เชียงดาว</t>
  </si>
  <si>
    <t>จังหวัด      เชียงใหม่</t>
  </si>
  <si>
    <t>แม่น้ำ น้ำแม่ริม</t>
  </si>
  <si>
    <t>สถานี  น้ำแม่ริม</t>
  </si>
  <si>
    <t>รหัส   P.21</t>
  </si>
  <si>
    <t>ตำบล  ริมเหนือ</t>
  </si>
  <si>
    <t>อำเภอ  แม่ริม</t>
  </si>
  <si>
    <t>รหัส       P.56 A</t>
  </si>
  <si>
    <t>ตำบล     แม่แวน</t>
  </si>
  <si>
    <t xml:space="preserve">อำเภอ       พร้าว  </t>
  </si>
  <si>
    <t xml:space="preserve"> ราคาศูนย์เสาระดับ</t>
  </si>
  <si>
    <t>จังหวัด     เชียงใหม่</t>
  </si>
  <si>
    <t xml:space="preserve">     ตารางแสดงสถิติการสำรวจปริมาณน้ำ</t>
  </si>
  <si>
    <t>แม่น้ำ    ปิง</t>
  </si>
  <si>
    <t>รหัส       P.67</t>
  </si>
  <si>
    <t>อำเภอ      สันทราย</t>
  </si>
  <si>
    <t>ตำบล     ช่อแล</t>
  </si>
  <si>
    <t>อำเภอ     แม่แตง</t>
  </si>
  <si>
    <t>จังหวัด       เชียงใหม่</t>
  </si>
  <si>
    <t>ตำบล   แม่แต</t>
  </si>
  <si>
    <t xml:space="preserve">สถานี      </t>
  </si>
  <si>
    <t>สำรวจที่แนวสะพาน</t>
  </si>
  <si>
    <t>จังหวัด   ลำพูน</t>
  </si>
  <si>
    <t xml:space="preserve">ตำบล    </t>
  </si>
  <si>
    <t>รหัส   P.5</t>
  </si>
  <si>
    <t>สถานี    น้ำแม่กวง</t>
  </si>
  <si>
    <t>แม่น้ำ    น้ำแม่กวง</t>
  </si>
  <si>
    <t>รหัส       P.77</t>
  </si>
  <si>
    <t>ตำบล      ทาสบเส้า</t>
  </si>
  <si>
    <t>อำเภอ     แม่ทา</t>
  </si>
  <si>
    <t>จังหวัด     ลำพูน</t>
  </si>
  <si>
    <t>รหัส       P.79</t>
  </si>
  <si>
    <t>ตำบล      ป่าเมี่ยง</t>
  </si>
  <si>
    <t>อำเภอ     ดอยสะเก็ด</t>
  </si>
  <si>
    <t>จังหวัด    เชียงใหม่</t>
  </si>
  <si>
    <t>สถานี      P.80</t>
  </si>
  <si>
    <t>รหัส       P.80</t>
  </si>
  <si>
    <t>สถานี      P.81</t>
  </si>
  <si>
    <t>รหัส       P.81</t>
  </si>
  <si>
    <t>ตำบล      บวกค้าง</t>
  </si>
  <si>
    <t>อำเภอ     สันกำแพง</t>
  </si>
  <si>
    <t>ตำบล      แม่ออน</t>
  </si>
  <si>
    <t xml:space="preserve">                                                                                               </t>
  </si>
  <si>
    <t>ตำบล      ป่าซาง</t>
  </si>
  <si>
    <t>แม่น้ำ    น้ำแม่แจ่ม</t>
  </si>
  <si>
    <t>สถานี    น้ำแม่แจ่ม</t>
  </si>
  <si>
    <t>รหัส   P.14A</t>
  </si>
  <si>
    <t>อำเภอ     จอมทอง</t>
  </si>
  <si>
    <t>อำเภอ       จอมทอง</t>
  </si>
  <si>
    <t>ตำบล      บ้านหลวง</t>
  </si>
  <si>
    <t>รหัส      P.24A</t>
  </si>
  <si>
    <t>สถานี       น้ำแม่กลาง</t>
  </si>
  <si>
    <t>แม่น้ำ      น้ำแม่กลาง</t>
  </si>
  <si>
    <t>แม่น้ำ    น้ำแม่ขาน</t>
  </si>
  <si>
    <t>สถานี     น้ำแม่ขาน</t>
  </si>
  <si>
    <t>ตำบล     บ้านกลาง</t>
  </si>
  <si>
    <t>อำเภอ     สันป่าตอง</t>
  </si>
  <si>
    <t>รหัส        P.73</t>
  </si>
  <si>
    <t>ตำบล      แม่สอย</t>
  </si>
  <si>
    <t>แม่น้ำ      น้ำแม่ลี้</t>
  </si>
  <si>
    <t>รหัส       P.76</t>
  </si>
  <si>
    <t>ตำบล      ศรีวิชัย</t>
  </si>
  <si>
    <t>อำเภอ    ลี้</t>
  </si>
  <si>
    <t>จังหวัด    ลำพูน</t>
  </si>
  <si>
    <t>สถานี      น้ำแม่วาง</t>
  </si>
  <si>
    <t>ตำบล      แม่วิน</t>
  </si>
  <si>
    <t>อำเภอ     แม่วาง</t>
  </si>
  <si>
    <t>ตำบล      ทุ่งปี้</t>
  </si>
  <si>
    <t>ตำบล      ศรีเตี๊ย</t>
  </si>
  <si>
    <t>อำเภอ     บ้านโฮ่ง</t>
  </si>
  <si>
    <t>รหัส      P.71A</t>
  </si>
  <si>
    <t>แม่น้ำ      น้ำแม่ขอด</t>
  </si>
  <si>
    <t>ตำบล      โหล่งขอด</t>
  </si>
  <si>
    <t>ตำบล      กึ๊ดช้าง</t>
  </si>
  <si>
    <t>แม่น้ำ      น้ำแม่ริม</t>
  </si>
  <si>
    <t>ตำบล      สลวง</t>
  </si>
  <si>
    <t>แม่น้ำ      น้ำแม่ออน</t>
  </si>
  <si>
    <t>แม่น้ำ      น้ำแม่แตง</t>
  </si>
  <si>
    <t>แม่น้ำ      น้ำแม่ทา</t>
  </si>
  <si>
    <t>แม่น้ำ     น้ำ แม่วาง</t>
  </si>
  <si>
    <t>แม่น้ำ      น้ำแม่วาง</t>
  </si>
  <si>
    <t>แม่น้ำ     น้ำ แม่กวง</t>
  </si>
  <si>
    <t>แม่น้ำ      น้ำแม่ลาย</t>
  </si>
  <si>
    <t>แม่น้ำ      น้ำแม่กวง</t>
  </si>
  <si>
    <t>แม่น้ำ     แม่ปิง</t>
  </si>
  <si>
    <t>สถานี         แม่น้ำปิง</t>
  </si>
  <si>
    <t>แม่น้ำ    น้ำแม่งัด</t>
  </si>
  <si>
    <t>สถานี      น้ำแม่งัด</t>
  </si>
  <si>
    <t>สถานี    แม่น้ำปิง</t>
  </si>
  <si>
    <t>สถานี      แม่น้ำปิง</t>
  </si>
  <si>
    <t>สถานี      น้ำแม่ลี้</t>
  </si>
  <si>
    <t>สถานี      น้ำแม่ทา</t>
  </si>
  <si>
    <t>สถานี      น้ำแม่กวง</t>
  </si>
  <si>
    <t>"</t>
  </si>
  <si>
    <t xml:space="preserve">รหัส  P.75       </t>
  </si>
  <si>
    <t xml:space="preserve"> </t>
  </si>
  <si>
    <t>จุด</t>
  </si>
  <si>
    <t>จุดสำรวจ</t>
  </si>
  <si>
    <t>รวม</t>
  </si>
  <si>
    <t>.</t>
  </si>
  <si>
    <t>แนวสะพาน</t>
  </si>
  <si>
    <t>สำรวจมี่แนวสะพาน</t>
  </si>
  <si>
    <t>สำรวจที่แนวโครงสลิง</t>
  </si>
  <si>
    <t>สำนักบริหารจัดการน้ำและอุทกวิทยา</t>
  </si>
  <si>
    <t>รหัส   P.4A</t>
  </si>
  <si>
    <t xml:space="preserve">รหัส   P. 82     </t>
  </si>
  <si>
    <t xml:space="preserve">รหัส   P. 84    </t>
  </si>
  <si>
    <t xml:space="preserve">รหัส    P .85     </t>
  </si>
  <si>
    <t xml:space="preserve">รหัส  P.86            </t>
  </si>
  <si>
    <t xml:space="preserve">รหัส  P.87       </t>
  </si>
  <si>
    <t xml:space="preserve">รหัส   P.91       </t>
  </si>
  <si>
    <t xml:space="preserve">รหัส   P.92      </t>
  </si>
  <si>
    <t xml:space="preserve">รหัส   P.92A       </t>
  </si>
  <si>
    <t>P. 92A</t>
  </si>
  <si>
    <t xml:space="preserve">รหัส   P.93       </t>
  </si>
  <si>
    <t>P.93</t>
  </si>
  <si>
    <t>P.92</t>
  </si>
  <si>
    <t>P.91</t>
  </si>
  <si>
    <t>P.87</t>
  </si>
  <si>
    <t>P.86</t>
  </si>
  <si>
    <t>P.85</t>
  </si>
  <si>
    <t xml:space="preserve"> ปีน้ำ     2559 ( 2016 )</t>
  </si>
  <si>
    <t xml:space="preserve"> ปีน้ำ     2559  ( 2016 )</t>
  </si>
  <si>
    <t>7 เม.ย.</t>
  </si>
  <si>
    <t>20 เม.ย.</t>
  </si>
  <si>
    <t>09.00-09.36</t>
  </si>
  <si>
    <t>09.10-09.50</t>
  </si>
  <si>
    <t>4 เม.ย.</t>
  </si>
  <si>
    <t>21 เม.ย.</t>
  </si>
  <si>
    <t>15.20-15.30</t>
  </si>
  <si>
    <t>13.51-14.01</t>
  </si>
  <si>
    <t>8 เม.ย.</t>
  </si>
  <si>
    <t>28 เม.ย.</t>
  </si>
  <si>
    <t>10.00-10.25</t>
  </si>
  <si>
    <t>10.20-10.46</t>
  </si>
  <si>
    <t>15.30-15.45</t>
  </si>
  <si>
    <t>15.05-15.20</t>
  </si>
  <si>
    <t>11.44-12.00</t>
  </si>
  <si>
    <t>11.50-12.15</t>
  </si>
  <si>
    <t>5 เม.ย.</t>
  </si>
  <si>
    <t>27 เม.ย.</t>
  </si>
  <si>
    <t>11.22.11.32</t>
  </si>
  <si>
    <t>10.43-10.53</t>
  </si>
  <si>
    <t>13.10-13.20</t>
  </si>
  <si>
    <t>13.20-13.30</t>
  </si>
  <si>
    <t>10.50-10.58</t>
  </si>
  <si>
    <t>11.08-11.16</t>
  </si>
  <si>
    <t>10.32-10.49</t>
  </si>
  <si>
    <t>10.02-10.17</t>
  </si>
  <si>
    <t>12.00-12.15</t>
  </si>
  <si>
    <t>12.15-12.30</t>
  </si>
  <si>
    <t>14.10-14.25</t>
  </si>
  <si>
    <t>14.33-14.43</t>
  </si>
  <si>
    <t>13.16-13.27</t>
  </si>
  <si>
    <t>13.20-13.35</t>
  </si>
  <si>
    <t>13.30-13.40</t>
  </si>
  <si>
    <t>14.35-14.45</t>
  </si>
  <si>
    <t>14.40-14.50</t>
  </si>
  <si>
    <t>19 เม.ย.</t>
  </si>
  <si>
    <t>13.42-13.52</t>
  </si>
  <si>
    <t>10.05-10.15</t>
  </si>
  <si>
    <t>14.31-14.41</t>
  </si>
  <si>
    <t>10.48-10.58</t>
  </si>
  <si>
    <t>15.05-15.15</t>
  </si>
  <si>
    <t>10.40-10.50</t>
  </si>
  <si>
    <t>10.50-11.00</t>
  </si>
  <si>
    <t>11.20-11.30</t>
  </si>
  <si>
    <t>11.35-11.45</t>
  </si>
  <si>
    <t>12.00-12.20</t>
  </si>
  <si>
    <t>12.30-12.40</t>
  </si>
  <si>
    <t>15.20-15.20</t>
  </si>
  <si>
    <t>11.36-11.44</t>
  </si>
  <si>
    <t>10.55-11.05</t>
  </si>
  <si>
    <t>10.04-10.14</t>
  </si>
  <si>
    <t>10.16-10.26</t>
  </si>
  <si>
    <t>13.40-13.54</t>
  </si>
  <si>
    <t>15.27-15.41</t>
  </si>
  <si>
    <t>13.00-13.14</t>
  </si>
  <si>
    <t>14.38-14.53</t>
  </si>
  <si>
    <t>11 พ.ค.</t>
  </si>
  <si>
    <t>30 พ.ค.</t>
  </si>
  <si>
    <t>09.30-10.10</t>
  </si>
  <si>
    <t>3 พ.ค.</t>
  </si>
  <si>
    <t>19 พ.ค.</t>
  </si>
  <si>
    <t>12 พ.ค.</t>
  </si>
  <si>
    <t>26 พ.ค.</t>
  </si>
  <si>
    <t>10.00-10.27</t>
  </si>
  <si>
    <t>10.20-10.50</t>
  </si>
  <si>
    <t>15.20-15.35</t>
  </si>
  <si>
    <t>31 พ.ค.</t>
  </si>
  <si>
    <t>11.46-12.02</t>
  </si>
  <si>
    <t>12.34-12.49</t>
  </si>
  <si>
    <t>4 พ.ค.</t>
  </si>
  <si>
    <t>23 พ.ค.</t>
  </si>
  <si>
    <t>10.28-10.43</t>
  </si>
  <si>
    <t>13.00-13.10</t>
  </si>
  <si>
    <t>10.46-10.56</t>
  </si>
  <si>
    <t>11.42-11.52</t>
  </si>
  <si>
    <t>18 พ.ค.</t>
  </si>
  <si>
    <t>10.04-10.19</t>
  </si>
  <si>
    <t>12.30-12.43</t>
  </si>
  <si>
    <t>14.50-15.00</t>
  </si>
  <si>
    <t>12.55-13.05</t>
  </si>
  <si>
    <t>10.00-10.10</t>
  </si>
  <si>
    <t>13.36-13.46</t>
  </si>
  <si>
    <t>10.35-10.45</t>
  </si>
  <si>
    <t>15.30-15.40</t>
  </si>
  <si>
    <t>15.40-15.55</t>
  </si>
  <si>
    <t>11.10-11.20</t>
  </si>
  <si>
    <t>11.50-12.00</t>
  </si>
  <si>
    <t>12.10-12.20</t>
  </si>
  <si>
    <t>14.27-14.35</t>
  </si>
  <si>
    <t>11.03-11.16</t>
  </si>
  <si>
    <t>15.12-15.26</t>
  </si>
  <si>
    <t>10.43-11.01</t>
  </si>
  <si>
    <t>14.28-14.43</t>
  </si>
  <si>
    <t>14.26-14.40</t>
  </si>
  <si>
    <t>11.38-11.54</t>
  </si>
  <si>
    <t>13.42-13.57</t>
  </si>
  <si>
    <t>31 พค.</t>
  </si>
  <si>
    <t>12.33-12.43</t>
  </si>
  <si>
    <t>09.52-10.05</t>
  </si>
  <si>
    <t>10 มิ.ย.</t>
  </si>
  <si>
    <t>16 มิ.ย.</t>
  </si>
  <si>
    <t>23 มิ.ย.</t>
  </si>
  <si>
    <t>09.29-10.06</t>
  </si>
  <si>
    <t>10.00-10.38</t>
  </si>
  <si>
    <t>15.40-16.22</t>
  </si>
  <si>
    <t>7 มิ.ย.</t>
  </si>
  <si>
    <t>15 มิ.ย.</t>
  </si>
  <si>
    <t>13.48-13.58</t>
  </si>
  <si>
    <t>13.15-13.25</t>
  </si>
  <si>
    <t>15.08-15.18</t>
  </si>
  <si>
    <t>11.00-11.10</t>
  </si>
  <si>
    <t>13.05-13.19</t>
  </si>
  <si>
    <t>9 มิ.ย.</t>
  </si>
  <si>
    <t>17 มิ.ย.</t>
  </si>
  <si>
    <t>22 มิ.ย.</t>
  </si>
  <si>
    <t>09.50-10.15</t>
  </si>
  <si>
    <t>09.30-09.55</t>
  </si>
  <si>
    <t>09.30-10.00</t>
  </si>
  <si>
    <t>8 มิ.ย.</t>
  </si>
  <si>
    <t>27 มิ.ย.</t>
  </si>
  <si>
    <t>13.18-13.28</t>
  </si>
  <si>
    <t>16.40-16.55</t>
  </si>
  <si>
    <t>14.00-14.18</t>
  </si>
  <si>
    <t>13 มิ.ย.</t>
  </si>
  <si>
    <t>21 มิ.ย.</t>
  </si>
  <si>
    <t>12.02-12.16</t>
  </si>
  <si>
    <t>12.06-12.20</t>
  </si>
  <si>
    <t>11.53-12.07</t>
  </si>
  <si>
    <t>2 มิ.ย.</t>
  </si>
  <si>
    <t>10.17-10.27</t>
  </si>
  <si>
    <t>14.02-14.12</t>
  </si>
  <si>
    <t>13.54-14.04</t>
  </si>
  <si>
    <t>6 มิ.ย.</t>
  </si>
  <si>
    <t>10.45-10.57</t>
  </si>
  <si>
    <t>14.00-14.10</t>
  </si>
  <si>
    <t>11.10-11.25</t>
  </si>
  <si>
    <t>11.02-11.14</t>
  </si>
  <si>
    <t>10.57-11.07</t>
  </si>
  <si>
    <t>7 ก.ค.</t>
  </si>
  <si>
    <t>14 ก.ค.</t>
  </si>
  <si>
    <t>27 ก.ค.</t>
  </si>
  <si>
    <t>09.15-09.55</t>
  </si>
  <si>
    <t>6 ก.ค.</t>
  </si>
  <si>
    <t>11 ก.ค.</t>
  </si>
  <si>
    <t>25 ก.ค.</t>
  </si>
  <si>
    <t>13.37-13.47</t>
  </si>
  <si>
    <t>13.00-13.15</t>
  </si>
  <si>
    <t>14.27-14.42</t>
  </si>
  <si>
    <t>22.6.0</t>
  </si>
  <si>
    <t>09.10-09.40</t>
  </si>
  <si>
    <t>09.30-09.58</t>
  </si>
  <si>
    <t>09.20-09.55</t>
  </si>
  <si>
    <t>15.30-15.44</t>
  </si>
  <si>
    <t>16.05-16.15</t>
  </si>
  <si>
    <t>16.30-16.48</t>
  </si>
  <si>
    <t>13 ก.ค.</t>
  </si>
  <si>
    <t>11.48-12.08</t>
  </si>
  <si>
    <t>11.54-12.10</t>
  </si>
  <si>
    <t>10.41-11.00</t>
  </si>
  <si>
    <t>1 ก.ค.</t>
  </si>
  <si>
    <t>11.19-11.33</t>
  </si>
  <si>
    <t>10.35-10.52</t>
  </si>
  <si>
    <t>16.23-16.35</t>
  </si>
  <si>
    <t>14 มิ.ย.</t>
  </si>
  <si>
    <t>13.50-14.05</t>
  </si>
  <si>
    <t>10.32-10.44</t>
  </si>
  <si>
    <t>11.01-11.16</t>
  </si>
  <si>
    <t>10.03-10.16</t>
  </si>
  <si>
    <t>8 ก.ค.</t>
  </si>
  <si>
    <t>12 ก.ค.</t>
  </si>
  <si>
    <t>28 ก.ค.</t>
  </si>
  <si>
    <t>26 ก.ค.</t>
  </si>
  <si>
    <t>15.40-15.54</t>
  </si>
  <si>
    <t>13.40-14.05</t>
  </si>
  <si>
    <t>12.28-12.42</t>
  </si>
  <si>
    <t>10.32-10.47</t>
  </si>
  <si>
    <t>14.02-14.20</t>
  </si>
  <si>
    <t>15.08-15.27</t>
  </si>
  <si>
    <t>30 มิ.ย.</t>
  </si>
  <si>
    <t>09.13-10.10</t>
  </si>
  <si>
    <t>12.55-13.15</t>
  </si>
  <si>
    <t>10.00-10.35</t>
  </si>
  <si>
    <t>14.00-14.42</t>
  </si>
  <si>
    <t>12.05-12.30</t>
  </si>
  <si>
    <t>12.30-13.00</t>
  </si>
  <si>
    <t>11.00-11.20</t>
  </si>
  <si>
    <t>14.50-15.10</t>
  </si>
  <si>
    <t>12.15-12.35</t>
  </si>
  <si>
    <t>14.00-14.20</t>
  </si>
  <si>
    <t>14.20-14.45</t>
  </si>
  <si>
    <t>15.00-15.28</t>
  </si>
  <si>
    <t>14.31-14.44</t>
  </si>
  <si>
    <t>13.12-12.22</t>
  </si>
  <si>
    <t>12.30-12.47</t>
  </si>
  <si>
    <t>13.31-13.49</t>
  </si>
  <si>
    <t>13.55-14.06</t>
  </si>
  <si>
    <t>14.00-14.12</t>
  </si>
  <si>
    <t>13.40-13.50</t>
  </si>
  <si>
    <t>13.50-14.00</t>
  </si>
  <si>
    <t>1 มิ.ย.</t>
  </si>
  <si>
    <t>11.25-11.35</t>
  </si>
  <si>
    <t>15.28-15.38</t>
  </si>
  <si>
    <t>14.08-14.18</t>
  </si>
  <si>
    <t>14.48-14.58</t>
  </si>
  <si>
    <t>13.25-13.37</t>
  </si>
  <si>
    <t>10.44-10.54</t>
  </si>
  <si>
    <t>15.54-16.04</t>
  </si>
  <si>
    <t>15.17-15.27</t>
  </si>
  <si>
    <t>14.12-14.22</t>
  </si>
  <si>
    <t>14.36-14.56</t>
  </si>
  <si>
    <t>14.40-15.00</t>
  </si>
  <si>
    <t>14.25-14.50</t>
  </si>
  <si>
    <t>13.50-14.12</t>
  </si>
  <si>
    <t>14.30-15.00</t>
  </si>
  <si>
    <t>14.35-14.55</t>
  </si>
  <si>
    <t>12.35-12.46</t>
  </si>
  <si>
    <t>11.30-11.45</t>
  </si>
  <si>
    <t>12.18-12.42</t>
  </si>
  <si>
    <t>09.00-09.38</t>
  </si>
  <si>
    <t>11.00-11.15</t>
  </si>
  <si>
    <t>11.12-11.25</t>
  </si>
  <si>
    <t>13.17-13.32</t>
  </si>
  <si>
    <t>12.15-12.25</t>
  </si>
  <si>
    <t>10.09-10.30</t>
  </si>
  <si>
    <t>13.11-13.33</t>
  </si>
  <si>
    <t>11.21-11.50</t>
  </si>
  <si>
    <t>11.55-12.10</t>
  </si>
  <si>
    <t>11.55-12.05</t>
  </si>
  <si>
    <t>11.40-11.50</t>
  </si>
  <si>
    <t>11.30-11.41</t>
  </si>
  <si>
    <t>11.36-11.46</t>
  </si>
  <si>
    <t>11.40-11.52</t>
  </si>
  <si>
    <t>11.30-11.50</t>
  </si>
  <si>
    <t>10.03-10.11</t>
  </si>
  <si>
    <t>16.30-16.38</t>
  </si>
  <si>
    <t>15.18-15.26</t>
  </si>
  <si>
    <t>15.00-15.08</t>
  </si>
  <si>
    <t>10.45-10.55</t>
  </si>
  <si>
    <t>10.33-10.40</t>
  </si>
  <si>
    <t>10.05-10.40</t>
  </si>
  <si>
    <t>10.30-10.55</t>
  </si>
  <si>
    <t>10.20-10.30</t>
  </si>
  <si>
    <t>10.02-10.15</t>
  </si>
  <si>
    <t>10.12-10.25</t>
  </si>
  <si>
    <t>10.23-10.36</t>
  </si>
  <si>
    <t>09.56-10.07</t>
  </si>
  <si>
    <t>10.10-10.23</t>
  </si>
  <si>
    <t>10.39-10.52</t>
  </si>
  <si>
    <t>13.45-14.00</t>
  </si>
  <si>
    <t>14.33-14.48</t>
  </si>
  <si>
    <t>10.34-10.53</t>
  </si>
  <si>
    <t>14.53-15.12</t>
  </si>
  <si>
    <t>11.28-11.46</t>
  </si>
  <si>
    <t>12.37-12.55</t>
  </si>
  <si>
    <t>13.51-14.07</t>
  </si>
  <si>
    <t>11.49-12.15</t>
  </si>
  <si>
    <t>11.03-11.13</t>
  </si>
  <si>
    <t>13.22-13.33</t>
  </si>
  <si>
    <t>8 ส.ค.</t>
  </si>
  <si>
    <t>21 ส.ค.</t>
  </si>
  <si>
    <t>29 ส.ค.</t>
  </si>
  <si>
    <t>15.30-16.02</t>
  </si>
  <si>
    <t>10.40-11.21</t>
  </si>
  <si>
    <t>10.05-11.07</t>
  </si>
  <si>
    <t>9 ส.ค.</t>
  </si>
  <si>
    <t>15 ส.ค.</t>
  </si>
  <si>
    <t>22 ส.ค.</t>
  </si>
  <si>
    <t>24 ส.ค.</t>
  </si>
  <si>
    <t>30 ส.ค.</t>
  </si>
  <si>
    <t>12.50-13.02</t>
  </si>
  <si>
    <t>13.28-13.38</t>
  </si>
  <si>
    <t>13.08-13.23</t>
  </si>
  <si>
    <t>12.03-12.20</t>
  </si>
  <si>
    <t>12.25-12.57</t>
  </si>
  <si>
    <t>11 ส.ค.</t>
  </si>
  <si>
    <t>19 ส.ค.</t>
  </si>
  <si>
    <t>23 ส.ค.</t>
  </si>
  <si>
    <t>28 ส.ค.</t>
  </si>
  <si>
    <t>10.40-11.02</t>
  </si>
  <si>
    <t>10.00-10.32</t>
  </si>
  <si>
    <t>09.50-10.21</t>
  </si>
  <si>
    <t>10.35-11.55</t>
  </si>
  <si>
    <t>11.01-11.36</t>
  </si>
  <si>
    <t>2 ส.ค.</t>
  </si>
  <si>
    <t>18 ส.ค.</t>
  </si>
  <si>
    <t>25 ส.ค.</t>
  </si>
  <si>
    <t>16.55-17.07</t>
  </si>
  <si>
    <t>17.00-17.12</t>
  </si>
  <si>
    <t>14.30-14.45</t>
  </si>
  <si>
    <t>1 ส.ค.</t>
  </si>
  <si>
    <t>11.42-12.03</t>
  </si>
  <si>
    <t>13.20-13.38</t>
  </si>
  <si>
    <t>14.05-14.25</t>
  </si>
  <si>
    <t>16 ส.ค.</t>
  </si>
  <si>
    <t>26 ส.ค.</t>
  </si>
  <si>
    <t>13.38-13.57</t>
  </si>
  <si>
    <t>11.23-11.35</t>
  </si>
  <si>
    <t>11.51-12.02</t>
  </si>
  <si>
    <t>14.10-14.32</t>
  </si>
  <si>
    <t>13.10-13.25</t>
  </si>
  <si>
    <t>10.42-10.53</t>
  </si>
  <si>
    <t>13.06-13.26</t>
  </si>
  <si>
    <t>14.28-14.46</t>
  </si>
  <si>
    <t>10.28-10.50</t>
  </si>
  <si>
    <t>10.52-11.15</t>
  </si>
  <si>
    <t>11.00-11.28</t>
  </si>
  <si>
    <t>12.30-12.50</t>
  </si>
  <si>
    <t>31 ส.ค.</t>
  </si>
  <si>
    <t>14.55-15.20</t>
  </si>
  <si>
    <t>15.00-15.25</t>
  </si>
  <si>
    <t>10.53-11.34</t>
  </si>
  <si>
    <t>22 ส..ค.</t>
  </si>
  <si>
    <t>10.36-10.56</t>
  </si>
  <si>
    <t>12.45-13.00</t>
  </si>
  <si>
    <t>12.24-12.46</t>
  </si>
  <si>
    <t>10.10-10.28</t>
  </si>
  <si>
    <t>4 ส.ค.</t>
  </si>
  <si>
    <t>12.50-13.00</t>
  </si>
  <si>
    <t>4 ส.ค</t>
  </si>
  <si>
    <t>13.25-13.35</t>
  </si>
  <si>
    <t>14.30-14.40</t>
  </si>
  <si>
    <t>14.43-14.54</t>
  </si>
  <si>
    <t>13.12-13.23</t>
  </si>
  <si>
    <t>13.30-13.42</t>
  </si>
  <si>
    <t>15.24-15.34</t>
  </si>
  <si>
    <t>13.45-13.55</t>
  </si>
  <si>
    <t>14.30-14.55</t>
  </si>
  <si>
    <t>14.05-14.30</t>
  </si>
  <si>
    <t>15.05-15.30</t>
  </si>
  <si>
    <t>09.25-10.02</t>
  </si>
  <si>
    <t>09.50-10.20</t>
  </si>
  <si>
    <t>11.05-11.17</t>
  </si>
  <si>
    <t>10.50-11.04</t>
  </si>
  <si>
    <t>10.40-10.52</t>
  </si>
  <si>
    <t>11.47-11.57</t>
  </si>
  <si>
    <t>11.38-11.48</t>
  </si>
  <si>
    <t>11.15-11.25</t>
  </si>
  <si>
    <t>12.40-13.00</t>
  </si>
  <si>
    <t>12.04-12.25</t>
  </si>
  <si>
    <t>11.55-12.15</t>
  </si>
  <si>
    <t>15.52-16.00</t>
  </si>
  <si>
    <t>15.02-15.10</t>
  </si>
  <si>
    <t>11.02-11.12</t>
  </si>
  <si>
    <t>10.58-11.08</t>
  </si>
  <si>
    <t>11.35-11.49</t>
  </si>
  <si>
    <t>10.03-10.15</t>
  </si>
  <si>
    <t>14.32-14.47</t>
  </si>
  <si>
    <t>11.02-11.21</t>
  </si>
  <si>
    <t>14.38-14.56</t>
  </si>
  <si>
    <t>10.14-10.33</t>
  </si>
  <si>
    <t>10.25-10.48</t>
  </si>
  <si>
    <t>11.54-12.15</t>
  </si>
  <si>
    <t>13.57-14.13</t>
  </si>
  <si>
    <t>10.56-11.26</t>
  </si>
  <si>
    <t>11.23-11.54</t>
  </si>
  <si>
    <t>09.52-10.10</t>
  </si>
  <si>
    <t>09.48-09.58</t>
  </si>
  <si>
    <t>09.32-09.44</t>
  </si>
  <si>
    <t>13.25-13.48</t>
  </si>
  <si>
    <t>2 ก.ย.</t>
  </si>
  <si>
    <t>16 ก.ย.</t>
  </si>
  <si>
    <t>19 ก.ย.</t>
  </si>
  <si>
    <t>20 ก.ย.</t>
  </si>
  <si>
    <t>21 ก.ย.</t>
  </si>
  <si>
    <t>09.20-09.50</t>
  </si>
  <si>
    <t>08.35-09.178</t>
  </si>
  <si>
    <t>15.00-15.35</t>
  </si>
  <si>
    <t>09.58-10.36</t>
  </si>
  <si>
    <t>8 ก.ย.</t>
  </si>
  <si>
    <t>13 ก.ย.</t>
  </si>
  <si>
    <t>09.33-10.00</t>
  </si>
  <si>
    <t>10.20-10.57</t>
  </si>
  <si>
    <t>13.10-13.46</t>
  </si>
  <si>
    <t>28 ก.ย.</t>
  </si>
  <si>
    <t>14.40-14.52</t>
  </si>
  <si>
    <t>15.50-16.20</t>
  </si>
  <si>
    <t>16.25-16.44</t>
  </si>
  <si>
    <t>14 ก.ย.</t>
  </si>
  <si>
    <t>13.20-14.10</t>
  </si>
  <si>
    <t>12.55-13.25</t>
  </si>
  <si>
    <t>12.00-12.25</t>
  </si>
  <si>
    <t>12.40-13.05</t>
  </si>
  <si>
    <t>11.40-12.10</t>
  </si>
  <si>
    <t>15 ก.ย.</t>
  </si>
  <si>
    <t>13.55-14.40</t>
  </si>
  <si>
    <t>15.00-15.55</t>
  </si>
  <si>
    <t>14.20-15.02</t>
  </si>
  <si>
    <t>27 ก.ย.</t>
  </si>
  <si>
    <t>12.00-12.12</t>
  </si>
  <si>
    <t>11.40-12.05</t>
  </si>
  <si>
    <t>13.10-13.35</t>
  </si>
  <si>
    <t>29 ก.ย.</t>
  </si>
  <si>
    <t>09.48-10.08</t>
  </si>
  <si>
    <t>13.50-14.15</t>
  </si>
  <si>
    <t>09.19-09.47</t>
  </si>
  <si>
    <t>11.35-11.59</t>
  </si>
  <si>
    <t>12 ก.ย.</t>
  </si>
  <si>
    <t>10.45-10.59</t>
  </si>
  <si>
    <t>11.03-11.26</t>
  </si>
  <si>
    <t>10.00-10.18</t>
  </si>
  <si>
    <t>11.30-11.40</t>
  </si>
  <si>
    <t>10.10-10.32</t>
  </si>
  <si>
    <t>10.48-11.02</t>
  </si>
  <si>
    <t>11.40-12.00</t>
  </si>
  <si>
    <t>11.30-11.52</t>
  </si>
  <si>
    <t>รหัส        P.73A</t>
  </si>
  <si>
    <t>ตำบล      สบแปะ</t>
  </si>
  <si>
    <t>น้ำไม่ไหล</t>
  </si>
  <si>
    <t>11.45-12.17</t>
  </si>
  <si>
    <t>15.40-16.20</t>
  </si>
  <si>
    <t>13.00-13.40</t>
  </si>
  <si>
    <t>14.40-15.10</t>
  </si>
  <si>
    <t>15.05-15.45</t>
  </si>
  <si>
    <t>15.30-16.10</t>
  </si>
  <si>
    <t>15.40-16.40</t>
  </si>
  <si>
    <t>15.50-16.25</t>
  </si>
  <si>
    <t>13.15-13.45</t>
  </si>
  <si>
    <t>15.02-15.35</t>
  </si>
  <si>
    <t>14.05-14.42</t>
  </si>
  <si>
    <t>15.32-16.05</t>
  </si>
  <si>
    <t>6 ก.ย.</t>
  </si>
  <si>
    <t>11.36-11.57</t>
  </si>
  <si>
    <t>12.23-12.41</t>
  </si>
  <si>
    <t>10.18-10.34</t>
  </si>
  <si>
    <t>12.02-12.19</t>
  </si>
  <si>
    <t>5 ก.ย.</t>
  </si>
  <si>
    <t>23 ก.ย.</t>
  </si>
  <si>
    <t>11.17-11.28</t>
  </si>
  <si>
    <t>11.23-11.34</t>
  </si>
  <si>
    <t>14.41-14.56</t>
  </si>
  <si>
    <t>22 ก.ย.</t>
  </si>
  <si>
    <t>10.41-10.57</t>
  </si>
  <si>
    <t>10.35-10.50</t>
  </si>
  <si>
    <t>11.03-11.21</t>
  </si>
  <si>
    <t>29ก.ย.</t>
  </si>
  <si>
    <t>10.22-10.42</t>
  </si>
  <si>
    <t>10.36-10.58</t>
  </si>
  <si>
    <t>13.33-13.56</t>
  </si>
  <si>
    <t>12.53-13.14</t>
  </si>
  <si>
    <t>11.53-12.16</t>
  </si>
  <si>
    <t>13.24-13.44</t>
  </si>
  <si>
    <t>1 ก.ย.</t>
  </si>
  <si>
    <t>9 ก.ย.</t>
  </si>
  <si>
    <t>26 ก.ย.</t>
  </si>
  <si>
    <t>10.47-10.58</t>
  </si>
  <si>
    <t>10.26-10.39</t>
  </si>
  <si>
    <t>10.52-11.05</t>
  </si>
  <si>
    <t>10.10-10.21</t>
  </si>
  <si>
    <t>09.58-10.13</t>
  </si>
  <si>
    <t>10.55-11.09</t>
  </si>
  <si>
    <t>15.00-15.30</t>
  </si>
  <si>
    <t>10.07-10.19</t>
  </si>
  <si>
    <t>09.05-09.13</t>
  </si>
  <si>
    <t>09.03-09.15</t>
  </si>
  <si>
    <t>11.27-11.40</t>
  </si>
  <si>
    <t>12.42-12.50</t>
  </si>
  <si>
    <t>10.03-10.13</t>
  </si>
  <si>
    <t>09.50-10.04</t>
  </si>
  <si>
    <t>10.00-10.17</t>
  </si>
  <si>
    <t>15.00-15.21</t>
  </si>
  <si>
    <t>14.18-14.38</t>
  </si>
  <si>
    <t>15.48-16.09</t>
  </si>
  <si>
    <t xml:space="preserve">น้ำแม่แตง     </t>
  </si>
  <si>
    <t xml:space="preserve">ตำบล      </t>
  </si>
  <si>
    <t>บ้านห้วยป่าซาง</t>
  </si>
  <si>
    <t>อ.แม่แตง</t>
  </si>
  <si>
    <t>14.10-14.31</t>
  </si>
  <si>
    <t>13.30-13.50</t>
  </si>
  <si>
    <t>14.58-15.20</t>
  </si>
  <si>
    <t>09.49-10.00</t>
  </si>
  <si>
    <t>10.00-10.14</t>
  </si>
  <si>
    <t>14.20-14.35</t>
  </si>
  <si>
    <t>13.32-13.42</t>
  </si>
  <si>
    <t>12.38-12.56</t>
  </si>
  <si>
    <t>14.01-14.21</t>
  </si>
  <si>
    <t>13.00-13.16</t>
  </si>
  <si>
    <t>10.34-10.44</t>
  </si>
  <si>
    <t>15.24-16.15</t>
  </si>
  <si>
    <t>10.05-10.30</t>
  </si>
  <si>
    <t>7 ต.ค.</t>
  </si>
  <si>
    <t>19 ต.ค.</t>
  </si>
  <si>
    <t>31 ต.ค.</t>
  </si>
  <si>
    <t>09.10-09.45</t>
  </si>
  <si>
    <t>09.32-10.10</t>
  </si>
  <si>
    <t>6 ต.ค.</t>
  </si>
  <si>
    <t>17 ต.ค.</t>
  </si>
  <si>
    <t>26 ต.ค.</t>
  </si>
  <si>
    <t>14.42-14.58</t>
  </si>
  <si>
    <t>13.45-13.57</t>
  </si>
  <si>
    <t>13.46-14.00</t>
  </si>
  <si>
    <t>10 ต.ค.</t>
  </si>
  <si>
    <t>20 ต.ค.</t>
  </si>
  <si>
    <t>28 ต.ค.</t>
  </si>
  <si>
    <t>10.22-10.45</t>
  </si>
  <si>
    <t>09.32-10.03</t>
  </si>
  <si>
    <t>10.05-10.28</t>
  </si>
  <si>
    <t>15.50-16.05</t>
  </si>
  <si>
    <t>15.06-15.17</t>
  </si>
  <si>
    <t>16.45-16.55</t>
  </si>
  <si>
    <t>12.10-12.32</t>
  </si>
  <si>
    <t>11.51-12.11</t>
  </si>
  <si>
    <t>12.11-12.30</t>
  </si>
  <si>
    <t>4 ต.ค.</t>
  </si>
  <si>
    <t>13 ต.ค.</t>
  </si>
  <si>
    <t>27 ต.ค.</t>
  </si>
  <si>
    <t>11.40-11.55</t>
  </si>
  <si>
    <t>11.48-12.00</t>
  </si>
  <si>
    <t>13.30-13.15</t>
  </si>
  <si>
    <t>13.45-14.02</t>
  </si>
  <si>
    <t>10.52-11.08</t>
  </si>
  <si>
    <t>11.18-11.32</t>
  </si>
  <si>
    <t>10.28-10.46</t>
  </si>
  <si>
    <t>10.45-11.02</t>
  </si>
  <si>
    <t>12.25-12.55</t>
  </si>
  <si>
    <t>12.30-12.51</t>
  </si>
  <si>
    <t>12.33-13.00</t>
  </si>
  <si>
    <t>13.55-14.35</t>
  </si>
  <si>
    <t>11.35-11.55</t>
  </si>
  <si>
    <t>14.50-15.30</t>
  </si>
  <si>
    <t>13.10-13.42</t>
  </si>
  <si>
    <t>13.20-13.39</t>
  </si>
  <si>
    <t>13.12-13.27</t>
  </si>
  <si>
    <t>13.00-13.20</t>
  </si>
  <si>
    <t>14.330-14.50</t>
  </si>
  <si>
    <t>14.15-14.25</t>
  </si>
  <si>
    <t>25 ต.ค.</t>
  </si>
  <si>
    <t>13.47-14.00</t>
  </si>
  <si>
    <t>13.03-13.16</t>
  </si>
  <si>
    <t>14.28-14.40</t>
  </si>
  <si>
    <t>14.42-14.53</t>
  </si>
  <si>
    <t>12.10-12.23</t>
  </si>
  <si>
    <t>15.20-15.55</t>
  </si>
  <si>
    <t>15.10-15.40</t>
  </si>
  <si>
    <t>10.40-10.51</t>
  </si>
  <si>
    <t>11.00-11.11</t>
  </si>
  <si>
    <t>11.40-11.51</t>
  </si>
  <si>
    <t>11.55-12.02</t>
  </si>
  <si>
    <t>12.05-12.25</t>
  </si>
  <si>
    <t>11.50-12.10</t>
  </si>
  <si>
    <t>12.09-12.28</t>
  </si>
  <si>
    <t>12 ต.ค.</t>
  </si>
  <si>
    <t>15.10-15.20</t>
  </si>
  <si>
    <t>08.58-09.46</t>
  </si>
  <si>
    <t>11.05-11.25</t>
  </si>
  <si>
    <t>10.35-10.55</t>
  </si>
  <si>
    <t>11.00-11.18</t>
  </si>
  <si>
    <t>10.05-10.19</t>
  </si>
  <si>
    <t>09.54-10.04</t>
  </si>
  <si>
    <t>10.25-10.37</t>
  </si>
  <si>
    <t>16.04-16.24</t>
  </si>
  <si>
    <t>15.14-15.34</t>
  </si>
  <si>
    <t>15.18-15.36</t>
  </si>
  <si>
    <t>15.27-15.46</t>
  </si>
  <si>
    <t>14.25-14.45</t>
  </si>
  <si>
    <t>14.30-14.48</t>
  </si>
  <si>
    <t>10.03-10.18</t>
  </si>
  <si>
    <t>10.13-10.24</t>
  </si>
  <si>
    <t>09.43-09.58</t>
  </si>
  <si>
    <t>8 พ.ย.</t>
  </si>
  <si>
    <t>12 พ.ย.</t>
  </si>
  <si>
    <t>16 พ.ย.</t>
  </si>
  <si>
    <t>09.12-09.59</t>
  </si>
  <si>
    <t>13.28-14.20</t>
  </si>
  <si>
    <t>09.21-09.49</t>
  </si>
  <si>
    <t>1 พ.ย.</t>
  </si>
  <si>
    <t>11 พ.ย.</t>
  </si>
  <si>
    <t>22 พ.ย.</t>
  </si>
  <si>
    <t>12.40-13.10</t>
  </si>
  <si>
    <t>13.46-14.02</t>
  </si>
  <si>
    <t>12.58-13.13</t>
  </si>
  <si>
    <t>17 พ.ย.</t>
  </si>
  <si>
    <t>10.30-10.58</t>
  </si>
  <si>
    <t>09.25-09.44</t>
  </si>
  <si>
    <t>10.10-10.38</t>
  </si>
  <si>
    <t>29 พ.ย.</t>
  </si>
  <si>
    <t>7 พ.ย.</t>
  </si>
  <si>
    <t>18 พ.ย.</t>
  </si>
  <si>
    <t>28 พ.ย.</t>
  </si>
  <si>
    <t>15.55--16.07</t>
  </si>
  <si>
    <t>15.50-16.00</t>
  </si>
  <si>
    <t>11.52-12.11</t>
  </si>
  <si>
    <t>14.50-15.22</t>
  </si>
  <si>
    <t>11.47-12.04</t>
  </si>
  <si>
    <t>9 พ.ย.</t>
  </si>
  <si>
    <t>23 พ.ย.</t>
  </si>
  <si>
    <t>12.40-12.57</t>
  </si>
  <si>
    <t>18.08-18.28</t>
  </si>
  <si>
    <t>11.40-11.58</t>
  </si>
  <si>
    <t>11.20-11.32</t>
  </si>
  <si>
    <t>13.22-13.32</t>
  </si>
  <si>
    <t>13.10-13.22</t>
  </si>
  <si>
    <t>12.40-12.50</t>
  </si>
  <si>
    <t>15 พ.ย.</t>
  </si>
  <si>
    <t>11.18-11.33</t>
  </si>
  <si>
    <t>10.54-11.07</t>
  </si>
  <si>
    <t>13.38-13.58</t>
  </si>
  <si>
    <t>16.22-17.00</t>
  </si>
  <si>
    <t>09.05-09.50</t>
  </si>
  <si>
    <t>28 พ.ย</t>
  </si>
  <si>
    <t>12.10-12.34</t>
  </si>
  <si>
    <t>11.21-11.42</t>
  </si>
  <si>
    <t>14.20-14.44</t>
  </si>
  <si>
    <t>13.45-14.10</t>
  </si>
  <si>
    <t>15.10-15.45</t>
  </si>
  <si>
    <t>14.40-15.20</t>
  </si>
  <si>
    <t>11.55-12.12</t>
  </si>
  <si>
    <t>13.30-14.01</t>
  </si>
  <si>
    <t>13.02-13.20</t>
  </si>
  <si>
    <t>13.12-13.20</t>
  </si>
  <si>
    <t>14.30-14.38</t>
  </si>
  <si>
    <t>14.05-14.15</t>
  </si>
  <si>
    <t>14.20-14.30</t>
  </si>
  <si>
    <t>13.08-13.18</t>
  </si>
  <si>
    <t>13.16-13.26</t>
  </si>
  <si>
    <t>15.00-15.10</t>
  </si>
  <si>
    <t>13.52-14.02</t>
  </si>
  <si>
    <t>14.40-14.58</t>
  </si>
  <si>
    <t>10.45-10.56</t>
  </si>
  <si>
    <t>10.02-10.12</t>
  </si>
  <si>
    <t>11.32-11.42</t>
  </si>
  <si>
    <t>10.42-10.52</t>
  </si>
  <si>
    <t>12.20-12.35</t>
  </si>
  <si>
    <t>15.48-15.56</t>
  </si>
  <si>
    <t>14.34-14.42</t>
  </si>
  <si>
    <t>11.25-11.40</t>
  </si>
  <si>
    <t>10.20-10.42</t>
  </si>
  <si>
    <t>10.04-10.22</t>
  </si>
  <si>
    <t>11.01-11.24</t>
  </si>
  <si>
    <t>14.39-14.56</t>
  </si>
  <si>
    <t>10.00-10.12</t>
  </si>
  <si>
    <t>10.10-10.20</t>
  </si>
  <si>
    <t>14.28-14.41</t>
  </si>
  <si>
    <t>09.47-09.59</t>
  </si>
  <si>
    <t>22 ธ.ค.</t>
  </si>
  <si>
    <t>27 ธ.ค.</t>
  </si>
  <si>
    <t>09.05-09.40</t>
  </si>
  <si>
    <t>13 ธ.ค.</t>
  </si>
  <si>
    <t>21 ธ.ค.</t>
  </si>
  <si>
    <t>13.42-13.53</t>
  </si>
  <si>
    <t>20 ธ.ค.</t>
  </si>
  <si>
    <t>26 ธ.ค.</t>
  </si>
  <si>
    <t>16.00-16.10</t>
  </si>
  <si>
    <t>16.20-16.30</t>
  </si>
  <si>
    <t>11.45-12.00</t>
  </si>
  <si>
    <t>12.20-12.32</t>
  </si>
  <si>
    <t>15.32-15.42</t>
  </si>
  <si>
    <t>15.40-15.50</t>
  </si>
  <si>
    <t>13.35-13.42</t>
  </si>
  <si>
    <t>10.56-11.06</t>
  </si>
  <si>
    <t>23 ธ.ค.</t>
  </si>
  <si>
    <t>28 ธ.ค.</t>
  </si>
  <si>
    <t>10.25-10.41</t>
  </si>
  <si>
    <t>12.08-12.23</t>
  </si>
  <si>
    <t>6 ธ.ค.</t>
  </si>
  <si>
    <t>12.05-12.45</t>
  </si>
  <si>
    <t>14.00-14.40</t>
  </si>
  <si>
    <t>13.04-13.14</t>
  </si>
  <si>
    <t>12.05-12.15</t>
  </si>
  <si>
    <t>15.40-15.58</t>
  </si>
  <si>
    <t>11.59-12.15</t>
  </si>
  <si>
    <t>12.50-13.06</t>
  </si>
  <si>
    <t>14.46-14.54</t>
  </si>
  <si>
    <t>09.33-09.41</t>
  </si>
  <si>
    <t>10.50-11.10</t>
  </si>
  <si>
    <t>10.30-10.40</t>
  </si>
  <si>
    <t>14.48-15.02</t>
  </si>
  <si>
    <t>09.42-09.52</t>
  </si>
  <si>
    <t>14.04-14.14</t>
  </si>
  <si>
    <t>10.18-10.28</t>
  </si>
  <si>
    <t>11 ม.ค.</t>
  </si>
  <si>
    <t>18 ม.ค.</t>
  </si>
  <si>
    <t>25 ม.ค.</t>
  </si>
  <si>
    <t>09.00-09.40</t>
  </si>
  <si>
    <t>4 ม.ค.</t>
  </si>
  <si>
    <t>16 ม.ค.</t>
  </si>
  <si>
    <t>24 ม.ค.</t>
  </si>
  <si>
    <t>13.36-13.48</t>
  </si>
  <si>
    <t>14.27-14.37</t>
  </si>
  <si>
    <t>13.44-13.54</t>
  </si>
  <si>
    <t>10 ม.ค.</t>
  </si>
  <si>
    <t>19 ม.ค.</t>
  </si>
  <si>
    <t>27 ม.ค.</t>
  </si>
  <si>
    <t>10.20-10.48</t>
  </si>
  <si>
    <t>10.05-10.35</t>
  </si>
  <si>
    <t>16.04-16.15</t>
  </si>
  <si>
    <t>16.33-16.43</t>
  </si>
  <si>
    <t>11.42-11.57</t>
  </si>
  <si>
    <t>5 ม.ค.</t>
  </si>
  <si>
    <t>17 ม.ค.</t>
  </si>
  <si>
    <t>26 ม.ค.</t>
  </si>
  <si>
    <t>09.32-09.42</t>
  </si>
  <si>
    <t>10.49-10.59</t>
  </si>
  <si>
    <t>13.30-13.39</t>
  </si>
  <si>
    <t>13.50-13.57</t>
  </si>
  <si>
    <t>13 ม.ค.</t>
  </si>
  <si>
    <t>10.22-10.37</t>
  </si>
  <si>
    <t>15.12-15.27</t>
  </si>
  <si>
    <t>11.54-12.20</t>
  </si>
  <si>
    <t>12.36-12.55</t>
  </si>
  <si>
    <t>14.00-14.55</t>
  </si>
  <si>
    <t>14.30-15.22</t>
  </si>
  <si>
    <t>14.41-15.30</t>
  </si>
  <si>
    <t>15.20-15.44</t>
  </si>
  <si>
    <t>15.22-15.48</t>
  </si>
  <si>
    <t>15.50-16.13</t>
  </si>
  <si>
    <t>12.56-13.06</t>
  </si>
  <si>
    <t>13.35-14.00</t>
  </si>
  <si>
    <t>13.28-13.45</t>
  </si>
  <si>
    <t>13.10-13.27</t>
  </si>
  <si>
    <t>15.10-15.19</t>
  </si>
  <si>
    <t>14.45-14.55</t>
  </si>
  <si>
    <t>13.35-13.45</t>
  </si>
  <si>
    <t>12.28-12.38</t>
  </si>
  <si>
    <t>13.03-13.13</t>
  </si>
  <si>
    <t>13.13-13.23</t>
  </si>
  <si>
    <t>13.47-13.57</t>
  </si>
  <si>
    <t>15.50-16.06</t>
  </si>
  <si>
    <t>15.15-15.32</t>
  </si>
  <si>
    <t>11.25-11.34</t>
  </si>
  <si>
    <t>11.40-11.48</t>
  </si>
  <si>
    <t>11.55-12.06</t>
  </si>
  <si>
    <t>12.15-12.28</t>
  </si>
  <si>
    <t>15.04-15.12</t>
  </si>
  <si>
    <t>14.12-14.20</t>
  </si>
  <si>
    <t>14.32-14.40</t>
  </si>
  <si>
    <t>11.10-11.26</t>
  </si>
  <si>
    <t>11.05-11.20</t>
  </si>
  <si>
    <t>10.55-11.10</t>
  </si>
  <si>
    <t>10.12-10.22</t>
  </si>
  <si>
    <t>15.06-15.21</t>
  </si>
  <si>
    <t>10.50-11.05</t>
  </si>
  <si>
    <t>15.17-15.32</t>
  </si>
  <si>
    <t>11.38-11.53</t>
  </si>
  <si>
    <t>09.23-09.33</t>
  </si>
  <si>
    <t>8 ก.พ.</t>
  </si>
  <si>
    <t>16 ก.พ.</t>
  </si>
  <si>
    <t>28 ก.พ.</t>
  </si>
  <si>
    <t>09.10-09.46</t>
  </si>
  <si>
    <t>09.25-10.00</t>
  </si>
  <si>
    <t>09.03-09.40</t>
  </si>
  <si>
    <t>2 ก.พ.</t>
  </si>
  <si>
    <t>14 กพ.</t>
  </si>
  <si>
    <t>21 ก.พ.</t>
  </si>
  <si>
    <t>9 ก.พ.</t>
  </si>
  <si>
    <t>17 ก.พ.</t>
  </si>
  <si>
    <t>27 ก.พ.</t>
  </si>
  <si>
    <t>10.00-10.29</t>
  </si>
  <si>
    <t>10.12-10.42</t>
  </si>
  <si>
    <t>16.10-16.21</t>
  </si>
  <si>
    <t>16.44-16.54</t>
  </si>
  <si>
    <t>16.45-16.52</t>
  </si>
  <si>
    <t>14 ก.พ</t>
  </si>
  <si>
    <t>12.03-12.18</t>
  </si>
  <si>
    <t>11.48-12.04</t>
  </si>
  <si>
    <t>11.52-12.07</t>
  </si>
  <si>
    <t>3 ก.พ.</t>
  </si>
  <si>
    <t>15 ก.พ.</t>
  </si>
  <si>
    <t>22 ก.พ.</t>
  </si>
  <si>
    <t>11.04-11.14</t>
  </si>
  <si>
    <t>11.07-11.17</t>
  </si>
  <si>
    <t>13.25-13.36</t>
  </si>
  <si>
    <t>14 ก.พ.</t>
  </si>
  <si>
    <t>10.46-14.56</t>
  </si>
  <si>
    <t>10.14-10.27</t>
  </si>
  <si>
    <t>10.17-10.32</t>
  </si>
  <si>
    <t>12.20-12.40</t>
  </si>
  <si>
    <t>28 ก.พ</t>
  </si>
  <si>
    <t>14.30-14.58</t>
  </si>
  <si>
    <t>14.40-15.35</t>
  </si>
  <si>
    <t>14.30-15.20</t>
  </si>
  <si>
    <t>15.20-15.45</t>
  </si>
  <si>
    <t>16.00-16.20</t>
  </si>
  <si>
    <t>15.50-16.15</t>
  </si>
  <si>
    <t>12.48-12.58</t>
  </si>
  <si>
    <t>13.35-13.55</t>
  </si>
  <si>
    <t>13.22-13.40</t>
  </si>
  <si>
    <t>13.05-13.22</t>
  </si>
  <si>
    <t>27 ก.พ</t>
  </si>
  <si>
    <t>13.53-14.03</t>
  </si>
  <si>
    <t>14.38-14.48</t>
  </si>
  <si>
    <t>15.35-15.46</t>
  </si>
  <si>
    <t>15.05-15.12</t>
  </si>
  <si>
    <t>11.40-11.47</t>
  </si>
  <si>
    <t>12.05-12.20</t>
  </si>
  <si>
    <t>15.14-15.22</t>
  </si>
  <si>
    <t>11.00-11.17</t>
  </si>
  <si>
    <t>10.45-11.00</t>
  </si>
  <si>
    <t>10.22-10.32</t>
  </si>
  <si>
    <t>10.08-10.18</t>
  </si>
  <si>
    <t>15.23-15.38</t>
  </si>
  <si>
    <t>15.02-15.17</t>
  </si>
  <si>
    <t>15.04-15.18</t>
  </si>
  <si>
    <t>14.36-14.52</t>
  </si>
  <si>
    <t>14.12-14.26</t>
  </si>
  <si>
    <t>14.16-14.30</t>
  </si>
  <si>
    <t>09.18-09.28</t>
  </si>
  <si>
    <t>09.38-09.48</t>
  </si>
  <si>
    <t>08.40-09.20</t>
  </si>
  <si>
    <t>09.23-09.55</t>
  </si>
  <si>
    <t>1 มี.ค.</t>
  </si>
  <si>
    <t>15 มี.ค.</t>
  </si>
  <si>
    <t>23 มี.ค.</t>
  </si>
  <si>
    <t>13.49-13.59</t>
  </si>
  <si>
    <t>13.12-13.22</t>
  </si>
  <si>
    <t>7 มี.ค.</t>
  </si>
  <si>
    <t>17 มี.ค.</t>
  </si>
  <si>
    <t>28 มี.ค.</t>
  </si>
  <si>
    <t>10.02-10.33</t>
  </si>
  <si>
    <t>10.15-10.35</t>
  </si>
  <si>
    <t>10.25-11.05</t>
  </si>
  <si>
    <t>6 มี.ค.</t>
  </si>
  <si>
    <t>16 มี.ค.</t>
  </si>
  <si>
    <t>29 มี.ค.</t>
  </si>
  <si>
    <t>15.25-15.35</t>
  </si>
  <si>
    <t>12.51-13.06</t>
  </si>
  <si>
    <t>12.08-12.22</t>
  </si>
  <si>
    <t>2 มี.ค.</t>
  </si>
  <si>
    <t>13 มี.ค.</t>
  </si>
  <si>
    <t>11.11-11.21</t>
  </si>
  <si>
    <t>11.01-11.11</t>
  </si>
  <si>
    <t>14.36-14.46</t>
  </si>
  <si>
    <t>12.30-12.37</t>
  </si>
  <si>
    <t>12.45-12.52</t>
  </si>
  <si>
    <t>10 มี.ค.</t>
  </si>
  <si>
    <t>10.23-10.38</t>
  </si>
  <si>
    <t>11.53-12.12</t>
  </si>
  <si>
    <t>13.40-13.55</t>
  </si>
  <si>
    <t>12.05-12.22</t>
  </si>
  <si>
    <t>11.22-11.33</t>
  </si>
  <si>
    <t>11.35-11.52</t>
  </si>
  <si>
    <t>14 มี.ค.</t>
  </si>
  <si>
    <t>21 มี.ค.</t>
  </si>
  <si>
    <t>11.14-11.40</t>
  </si>
  <si>
    <t>11.27-11.51</t>
  </si>
  <si>
    <t>14.45-15.05</t>
  </si>
  <si>
    <t>13.48-14.07</t>
  </si>
  <si>
    <t>12.25-12.45</t>
  </si>
  <si>
    <t>24 มี.ค.</t>
  </si>
  <si>
    <t>31 มี.ค.</t>
  </si>
  <si>
    <t>11.02-11.20</t>
  </si>
  <si>
    <t>10.48-11.08</t>
  </si>
  <si>
    <t>11.12-11.30</t>
  </si>
  <si>
    <t>10.30-10.46</t>
  </si>
  <si>
    <t>10.05-10.24</t>
  </si>
  <si>
    <t>13.45-14.05</t>
  </si>
  <si>
    <t>14.50-15.02</t>
  </si>
  <si>
    <t>14.22-14.32</t>
  </si>
  <si>
    <t>14.41-14.51</t>
  </si>
  <si>
    <t>16.08-16.18</t>
  </si>
  <si>
    <t>15.38-15.49</t>
  </si>
  <si>
    <t>09.50-10.00</t>
  </si>
  <si>
    <t>10.05-10.16</t>
  </si>
  <si>
    <t>10.15-10.25</t>
  </si>
  <si>
    <t>11.20-11.28</t>
  </si>
  <si>
    <t>10.46-10.53</t>
  </si>
  <si>
    <t>11.00-11.05</t>
  </si>
  <si>
    <t>12.12-12.27</t>
  </si>
  <si>
    <t>12.30-12.45</t>
  </si>
  <si>
    <t>11.50-12.05</t>
  </si>
  <si>
    <t>24 มีค.</t>
  </si>
  <si>
    <t>15.22-15.30</t>
  </si>
  <si>
    <t>15.42-15.50</t>
  </si>
  <si>
    <t>16.32-16.40</t>
  </si>
  <si>
    <t>10.19-10.29</t>
  </si>
  <si>
    <t>14.28-14.38</t>
  </si>
  <si>
    <t>22 มี.ค.</t>
  </si>
  <si>
    <t>15.03-15.18</t>
  </si>
  <si>
    <t>10.30-10.43</t>
  </si>
  <si>
    <t>10.25-10.38</t>
  </si>
  <si>
    <t>11.08-11.21</t>
  </si>
  <si>
    <t>15.48-16.03</t>
  </si>
  <si>
    <t>09.45-09.55</t>
  </si>
  <si>
    <t>18 มี.ค.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</si>
</sst>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d\ \ ดดด"/>
    <numFmt numFmtId="188" formatCode="0.000"/>
    <numFmt numFmtId="189" formatCode="dd\ ดดด"/>
    <numFmt numFmtId="190" formatCode="0.00;[Red]0.00"/>
    <numFmt numFmtId="191" formatCode="d\ ดดด"/>
    <numFmt numFmtId="192" formatCode="0.00_ ;\-0.00\ "/>
  </numFmts>
  <fonts count="25" x14ac:knownFonts="1">
    <font>
      <sz val="14"/>
      <name val="Cordia New"/>
      <charset val="222"/>
    </font>
    <font>
      <sz val="15"/>
      <name val="AngsanaUPC"/>
      <family val="1"/>
      <charset val="222"/>
    </font>
    <font>
      <sz val="15"/>
      <name val="CordiaUPC"/>
      <family val="2"/>
    </font>
    <font>
      <b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sz val="12"/>
      <name val="AngsanaUPC"/>
      <family val="1"/>
      <charset val="222"/>
    </font>
    <font>
      <sz val="8"/>
      <name val="Cordia New"/>
      <family val="2"/>
    </font>
    <font>
      <sz val="14"/>
      <color indexed="10"/>
      <name val="AngsanaUPC"/>
      <family val="1"/>
      <charset val="222"/>
    </font>
    <font>
      <sz val="14"/>
      <name val="JasmineUPC"/>
      <family val="1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4"/>
      <color indexed="10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4"/>
      <color indexed="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1" fillId="0" borderId="0"/>
  </cellStyleXfs>
  <cellXfs count="449">
    <xf numFmtId="0" fontId="0" fillId="0" borderId="0" xfId="0"/>
    <xf numFmtId="187" fontId="1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/>
    <xf numFmtId="187" fontId="4" fillId="0" borderId="0" xfId="0" applyNumberFormat="1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2" fontId="1" fillId="0" borderId="0" xfId="0" applyNumberFormat="1" applyFont="1" applyBorder="1" applyAlignment="1">
      <alignment horizontal="center"/>
    </xf>
    <xf numFmtId="188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88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88" fontId="4" fillId="0" borderId="0" xfId="0" applyNumberFormat="1" applyFont="1" applyBorder="1" applyAlignment="1">
      <alignment vertical="center"/>
    </xf>
    <xf numFmtId="188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49" fontId="4" fillId="0" borderId="0" xfId="0" applyNumberFormat="1" applyFont="1"/>
    <xf numFmtId="188" fontId="4" fillId="0" borderId="0" xfId="0" applyNumberFormat="1" applyFont="1"/>
    <xf numFmtId="0" fontId="8" fillId="0" borderId="0" xfId="0" applyFont="1" applyBorder="1" applyAlignment="1">
      <alignment horizontal="left" vertical="center"/>
    </xf>
    <xf numFmtId="188" fontId="4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2" fontId="4" fillId="0" borderId="0" xfId="0" applyNumberFormat="1" applyFont="1" applyBorder="1" applyAlignment="1">
      <alignment horizontal="center"/>
    </xf>
    <xf numFmtId="187" fontId="1" fillId="0" borderId="0" xfId="0" applyNumberFormat="1" applyFont="1" applyBorder="1" applyAlignment="1">
      <alignment horizontal="left"/>
    </xf>
    <xf numFmtId="187" fontId="6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Continuous"/>
    </xf>
    <xf numFmtId="0" fontId="6" fillId="0" borderId="0" xfId="0" applyFont="1"/>
    <xf numFmtId="187" fontId="6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49" fontId="4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/>
    </xf>
    <xf numFmtId="191" fontId="4" fillId="0" borderId="0" xfId="0" applyNumberFormat="1" applyFont="1" applyBorder="1" applyAlignment="1">
      <alignment horizontal="center"/>
    </xf>
    <xf numFmtId="191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187" fontId="12" fillId="0" borderId="0" xfId="0" applyNumberFormat="1" applyFont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2" fillId="0" borderId="0" xfId="0" applyFont="1" applyBorder="1"/>
    <xf numFmtId="187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horizontal="left"/>
    </xf>
    <xf numFmtId="2" fontId="12" fillId="0" borderId="0" xfId="0" applyNumberFormat="1" applyFont="1" applyBorder="1" applyAlignment="1">
      <alignment horizontal="center"/>
    </xf>
    <xf numFmtId="188" fontId="12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188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188" fontId="12" fillId="0" borderId="0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188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188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188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88" fontId="13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0" fontId="16" fillId="0" borderId="0" xfId="1" applyFont="1" applyBorder="1" applyAlignment="1">
      <alignment horizontal="center"/>
    </xf>
    <xf numFmtId="187" fontId="12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Continuous" vertical="center"/>
    </xf>
    <xf numFmtId="2" fontId="12" fillId="0" borderId="0" xfId="0" applyNumberFormat="1" applyFont="1" applyBorder="1" applyAlignment="1">
      <alignment vertical="center"/>
    </xf>
    <xf numFmtId="188" fontId="12" fillId="0" borderId="0" xfId="0" applyNumberFormat="1" applyFont="1" applyBorder="1" applyAlignment="1">
      <alignment vertical="center"/>
    </xf>
    <xf numFmtId="2" fontId="12" fillId="0" borderId="0" xfId="0" applyNumberFormat="1" applyFont="1" applyBorder="1"/>
    <xf numFmtId="188" fontId="12" fillId="0" borderId="0" xfId="0" applyNumberFormat="1" applyFont="1" applyBorder="1"/>
    <xf numFmtId="188" fontId="12" fillId="0" borderId="0" xfId="0" applyNumberFormat="1" applyFont="1"/>
    <xf numFmtId="0" fontId="12" fillId="0" borderId="0" xfId="0" applyFont="1" applyAlignment="1">
      <alignment horizontal="center"/>
    </xf>
    <xf numFmtId="187" fontId="17" fillId="0" borderId="0" xfId="0" applyNumberFormat="1" applyFont="1" applyBorder="1" applyAlignment="1"/>
    <xf numFmtId="0" fontId="17" fillId="0" borderId="0" xfId="0" applyFont="1" applyBorder="1" applyAlignment="1">
      <alignment horizontal="center"/>
    </xf>
    <xf numFmtId="188" fontId="17" fillId="0" borderId="0" xfId="0" applyNumberFormat="1" applyFont="1"/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Continuous"/>
    </xf>
    <xf numFmtId="0" fontId="17" fillId="0" borderId="0" xfId="0" applyFont="1" applyBorder="1"/>
    <xf numFmtId="0" fontId="13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/>
    <xf numFmtId="187" fontId="17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88" fontId="17" fillId="0" borderId="0" xfId="0" applyNumberFormat="1" applyFont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188" fontId="17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188" fontId="17" fillId="0" borderId="0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188" fontId="17" fillId="0" borderId="6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20" fontId="12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188" fontId="12" fillId="0" borderId="3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49" fontId="12" fillId="0" borderId="0" xfId="0" applyNumberFormat="1" applyFont="1" applyBorder="1"/>
    <xf numFmtId="0" fontId="15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188" fontId="12" fillId="0" borderId="3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188" fontId="12" fillId="0" borderId="4" xfId="0" applyNumberFormat="1" applyFont="1" applyBorder="1" applyAlignment="1">
      <alignment horizontal="center"/>
    </xf>
    <xf numFmtId="187" fontId="12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3" fillId="0" borderId="0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0" fontId="12" fillId="0" borderId="0" xfId="0" applyFont="1" applyFill="1" applyBorder="1"/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188" fontId="12" fillId="0" borderId="0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 vertical="center"/>
    </xf>
    <xf numFmtId="188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188" fontId="12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2" fontId="12" fillId="0" borderId="0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/>
    </xf>
    <xf numFmtId="188" fontId="12" fillId="0" borderId="0" xfId="0" applyNumberFormat="1" applyFont="1" applyFill="1" applyBorder="1"/>
    <xf numFmtId="49" fontId="15" fillId="0" borderId="0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/>
    <xf numFmtId="0" fontId="15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/>
    </xf>
    <xf numFmtId="188" fontId="12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/>
    <xf numFmtId="0" fontId="18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188" fontId="18" fillId="0" borderId="0" xfId="0" applyNumberFormat="1" applyFont="1" applyBorder="1" applyAlignment="1">
      <alignment horizontal="centerContinuous"/>
    </xf>
    <xf numFmtId="188" fontId="22" fillId="0" borderId="0" xfId="0" applyNumberFormat="1" applyFont="1" applyBorder="1" applyAlignment="1">
      <alignment horizontal="centerContinuous"/>
    </xf>
    <xf numFmtId="0" fontId="22" fillId="0" borderId="0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0" fontId="23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/>
    <xf numFmtId="188" fontId="19" fillId="0" borderId="0" xfId="0" applyNumberFormat="1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Continuous" vertical="center"/>
    </xf>
    <xf numFmtId="2" fontId="12" fillId="0" borderId="0" xfId="0" applyNumberFormat="1" applyFont="1"/>
    <xf numFmtId="49" fontId="12" fillId="0" borderId="0" xfId="0" applyNumberFormat="1" applyFont="1"/>
    <xf numFmtId="189" fontId="1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/>
    </xf>
    <xf numFmtId="188" fontId="17" fillId="0" borderId="0" xfId="0" applyNumberFormat="1" applyFont="1" applyBorder="1" applyAlignment="1">
      <alignment horizontal="centerContinuous"/>
    </xf>
    <xf numFmtId="188" fontId="12" fillId="0" borderId="0" xfId="0" applyNumberFormat="1" applyFont="1" applyBorder="1" applyAlignment="1">
      <alignment horizontal="centerContinuous"/>
    </xf>
    <xf numFmtId="0" fontId="20" fillId="0" borderId="0" xfId="0" applyFont="1" applyAlignment="1">
      <alignment vertical="center"/>
    </xf>
    <xf numFmtId="188" fontId="20" fillId="0" borderId="0" xfId="0" applyNumberFormat="1" applyFont="1" applyBorder="1" applyAlignment="1">
      <alignment horizontal="centerContinuous" vertical="center"/>
    </xf>
    <xf numFmtId="0" fontId="20" fillId="0" borderId="0" xfId="0" applyFont="1" applyBorder="1" applyAlignment="1">
      <alignment horizontal="centerContinuous" vertical="center"/>
    </xf>
    <xf numFmtId="188" fontId="17" fillId="0" borderId="0" xfId="0" applyNumberFormat="1" applyFont="1" applyBorder="1" applyAlignment="1">
      <alignment vertical="center"/>
    </xf>
    <xf numFmtId="2" fontId="17" fillId="0" borderId="0" xfId="0" applyNumberFormat="1" applyFont="1" applyBorder="1" applyAlignment="1">
      <alignment horizontal="left" vertical="center"/>
    </xf>
    <xf numFmtId="0" fontId="21" fillId="0" borderId="7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188" fontId="13" fillId="0" borderId="0" xfId="0" applyNumberFormat="1" applyFont="1" applyBorder="1" applyAlignment="1">
      <alignment horizontal="centerContinuous"/>
    </xf>
    <xf numFmtId="2" fontId="20" fillId="0" borderId="0" xfId="0" applyNumberFormat="1" applyFont="1" applyBorder="1" applyAlignment="1">
      <alignment horizontal="center" vertical="center"/>
    </xf>
    <xf numFmtId="188" fontId="13" fillId="0" borderId="0" xfId="0" applyNumberFormat="1" applyFont="1" applyBorder="1" applyAlignment="1">
      <alignment horizontal="centerContinuous" vertical="center"/>
    </xf>
    <xf numFmtId="2" fontId="17" fillId="0" borderId="0" xfId="0" applyNumberFormat="1" applyFont="1" applyBorder="1" applyAlignment="1">
      <alignment horizontal="center" vertical="center"/>
    </xf>
    <xf numFmtId="187" fontId="12" fillId="0" borderId="3" xfId="0" applyNumberFormat="1" applyFont="1" applyBorder="1" applyAlignment="1">
      <alignment horizontal="center" vertical="center"/>
    </xf>
    <xf numFmtId="188" fontId="17" fillId="0" borderId="0" xfId="0" applyNumberFormat="1" applyFont="1" applyBorder="1"/>
    <xf numFmtId="2" fontId="12" fillId="0" borderId="0" xfId="0" applyNumberFormat="1" applyFont="1" applyAlignment="1">
      <alignment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187" fontId="12" fillId="0" borderId="0" xfId="0" applyNumberFormat="1" applyFont="1" applyBorder="1" applyAlignment="1">
      <alignment horizontal="center"/>
    </xf>
    <xf numFmtId="187" fontId="12" fillId="0" borderId="0" xfId="0" applyNumberFormat="1" applyFont="1" applyBorder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/>
    </xf>
    <xf numFmtId="0" fontId="23" fillId="0" borderId="0" xfId="0" applyFont="1" applyAlignment="1">
      <alignment horizontal="centerContinuous"/>
    </xf>
    <xf numFmtId="0" fontId="23" fillId="0" borderId="0" xfId="0" applyFont="1" applyBorder="1" applyAlignment="1">
      <alignment horizontal="centerContinuous"/>
    </xf>
    <xf numFmtId="187" fontId="12" fillId="0" borderId="0" xfId="0" applyNumberFormat="1" applyFont="1" applyBorder="1" applyAlignment="1">
      <alignment horizontal="left"/>
    </xf>
    <xf numFmtId="187" fontId="12" fillId="0" borderId="0" xfId="0" applyNumberFormat="1" applyFont="1" applyBorder="1" applyAlignment="1">
      <alignment horizontal="left" vertical="center"/>
    </xf>
    <xf numFmtId="2" fontId="12" fillId="0" borderId="0" xfId="0" applyNumberFormat="1" applyFont="1" applyBorder="1" applyAlignment="1">
      <alignment horizontal="left" vertical="center"/>
    </xf>
    <xf numFmtId="0" fontId="17" fillId="0" borderId="0" xfId="0" applyFont="1" applyAlignment="1">
      <alignment horizontal="centerContinuous"/>
    </xf>
    <xf numFmtId="2" fontId="17" fillId="0" borderId="0" xfId="0" applyNumberFormat="1" applyFont="1" applyBorder="1" applyAlignment="1">
      <alignment horizontal="centerContinuous"/>
    </xf>
    <xf numFmtId="187" fontId="17" fillId="0" borderId="0" xfId="0" applyNumberFormat="1" applyFont="1" applyBorder="1" applyAlignment="1">
      <alignment horizontal="left"/>
    </xf>
    <xf numFmtId="187" fontId="20" fillId="0" borderId="0" xfId="0" applyNumberFormat="1" applyFont="1" applyBorder="1" applyAlignment="1">
      <alignment horizontal="left"/>
    </xf>
    <xf numFmtId="188" fontId="19" fillId="0" borderId="0" xfId="0" applyNumberFormat="1" applyFont="1" applyBorder="1" applyAlignment="1">
      <alignment horizontal="centerContinuous"/>
    </xf>
    <xf numFmtId="2" fontId="20" fillId="0" borderId="0" xfId="0" applyNumberFormat="1" applyFont="1" applyBorder="1" applyAlignment="1">
      <alignment horizontal="centerContinuous"/>
    </xf>
    <xf numFmtId="187" fontId="20" fillId="0" borderId="0" xfId="0" applyNumberFormat="1" applyFont="1" applyBorder="1" applyAlignment="1">
      <alignment horizontal="left" vertical="center"/>
    </xf>
    <xf numFmtId="2" fontId="20" fillId="0" borderId="0" xfId="0" applyNumberFormat="1" applyFont="1" applyBorder="1" applyAlignment="1">
      <alignment horizontal="centerContinuous" vertical="center"/>
    </xf>
    <xf numFmtId="187" fontId="17" fillId="0" borderId="0" xfId="0" applyNumberFormat="1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Border="1" applyAlignment="1">
      <alignment vertical="center"/>
    </xf>
    <xf numFmtId="2" fontId="17" fillId="0" borderId="0" xfId="0" applyNumberFormat="1" applyFont="1" applyBorder="1" applyAlignment="1">
      <alignment horizontal="centerContinuous" vertical="center"/>
    </xf>
    <xf numFmtId="2" fontId="20" fillId="0" borderId="0" xfId="0" applyNumberFormat="1" applyFont="1" applyBorder="1" applyAlignment="1">
      <alignment horizontal="center"/>
    </xf>
    <xf numFmtId="188" fontId="20" fillId="0" borderId="0" xfId="0" applyNumberFormat="1" applyFont="1" applyBorder="1" applyAlignment="1">
      <alignment horizontal="center"/>
    </xf>
    <xf numFmtId="188" fontId="20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2" fontId="14" fillId="0" borderId="2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2" fontId="15" fillId="0" borderId="0" xfId="0" applyNumberFormat="1" applyFont="1" applyBorder="1" applyAlignment="1">
      <alignment horizontal="left" vertical="center"/>
    </xf>
    <xf numFmtId="188" fontId="17" fillId="0" borderId="0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Continuous"/>
    </xf>
    <xf numFmtId="16" fontId="15" fillId="0" borderId="2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88" fontId="14" fillId="0" borderId="2" xfId="0" applyNumberFormat="1" applyFont="1" applyBorder="1" applyAlignment="1">
      <alignment horizontal="center"/>
    </xf>
    <xf numFmtId="188" fontId="14" fillId="0" borderId="3" xfId="0" applyNumberFormat="1" applyFont="1" applyBorder="1" applyAlignment="1">
      <alignment horizontal="center"/>
    </xf>
    <xf numFmtId="188" fontId="14" fillId="0" borderId="3" xfId="0" applyNumberFormat="1" applyFont="1" applyFill="1" applyBorder="1" applyAlignment="1">
      <alignment horizontal="center"/>
    </xf>
    <xf numFmtId="188" fontId="12" fillId="0" borderId="0" xfId="0" applyNumberFormat="1" applyFont="1" applyBorder="1" applyAlignment="1">
      <alignment horizontal="left" vertical="center"/>
    </xf>
    <xf numFmtId="191" fontId="12" fillId="0" borderId="0" xfId="0" applyNumberFormat="1" applyFont="1" applyBorder="1" applyAlignment="1">
      <alignment horizontal="center" vertical="center"/>
    </xf>
    <xf numFmtId="191" fontId="12" fillId="0" borderId="0" xfId="0" applyNumberFormat="1" applyFont="1" applyBorder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9" xfId="0" applyNumberFormat="1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/>
    </xf>
    <xf numFmtId="188" fontId="21" fillId="0" borderId="3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91" fontId="12" fillId="0" borderId="3" xfId="0" applyNumberFormat="1" applyFont="1" applyBorder="1" applyAlignment="1">
      <alignment horizontal="center" vertical="center"/>
    </xf>
    <xf numFmtId="188" fontId="14" fillId="0" borderId="0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left"/>
    </xf>
    <xf numFmtId="188" fontId="17" fillId="0" borderId="0" xfId="0" applyNumberFormat="1" applyFont="1" applyBorder="1" applyAlignment="1">
      <alignment horizontal="centerContinuous" vertical="center"/>
    </xf>
    <xf numFmtId="0" fontId="12" fillId="0" borderId="0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 applyProtection="1">
      <alignment horizontal="center" vertical="center"/>
      <protection locked="0"/>
    </xf>
    <xf numFmtId="188" fontId="12" fillId="0" borderId="3" xfId="0" applyNumberFormat="1" applyFont="1" applyBorder="1" applyAlignment="1" applyProtection="1">
      <alignment horizontal="center" vertical="center"/>
      <protection locked="0"/>
    </xf>
    <xf numFmtId="2" fontId="12" fillId="0" borderId="4" xfId="0" applyNumberFormat="1" applyFont="1" applyBorder="1" applyAlignment="1" applyProtection="1">
      <alignment horizontal="center" vertical="center"/>
      <protection locked="0"/>
    </xf>
    <xf numFmtId="192" fontId="12" fillId="0" borderId="3" xfId="0" applyNumberFormat="1" applyFont="1" applyBorder="1" applyAlignment="1" applyProtection="1">
      <alignment horizontal="center" vertical="center"/>
      <protection locked="0"/>
    </xf>
    <xf numFmtId="49" fontId="12" fillId="0" borderId="3" xfId="0" applyNumberFormat="1" applyFont="1" applyBorder="1" applyAlignment="1" applyProtection="1">
      <alignment horizontal="center" vertical="center"/>
      <protection locked="0"/>
    </xf>
    <xf numFmtId="192" fontId="12" fillId="0" borderId="4" xfId="0" applyNumberFormat="1" applyFont="1" applyBorder="1" applyAlignment="1" applyProtection="1">
      <alignment horizontal="center" vertical="center"/>
      <protection locked="0"/>
    </xf>
    <xf numFmtId="2" fontId="14" fillId="0" borderId="4" xfId="0" applyNumberFormat="1" applyFont="1" applyBorder="1" applyAlignment="1">
      <alignment horizontal="center"/>
    </xf>
    <xf numFmtId="0" fontId="18" fillId="0" borderId="0" xfId="0" applyFont="1" applyBorder="1" applyAlignment="1">
      <alignment horizontal="left"/>
    </xf>
    <xf numFmtId="188" fontId="18" fillId="0" borderId="0" xfId="0" applyNumberFormat="1" applyFont="1" applyBorder="1" applyAlignment="1">
      <alignment horizontal="left"/>
    </xf>
    <xf numFmtId="188" fontId="13" fillId="0" borderId="0" xfId="0" applyNumberFormat="1" applyFont="1" applyBorder="1" applyAlignment="1">
      <alignment horizontal="left"/>
    </xf>
    <xf numFmtId="0" fontId="12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188" fontId="1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88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88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4" fillId="0" borderId="3" xfId="0" applyNumberFormat="1" applyFont="1" applyBorder="1"/>
    <xf numFmtId="0" fontId="4" fillId="0" borderId="3" xfId="0" applyFont="1" applyBorder="1"/>
    <xf numFmtId="188" fontId="4" fillId="0" borderId="3" xfId="0" applyNumberFormat="1" applyFont="1" applyBorder="1"/>
    <xf numFmtId="0" fontId="4" fillId="0" borderId="4" xfId="0" applyFont="1" applyBorder="1"/>
    <xf numFmtId="188" fontId="4" fillId="0" borderId="4" xfId="0" applyNumberFormat="1" applyFont="1" applyBorder="1"/>
    <xf numFmtId="0" fontId="8" fillId="0" borderId="4" xfId="0" applyFont="1" applyBorder="1" applyAlignment="1">
      <alignment horizontal="left"/>
    </xf>
    <xf numFmtId="49" fontId="12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49" fontId="12" fillId="0" borderId="3" xfId="0" applyNumberFormat="1" applyFont="1" applyFill="1" applyBorder="1"/>
    <xf numFmtId="0" fontId="12" fillId="0" borderId="3" xfId="0" applyFont="1" applyFill="1" applyBorder="1"/>
    <xf numFmtId="188" fontId="12" fillId="0" borderId="3" xfId="0" applyNumberFormat="1" applyFont="1" applyFill="1" applyBorder="1"/>
    <xf numFmtId="0" fontId="12" fillId="0" borderId="4" xfId="0" applyFont="1" applyFill="1" applyBorder="1"/>
    <xf numFmtId="188" fontId="12" fillId="0" borderId="4" xfId="0" applyNumberFormat="1" applyFont="1" applyFill="1" applyBorder="1"/>
    <xf numFmtId="0" fontId="15" fillId="0" borderId="4" xfId="0" applyFont="1" applyFill="1" applyBorder="1" applyAlignment="1">
      <alignment horizontal="left"/>
    </xf>
    <xf numFmtId="0" fontId="12" fillId="0" borderId="3" xfId="0" applyFont="1" applyBorder="1" applyAlignment="1">
      <alignment vertical="center"/>
    </xf>
    <xf numFmtId="187" fontId="12" fillId="0" borderId="4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12" fillId="0" borderId="3" xfId="0" applyFont="1" applyBorder="1"/>
    <xf numFmtId="0" fontId="12" fillId="0" borderId="4" xfId="0" applyFont="1" applyBorder="1"/>
    <xf numFmtId="2" fontId="12" fillId="0" borderId="3" xfId="0" applyNumberFormat="1" applyFont="1" applyBorder="1"/>
    <xf numFmtId="188" fontId="12" fillId="0" borderId="3" xfId="0" applyNumberFormat="1" applyFont="1" applyBorder="1"/>
    <xf numFmtId="2" fontId="12" fillId="0" borderId="4" xfId="0" applyNumberFormat="1" applyFont="1" applyBorder="1"/>
    <xf numFmtId="188" fontId="12" fillId="0" borderId="4" xfId="0" applyNumberFormat="1" applyFont="1" applyBorder="1"/>
    <xf numFmtId="0" fontId="14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2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2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/>
    </xf>
    <xf numFmtId="187" fontId="12" fillId="0" borderId="3" xfId="0" applyNumberFormat="1" applyFont="1" applyBorder="1" applyAlignment="1">
      <alignment horizontal="left" vertical="center"/>
    </xf>
    <xf numFmtId="2" fontId="15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center" vertical="center"/>
    </xf>
    <xf numFmtId="188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188" fontId="12" fillId="0" borderId="3" xfId="0" applyNumberFormat="1" applyFont="1" applyBorder="1" applyAlignment="1">
      <alignment horizontal="left" vertical="center"/>
    </xf>
    <xf numFmtId="188" fontId="12" fillId="0" borderId="4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/>
    </xf>
    <xf numFmtId="188" fontId="12" fillId="0" borderId="12" xfId="0" applyNumberFormat="1" applyFont="1" applyBorder="1" applyAlignment="1">
      <alignment horizontal="center" vertical="center"/>
    </xf>
    <xf numFmtId="188" fontId="12" fillId="0" borderId="13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88" fontId="12" fillId="0" borderId="1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2" fontId="12" fillId="0" borderId="13" xfId="0" applyNumberFormat="1" applyFont="1" applyBorder="1" applyAlignment="1" applyProtection="1">
      <alignment horizontal="center" vertical="center"/>
      <protection locked="0"/>
    </xf>
    <xf numFmtId="188" fontId="12" fillId="0" borderId="13" xfId="0" applyNumberFormat="1" applyFont="1" applyBorder="1" applyAlignment="1" applyProtection="1">
      <alignment horizontal="center" vertical="center"/>
      <protection locked="0"/>
    </xf>
    <xf numFmtId="49" fontId="12" fillId="0" borderId="13" xfId="0" applyNumberFormat="1" applyFont="1" applyBorder="1" applyAlignment="1" applyProtection="1">
      <alignment horizontal="center" vertical="center"/>
      <protection locked="0"/>
    </xf>
    <xf numFmtId="192" fontId="12" fillId="0" borderId="13" xfId="0" applyNumberFormat="1" applyFont="1" applyBorder="1" applyAlignment="1" applyProtection="1">
      <alignment horizontal="center" vertical="center"/>
      <protection locked="0"/>
    </xf>
    <xf numFmtId="49" fontId="12" fillId="0" borderId="14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9" fontId="12" fillId="0" borderId="3" xfId="0" applyNumberFormat="1" applyFont="1" applyBorder="1"/>
    <xf numFmtId="2" fontId="12" fillId="0" borderId="4" xfId="0" applyNumberFormat="1" applyFont="1" applyFill="1" applyBorder="1" applyAlignment="1">
      <alignment horizontal="center" vertical="center"/>
    </xf>
    <xf numFmtId="188" fontId="12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2" fillId="0" borderId="13" xfId="0" applyFont="1" applyBorder="1"/>
    <xf numFmtId="188" fontId="12" fillId="0" borderId="13" xfId="0" applyNumberFormat="1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2" fontId="12" fillId="0" borderId="3" xfId="0" applyNumberFormat="1" applyFont="1" applyBorder="1" applyAlignment="1">
      <alignment vertical="center"/>
    </xf>
    <xf numFmtId="188" fontId="12" fillId="0" borderId="3" xfId="0" applyNumberFormat="1" applyFont="1" applyBorder="1" applyAlignment="1">
      <alignment vertical="center"/>
    </xf>
    <xf numFmtId="2" fontId="12" fillId="0" borderId="4" xfId="0" applyNumberFormat="1" applyFont="1" applyBorder="1" applyAlignment="1">
      <alignment vertical="center"/>
    </xf>
    <xf numFmtId="188" fontId="12" fillId="0" borderId="4" xfId="0" applyNumberFormat="1" applyFont="1" applyBorder="1" applyAlignment="1">
      <alignment vertical="center"/>
    </xf>
    <xf numFmtId="0" fontId="14" fillId="0" borderId="0" xfId="0" applyFont="1" applyBorder="1" applyAlignment="1">
      <alignment horizontal="right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/>
    </xf>
    <xf numFmtId="190" fontId="12" fillId="0" borderId="13" xfId="0" applyNumberFormat="1" applyFont="1" applyBorder="1" applyAlignment="1" applyProtection="1">
      <alignment horizontal="center" vertical="center"/>
      <protection locked="0"/>
    </xf>
    <xf numFmtId="191" fontId="12" fillId="0" borderId="13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 applyProtection="1">
      <alignment horizontal="center" vertical="center"/>
      <protection locked="0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192" fontId="12" fillId="0" borderId="5" xfId="0" applyNumberFormat="1" applyFont="1" applyBorder="1" applyAlignment="1" applyProtection="1">
      <alignment horizontal="center" vertical="center"/>
      <protection locked="0"/>
    </xf>
    <xf numFmtId="188" fontId="12" fillId="0" borderId="5" xfId="0" applyNumberFormat="1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188" fontId="12" fillId="0" borderId="4" xfId="0" applyNumberFormat="1" applyFont="1" applyBorder="1" applyAlignment="1" applyProtection="1">
      <alignment horizontal="center" vertical="center"/>
      <protection locked="0"/>
    </xf>
    <xf numFmtId="2" fontId="12" fillId="0" borderId="13" xfId="0" applyNumberFormat="1" applyFont="1" applyBorder="1"/>
    <xf numFmtId="188" fontId="12" fillId="0" borderId="13" xfId="0" applyNumberFormat="1" applyFont="1" applyBorder="1"/>
    <xf numFmtId="0" fontId="12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left" vertical="center"/>
    </xf>
    <xf numFmtId="2" fontId="12" fillId="0" borderId="13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88" fontId="4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187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12" fillId="0" borderId="13" xfId="0" applyFont="1" applyBorder="1" applyAlignment="1">
      <alignment vertical="center"/>
    </xf>
    <xf numFmtId="2" fontId="12" fillId="0" borderId="13" xfId="0" applyNumberFormat="1" applyFont="1" applyBorder="1" applyAlignment="1">
      <alignment vertical="center"/>
    </xf>
    <xf numFmtId="188" fontId="12" fillId="0" borderId="1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88" fontId="12" fillId="0" borderId="2" xfId="0" applyNumberFormat="1" applyFont="1" applyBorder="1" applyAlignment="1">
      <alignment horizontal="center"/>
    </xf>
    <xf numFmtId="2" fontId="12" fillId="0" borderId="2" xfId="0" applyNumberFormat="1" applyFont="1" applyBorder="1" applyAlignment="1" applyProtection="1">
      <alignment horizontal="center" vertical="center"/>
      <protection locked="0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192" fontId="12" fillId="0" borderId="2" xfId="0" applyNumberFormat="1" applyFont="1" applyBorder="1" applyAlignment="1" applyProtection="1">
      <alignment horizontal="center" vertical="center"/>
      <protection locked="0"/>
    </xf>
    <xf numFmtId="187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188" fontId="14" fillId="0" borderId="0" xfId="0" applyNumberFormat="1" applyFont="1" applyBorder="1" applyAlignment="1">
      <alignment horizontal="center" vertical="center"/>
    </xf>
    <xf numFmtId="188" fontId="14" fillId="0" borderId="0" xfId="0" applyNumberFormat="1" applyFont="1" applyBorder="1" applyAlignment="1">
      <alignment horizontal="centerContinuous" vertical="center"/>
    </xf>
    <xf numFmtId="0" fontId="14" fillId="0" borderId="0" xfId="0" applyFont="1" applyAlignment="1">
      <alignment vertical="center"/>
    </xf>
    <xf numFmtId="0" fontId="14" fillId="0" borderId="12" xfId="0" applyFont="1" applyBorder="1" applyAlignment="1">
      <alignment horizontal="center"/>
    </xf>
    <xf numFmtId="2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188" fontId="14" fillId="0" borderId="12" xfId="0" applyNumberFormat="1" applyFont="1" applyBorder="1" applyAlignment="1">
      <alignment horizontal="center"/>
    </xf>
    <xf numFmtId="188" fontId="14" fillId="0" borderId="6" xfId="0" applyNumberFormat="1" applyFont="1" applyBorder="1" applyAlignment="1">
      <alignment horizontal="center"/>
    </xf>
    <xf numFmtId="2" fontId="14" fillId="0" borderId="12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0" fontId="14" fillId="0" borderId="12" xfId="0" applyFont="1" applyBorder="1" applyAlignment="1"/>
    <xf numFmtId="0" fontId="14" fillId="0" borderId="6" xfId="0" applyFont="1" applyBorder="1" applyAlignment="1">
      <alignment horizontal="left" vertical="center"/>
    </xf>
    <xf numFmtId="0" fontId="14" fillId="0" borderId="12" xfId="0" applyFont="1" applyBorder="1" applyAlignment="1">
      <alignment horizontal="left"/>
    </xf>
    <xf numFmtId="0" fontId="14" fillId="0" borderId="12" xfId="0" applyFont="1" applyFill="1" applyBorder="1" applyAlignment="1">
      <alignment horizontal="center"/>
    </xf>
    <xf numFmtId="2" fontId="14" fillId="0" borderId="6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88" fontId="19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191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188" fontId="1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DATESED99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297344"/>
        <c:axId val="268299648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932608"/>
        <c:axId val="332934144"/>
      </c:scatterChart>
      <c:valAx>
        <c:axId val="26829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268299648"/>
        <c:crosses val="autoZero"/>
        <c:crossBetween val="midCat"/>
      </c:valAx>
      <c:valAx>
        <c:axId val="268299648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268297344"/>
        <c:crosses val="autoZero"/>
        <c:crossBetween val="midCat"/>
        <c:majorUnit val="1.5"/>
        <c:minorUnit val="1"/>
      </c:valAx>
      <c:valAx>
        <c:axId val="332932608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332934144"/>
        <c:crosses val="max"/>
        <c:crossBetween val="midCat"/>
      </c:valAx>
      <c:valAx>
        <c:axId val="3329341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332932608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85" footer="0.3149606299212685"/>
    <c:pageSetup paperSize="9" orientation="landscape" horizontalDpi="180" verticalDpi="18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อ.เชียงดาว  จ.เชียงใหม่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24832"/>
        <c:axId val="101226368"/>
      </c:scatterChart>
      <c:valAx>
        <c:axId val="1012248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01226368"/>
        <c:crosses val="autoZero"/>
        <c:crossBetween val="midCat"/>
      </c:valAx>
      <c:valAx>
        <c:axId val="101226368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01224832"/>
        <c:crosses val="autoZero"/>
        <c:crossBetween val="midCat"/>
        <c:majorUnit val="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855" r="0.750000000000008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กราฟแสดงความสัมพันธ์ระหว่างระดับน้ำกับปริมาณน้ำ</a:t>
            </a:r>
          </a:p>
          <a:p>
            <a:pPr>
              <a:defRPr sz="20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P.1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สะพานนวรัฐ อ.เมือง จ. เชียงใหม่</a:t>
            </a:r>
          </a:p>
        </c:rich>
      </c:tx>
      <c:layout>
        <c:manualLayout>
          <c:xMode val="edge"/>
          <c:yMode val="edge"/>
          <c:x val="0.22222259851927109"/>
          <c:y val="3.16741867940664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770636919377701"/>
          <c:y val="0.22624459382577641"/>
          <c:w val="0.78494761030539006"/>
          <c:h val="0.5181001198610245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P.1!$H$11:$H$45</c:f>
              <c:numCache>
                <c:formatCode>0.000</c:formatCode>
                <c:ptCount val="35"/>
                <c:pt idx="0">
                  <c:v>8.5999999999999993E-2</c:v>
                </c:pt>
                <c:pt idx="1">
                  <c:v>8.7999999999999995E-2</c:v>
                </c:pt>
                <c:pt idx="2">
                  <c:v>9.0999999999999998E-2</c:v>
                </c:pt>
                <c:pt idx="3">
                  <c:v>8.8999999999999996E-2</c:v>
                </c:pt>
                <c:pt idx="4">
                  <c:v>3.6059999999999999</c:v>
                </c:pt>
                <c:pt idx="5">
                  <c:v>3.93</c:v>
                </c:pt>
                <c:pt idx="6">
                  <c:v>55.014000000000003</c:v>
                </c:pt>
                <c:pt idx="7">
                  <c:v>3.9420000000000002</c:v>
                </c:pt>
                <c:pt idx="8">
                  <c:v>5.0599999999999996</c:v>
                </c:pt>
                <c:pt idx="9">
                  <c:v>6.5990000000000002</c:v>
                </c:pt>
                <c:pt idx="10">
                  <c:v>58.76</c:v>
                </c:pt>
                <c:pt idx="11">
                  <c:v>105.15900000000001</c:v>
                </c:pt>
                <c:pt idx="12">
                  <c:v>107.554</c:v>
                </c:pt>
                <c:pt idx="13">
                  <c:v>60.783000000000001</c:v>
                </c:pt>
                <c:pt idx="14">
                  <c:v>108.758</c:v>
                </c:pt>
                <c:pt idx="15">
                  <c:v>219.44300000000001</c:v>
                </c:pt>
                <c:pt idx="16">
                  <c:v>168.99799999999999</c:v>
                </c:pt>
                <c:pt idx="17">
                  <c:v>136.46199999999999</c:v>
                </c:pt>
                <c:pt idx="18">
                  <c:v>61.689</c:v>
                </c:pt>
                <c:pt idx="19">
                  <c:v>27.125</c:v>
                </c:pt>
                <c:pt idx="20">
                  <c:v>58.853000000000002</c:v>
                </c:pt>
                <c:pt idx="21">
                  <c:v>29.146999999999998</c:v>
                </c:pt>
                <c:pt idx="22">
                  <c:v>235.65799999999999</c:v>
                </c:pt>
                <c:pt idx="23">
                  <c:v>56.319000000000003</c:v>
                </c:pt>
                <c:pt idx="24">
                  <c:v>3.5990000000000002</c:v>
                </c:pt>
                <c:pt idx="25">
                  <c:v>3.4369999999999998</c:v>
                </c:pt>
                <c:pt idx="26">
                  <c:v>5.7720000000000002</c:v>
                </c:pt>
                <c:pt idx="27">
                  <c:v>3.62</c:v>
                </c:pt>
                <c:pt idx="28">
                  <c:v>3.113</c:v>
                </c:pt>
                <c:pt idx="29">
                  <c:v>2.6120000000000001</c:v>
                </c:pt>
                <c:pt idx="30">
                  <c:v>2.0630000000000002</c:v>
                </c:pt>
                <c:pt idx="31">
                  <c:v>3.4609999999999999</c:v>
                </c:pt>
                <c:pt idx="32">
                  <c:v>7.1980000000000004</c:v>
                </c:pt>
                <c:pt idx="33">
                  <c:v>17.077000000000002</c:v>
                </c:pt>
                <c:pt idx="34">
                  <c:v>16.266999999999999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301.3</c:v>
                </c:pt>
                <c:pt idx="1">
                  <c:v>301.35000000000002</c:v>
                </c:pt>
                <c:pt idx="2">
                  <c:v>301.44</c:v>
                </c:pt>
                <c:pt idx="3">
                  <c:v>301.39999999999998</c:v>
                </c:pt>
                <c:pt idx="4">
                  <c:v>301.66000000000003</c:v>
                </c:pt>
                <c:pt idx="5">
                  <c:v>301.7</c:v>
                </c:pt>
                <c:pt idx="6">
                  <c:v>302.18</c:v>
                </c:pt>
                <c:pt idx="7">
                  <c:v>301.70999999999998</c:v>
                </c:pt>
                <c:pt idx="8">
                  <c:v>301.85000000000002</c:v>
                </c:pt>
                <c:pt idx="9">
                  <c:v>301.91000000000003</c:v>
                </c:pt>
                <c:pt idx="10">
                  <c:v>302.05</c:v>
                </c:pt>
                <c:pt idx="11">
                  <c:v>302.26</c:v>
                </c:pt>
                <c:pt idx="12">
                  <c:v>302.27999999999997</c:v>
                </c:pt>
                <c:pt idx="13">
                  <c:v>302.07</c:v>
                </c:pt>
                <c:pt idx="14">
                  <c:v>302.20999999999998</c:v>
                </c:pt>
                <c:pt idx="15">
                  <c:v>302.89</c:v>
                </c:pt>
                <c:pt idx="16">
                  <c:v>302.56</c:v>
                </c:pt>
                <c:pt idx="17">
                  <c:v>302.35000000000002</c:v>
                </c:pt>
                <c:pt idx="18">
                  <c:v>302.08</c:v>
                </c:pt>
                <c:pt idx="19">
                  <c:v>301.83</c:v>
                </c:pt>
                <c:pt idx="20">
                  <c:v>302.05</c:v>
                </c:pt>
                <c:pt idx="21">
                  <c:v>301.86</c:v>
                </c:pt>
                <c:pt idx="22">
                  <c:v>302.85000000000002</c:v>
                </c:pt>
                <c:pt idx="23">
                  <c:v>302.02999999999997</c:v>
                </c:pt>
                <c:pt idx="24">
                  <c:v>301.64999999999998</c:v>
                </c:pt>
                <c:pt idx="25">
                  <c:v>301.62</c:v>
                </c:pt>
                <c:pt idx="26">
                  <c:v>301.87</c:v>
                </c:pt>
                <c:pt idx="27">
                  <c:v>301.66000000000003</c:v>
                </c:pt>
                <c:pt idx="28">
                  <c:v>301.58</c:v>
                </c:pt>
                <c:pt idx="29">
                  <c:v>301.56</c:v>
                </c:pt>
                <c:pt idx="30">
                  <c:v>301.54000000000002</c:v>
                </c:pt>
                <c:pt idx="31">
                  <c:v>301.64</c:v>
                </c:pt>
                <c:pt idx="32">
                  <c:v>301.93</c:v>
                </c:pt>
                <c:pt idx="33">
                  <c:v>301.79000000000002</c:v>
                </c:pt>
                <c:pt idx="34">
                  <c:v>301.77999999999997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36192"/>
        <c:axId val="104938496"/>
      </c:scatterChart>
      <c:valAx>
        <c:axId val="104936192"/>
        <c:scaling>
          <c:orientation val="minMax"/>
          <c:max val="4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2114770599911577"/>
              <c:y val="0.886878645787253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04938496"/>
        <c:crossesAt val="301"/>
        <c:crossBetween val="midCat"/>
        <c:majorUnit val="100"/>
        <c:minorUnit val="50"/>
      </c:valAx>
      <c:valAx>
        <c:axId val="104938496"/>
        <c:scaling>
          <c:orientation val="minMax"/>
          <c:max val="304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0493619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32391593169638"/>
          <c:y val="9.0185676392573008E-2"/>
          <c:w val="0.81395419935344171"/>
          <c:h val="0.700265251989389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P.1!$F$11:$F$45</c:f>
              <c:numCache>
                <c:formatCode>0.00</c:formatCode>
                <c:ptCount val="35"/>
                <c:pt idx="0">
                  <c:v>97.95</c:v>
                </c:pt>
                <c:pt idx="1">
                  <c:v>100.12</c:v>
                </c:pt>
                <c:pt idx="2">
                  <c:v>103.24</c:v>
                </c:pt>
                <c:pt idx="3">
                  <c:v>101.64</c:v>
                </c:pt>
                <c:pt idx="4">
                  <c:v>122.78</c:v>
                </c:pt>
                <c:pt idx="5">
                  <c:v>124.2</c:v>
                </c:pt>
                <c:pt idx="6">
                  <c:v>173.48</c:v>
                </c:pt>
                <c:pt idx="7">
                  <c:v>124.57</c:v>
                </c:pt>
                <c:pt idx="8">
                  <c:v>131.77000000000001</c:v>
                </c:pt>
                <c:pt idx="9">
                  <c:v>134.54</c:v>
                </c:pt>
                <c:pt idx="10">
                  <c:v>159.32</c:v>
                </c:pt>
                <c:pt idx="11">
                  <c:v>179.13</c:v>
                </c:pt>
                <c:pt idx="12">
                  <c:v>180.61</c:v>
                </c:pt>
                <c:pt idx="13">
                  <c:v>160.81</c:v>
                </c:pt>
                <c:pt idx="14">
                  <c:v>182.23</c:v>
                </c:pt>
                <c:pt idx="15">
                  <c:v>238.18</c:v>
                </c:pt>
                <c:pt idx="16">
                  <c:v>210.1</c:v>
                </c:pt>
                <c:pt idx="17">
                  <c:v>196.73</c:v>
                </c:pt>
                <c:pt idx="18">
                  <c:v>161.97</c:v>
                </c:pt>
                <c:pt idx="19">
                  <c:v>141.37</c:v>
                </c:pt>
                <c:pt idx="20">
                  <c:v>159.55000000000001</c:v>
                </c:pt>
                <c:pt idx="21">
                  <c:v>143.66999999999999</c:v>
                </c:pt>
                <c:pt idx="22" formatCode="0.000">
                  <c:v>243.64</c:v>
                </c:pt>
                <c:pt idx="23" formatCode="0.000">
                  <c:v>157.84</c:v>
                </c:pt>
                <c:pt idx="24" formatCode="0.000">
                  <c:v>122.55</c:v>
                </c:pt>
                <c:pt idx="25" formatCode="0.000">
                  <c:v>120.32</c:v>
                </c:pt>
                <c:pt idx="26" formatCode="0.000">
                  <c:v>144.33000000000001</c:v>
                </c:pt>
                <c:pt idx="27" formatCode="0.000">
                  <c:v>123.26</c:v>
                </c:pt>
                <c:pt idx="28" formatCode="0.000">
                  <c:v>117.68</c:v>
                </c:pt>
                <c:pt idx="29" formatCode="0.000">
                  <c:v>116.21</c:v>
                </c:pt>
                <c:pt idx="30" formatCode="0.000">
                  <c:v>114.69</c:v>
                </c:pt>
                <c:pt idx="31" formatCode="0.000">
                  <c:v>121.98</c:v>
                </c:pt>
                <c:pt idx="32" formatCode="0.000">
                  <c:v>148.31</c:v>
                </c:pt>
                <c:pt idx="33" formatCode="0.000">
                  <c:v>135.08000000000001</c:v>
                </c:pt>
                <c:pt idx="34">
                  <c:v>134.44999999999999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301.3</c:v>
                </c:pt>
                <c:pt idx="1">
                  <c:v>301.35000000000002</c:v>
                </c:pt>
                <c:pt idx="2">
                  <c:v>301.44</c:v>
                </c:pt>
                <c:pt idx="3">
                  <c:v>301.39999999999998</c:v>
                </c:pt>
                <c:pt idx="4">
                  <c:v>301.66000000000003</c:v>
                </c:pt>
                <c:pt idx="5">
                  <c:v>301.7</c:v>
                </c:pt>
                <c:pt idx="6">
                  <c:v>302.18</c:v>
                </c:pt>
                <c:pt idx="7">
                  <c:v>301.70999999999998</c:v>
                </c:pt>
                <c:pt idx="8">
                  <c:v>301.85000000000002</c:v>
                </c:pt>
                <c:pt idx="9">
                  <c:v>301.91000000000003</c:v>
                </c:pt>
                <c:pt idx="10">
                  <c:v>302.05</c:v>
                </c:pt>
                <c:pt idx="11">
                  <c:v>302.26</c:v>
                </c:pt>
                <c:pt idx="12">
                  <c:v>302.27999999999997</c:v>
                </c:pt>
                <c:pt idx="13">
                  <c:v>302.07</c:v>
                </c:pt>
                <c:pt idx="14">
                  <c:v>302.20999999999998</c:v>
                </c:pt>
                <c:pt idx="15">
                  <c:v>302.89</c:v>
                </c:pt>
                <c:pt idx="16">
                  <c:v>302.56</c:v>
                </c:pt>
                <c:pt idx="17">
                  <c:v>302.35000000000002</c:v>
                </c:pt>
                <c:pt idx="18">
                  <c:v>302.08</c:v>
                </c:pt>
                <c:pt idx="19">
                  <c:v>301.83</c:v>
                </c:pt>
                <c:pt idx="20">
                  <c:v>302.05</c:v>
                </c:pt>
                <c:pt idx="21">
                  <c:v>301.86</c:v>
                </c:pt>
                <c:pt idx="22">
                  <c:v>302.85000000000002</c:v>
                </c:pt>
                <c:pt idx="23">
                  <c:v>302.02999999999997</c:v>
                </c:pt>
                <c:pt idx="24">
                  <c:v>301.64999999999998</c:v>
                </c:pt>
                <c:pt idx="25">
                  <c:v>301.62</c:v>
                </c:pt>
                <c:pt idx="26">
                  <c:v>301.87</c:v>
                </c:pt>
                <c:pt idx="27">
                  <c:v>301.66000000000003</c:v>
                </c:pt>
                <c:pt idx="28">
                  <c:v>301.58</c:v>
                </c:pt>
                <c:pt idx="29">
                  <c:v>301.56</c:v>
                </c:pt>
                <c:pt idx="30">
                  <c:v>301.54000000000002</c:v>
                </c:pt>
                <c:pt idx="31">
                  <c:v>301.64</c:v>
                </c:pt>
                <c:pt idx="32">
                  <c:v>301.93</c:v>
                </c:pt>
                <c:pt idx="33">
                  <c:v>301.79000000000002</c:v>
                </c:pt>
                <c:pt idx="34">
                  <c:v>301.77999999999997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48864"/>
        <c:axId val="104951168"/>
      </c:scatterChart>
      <c:valAx>
        <c:axId val="104948864"/>
        <c:scaling>
          <c:orientation val="minMax"/>
          <c:max val="7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4543862124761285"/>
              <c:y val="0.8879143996975684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04951168"/>
        <c:crossesAt val="301"/>
        <c:crossBetween val="midCat"/>
        <c:majorUnit val="50"/>
        <c:minorUnit val="25"/>
      </c:valAx>
      <c:valAx>
        <c:axId val="104951168"/>
        <c:scaling>
          <c:orientation val="minMax"/>
          <c:max val="306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543828264765E-3"/>
              <c:y val="0.286472148541113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04948864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9056603773617"/>
          <c:y val="8.8167053364271775E-2"/>
          <c:w val="0.76981132075471703"/>
          <c:h val="0.693735498839907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P.1!$G$11:$G$45</c:f>
              <c:numCache>
                <c:formatCode>0.000</c:formatCode>
                <c:ptCount val="35"/>
                <c:pt idx="0">
                  <c:v>8.7799897907095447E-4</c:v>
                </c:pt>
                <c:pt idx="1">
                  <c:v>8.7894526568118247E-4</c:v>
                </c:pt>
                <c:pt idx="2">
                  <c:v>8.8144130182099968E-4</c:v>
                </c:pt>
                <c:pt idx="3">
                  <c:v>8.7563951200314832E-4</c:v>
                </c:pt>
                <c:pt idx="4">
                  <c:v>2.9369604170060268E-2</c:v>
                </c:pt>
                <c:pt idx="5">
                  <c:v>3.1642512077294689E-2</c:v>
                </c:pt>
                <c:pt idx="6">
                  <c:v>0.31712012912151261</c:v>
                </c:pt>
                <c:pt idx="7">
                  <c:v>3.1644858312595329E-2</c:v>
                </c:pt>
                <c:pt idx="8">
                  <c:v>3.8400242847385593E-2</c:v>
                </c:pt>
                <c:pt idx="9">
                  <c:v>4.9048610078786983E-2</c:v>
                </c:pt>
                <c:pt idx="10">
                  <c:v>0.36881747426562894</c:v>
                </c:pt>
                <c:pt idx="11">
                  <c:v>0.58705409479149229</c:v>
                </c:pt>
                <c:pt idx="12">
                  <c:v>0.59550412491002713</c:v>
                </c:pt>
                <c:pt idx="13">
                  <c:v>0.37798022511037871</c:v>
                </c:pt>
                <c:pt idx="14">
                  <c:v>0.59681720902156621</c:v>
                </c:pt>
                <c:pt idx="15">
                  <c:v>0.92133260559240915</c:v>
                </c:pt>
                <c:pt idx="16">
                  <c:v>0.80436934792955728</c:v>
                </c:pt>
                <c:pt idx="17">
                  <c:v>0.6936511970721293</c:v>
                </c:pt>
                <c:pt idx="18">
                  <c:v>0.38086682719022041</c:v>
                </c:pt>
                <c:pt idx="19">
                  <c:v>0.19187239159651975</c:v>
                </c:pt>
                <c:pt idx="20">
                  <c:v>0.3688686931996239</c:v>
                </c:pt>
                <c:pt idx="21">
                  <c:v>0.20287464327973831</c:v>
                </c:pt>
                <c:pt idx="22">
                  <c:v>0.96723854867837789</c:v>
                </c:pt>
                <c:pt idx="23">
                  <c:v>0.35681069437404966</c:v>
                </c:pt>
                <c:pt idx="24">
                  <c:v>2.9367605059159529E-2</c:v>
                </c:pt>
                <c:pt idx="25">
                  <c:v>2.8565492021276596E-2</c:v>
                </c:pt>
                <c:pt idx="26">
                  <c:v>3.9991685720224483E-2</c:v>
                </c:pt>
                <c:pt idx="27">
                  <c:v>2.9368813889339606E-2</c:v>
                </c:pt>
                <c:pt idx="28">
                  <c:v>2.6453093133922499E-2</c:v>
                </c:pt>
                <c:pt idx="29">
                  <c:v>2.2476551071336375E-2</c:v>
                </c:pt>
                <c:pt idx="30">
                  <c:v>1.7987618798500308E-2</c:v>
                </c:pt>
                <c:pt idx="31">
                  <c:v>2.8373503853090669E-2</c:v>
                </c:pt>
                <c:pt idx="32">
                  <c:v>4.8533477176185016E-2</c:v>
                </c:pt>
                <c:pt idx="33">
                  <c:v>0.12642137992300859</c:v>
                </c:pt>
                <c:pt idx="34">
                  <c:v>0.12098921532168093</c:v>
                </c:pt>
              </c:numCache>
            </c:numRef>
          </c:xVal>
          <c:yVal>
            <c:numRef>
              <c:f>P.1!$C$11:$C$45</c:f>
              <c:numCache>
                <c:formatCode>0.000</c:formatCode>
                <c:ptCount val="35"/>
                <c:pt idx="0">
                  <c:v>301.3</c:v>
                </c:pt>
                <c:pt idx="1">
                  <c:v>301.35000000000002</c:v>
                </c:pt>
                <c:pt idx="2">
                  <c:v>301.44</c:v>
                </c:pt>
                <c:pt idx="3">
                  <c:v>301.39999999999998</c:v>
                </c:pt>
                <c:pt idx="4">
                  <c:v>301.66000000000003</c:v>
                </c:pt>
                <c:pt idx="5">
                  <c:v>301.7</c:v>
                </c:pt>
                <c:pt idx="6">
                  <c:v>302.18</c:v>
                </c:pt>
                <c:pt idx="7">
                  <c:v>301.70999999999998</c:v>
                </c:pt>
                <c:pt idx="8">
                  <c:v>301.85000000000002</c:v>
                </c:pt>
                <c:pt idx="9">
                  <c:v>301.91000000000003</c:v>
                </c:pt>
                <c:pt idx="10">
                  <c:v>302.05</c:v>
                </c:pt>
                <c:pt idx="11">
                  <c:v>302.26</c:v>
                </c:pt>
                <c:pt idx="12">
                  <c:v>302.27999999999997</c:v>
                </c:pt>
                <c:pt idx="13">
                  <c:v>302.07</c:v>
                </c:pt>
                <c:pt idx="14">
                  <c:v>302.20999999999998</c:v>
                </c:pt>
                <c:pt idx="15">
                  <c:v>302.89</c:v>
                </c:pt>
                <c:pt idx="16">
                  <c:v>302.56</c:v>
                </c:pt>
                <c:pt idx="17">
                  <c:v>302.35000000000002</c:v>
                </c:pt>
                <c:pt idx="18">
                  <c:v>302.08</c:v>
                </c:pt>
                <c:pt idx="19">
                  <c:v>301.83</c:v>
                </c:pt>
                <c:pt idx="20">
                  <c:v>302.05</c:v>
                </c:pt>
                <c:pt idx="21">
                  <c:v>301.86</c:v>
                </c:pt>
                <c:pt idx="22">
                  <c:v>302.85000000000002</c:v>
                </c:pt>
                <c:pt idx="23">
                  <c:v>302.02999999999997</c:v>
                </c:pt>
                <c:pt idx="24">
                  <c:v>301.64999999999998</c:v>
                </c:pt>
                <c:pt idx="25">
                  <c:v>301.62</c:v>
                </c:pt>
                <c:pt idx="26">
                  <c:v>301.87</c:v>
                </c:pt>
                <c:pt idx="27">
                  <c:v>301.66000000000003</c:v>
                </c:pt>
                <c:pt idx="28">
                  <c:v>301.58</c:v>
                </c:pt>
                <c:pt idx="29">
                  <c:v>301.56</c:v>
                </c:pt>
                <c:pt idx="30">
                  <c:v>301.54000000000002</c:v>
                </c:pt>
                <c:pt idx="31">
                  <c:v>301.64</c:v>
                </c:pt>
                <c:pt idx="32">
                  <c:v>301.93</c:v>
                </c:pt>
                <c:pt idx="33">
                  <c:v>301.79000000000002</c:v>
                </c:pt>
                <c:pt idx="34">
                  <c:v>301.77999999999997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58592"/>
        <c:axId val="104965248"/>
      </c:scatterChart>
      <c:valAx>
        <c:axId val="104958592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830188679245307"/>
              <c:y val="0.900231947750716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04965248"/>
        <c:crossesAt val="301"/>
        <c:crossBetween val="midCat"/>
        <c:majorUnit val="0.2"/>
        <c:minorUnit val="0.1"/>
      </c:valAx>
      <c:valAx>
        <c:axId val="104965248"/>
        <c:scaling>
          <c:orientation val="minMax"/>
          <c:max val="305"/>
          <c:min val="3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9.4339622641509448E-3"/>
              <c:y val="0.3085847524873344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0495859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42410888594402"/>
          <c:y val="0.11884091610313655"/>
          <c:w val="0.79248727541444952"/>
          <c:h val="0.571016109080912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P.4A!$H$11:$H$46</c:f>
              <c:numCache>
                <c:formatCode>0.000</c:formatCode>
                <c:ptCount val="36"/>
                <c:pt idx="0">
                  <c:v>0.38900000000000001</c:v>
                </c:pt>
                <c:pt idx="1">
                  <c:v>0.40699999999999997</c:v>
                </c:pt>
                <c:pt idx="2">
                  <c:v>0.42099999999999999</c:v>
                </c:pt>
                <c:pt idx="3">
                  <c:v>0.42599999999999999</c:v>
                </c:pt>
                <c:pt idx="4">
                  <c:v>0.43099999999999999</c:v>
                </c:pt>
                <c:pt idx="5">
                  <c:v>0.41</c:v>
                </c:pt>
                <c:pt idx="6">
                  <c:v>13.257999999999999</c:v>
                </c:pt>
                <c:pt idx="7">
                  <c:v>0.41499999999999998</c:v>
                </c:pt>
                <c:pt idx="8">
                  <c:v>8.09</c:v>
                </c:pt>
                <c:pt idx="9">
                  <c:v>5.9</c:v>
                </c:pt>
                <c:pt idx="10">
                  <c:v>4.1440000000000001</c:v>
                </c:pt>
                <c:pt idx="11">
                  <c:v>0.53400000000000003</c:v>
                </c:pt>
                <c:pt idx="12">
                  <c:v>9.8699999999999992</c:v>
                </c:pt>
                <c:pt idx="13">
                  <c:v>22.388999999999999</c:v>
                </c:pt>
                <c:pt idx="14">
                  <c:v>50.213000000000001</c:v>
                </c:pt>
                <c:pt idx="15">
                  <c:v>1.397</c:v>
                </c:pt>
                <c:pt idx="16">
                  <c:v>19.709</c:v>
                </c:pt>
                <c:pt idx="17">
                  <c:v>29.094000000000001</c:v>
                </c:pt>
                <c:pt idx="18">
                  <c:v>4.3140000000000001</c:v>
                </c:pt>
                <c:pt idx="19">
                  <c:v>3.8250000000000002</c:v>
                </c:pt>
                <c:pt idx="20">
                  <c:v>3.3980000000000001</c:v>
                </c:pt>
                <c:pt idx="21">
                  <c:v>4.3259999999999996</c:v>
                </c:pt>
                <c:pt idx="22">
                  <c:v>3.552</c:v>
                </c:pt>
                <c:pt idx="23">
                  <c:v>131.93799999999999</c:v>
                </c:pt>
                <c:pt idx="24">
                  <c:v>12.592000000000001</c:v>
                </c:pt>
                <c:pt idx="25">
                  <c:v>0.36799999999999999</c:v>
                </c:pt>
                <c:pt idx="26">
                  <c:v>0.312</c:v>
                </c:pt>
                <c:pt idx="27">
                  <c:v>0.315</c:v>
                </c:pt>
                <c:pt idx="28">
                  <c:v>0.311</c:v>
                </c:pt>
                <c:pt idx="29">
                  <c:v>5.8000000000000003E-2</c:v>
                </c:pt>
                <c:pt idx="30">
                  <c:v>9.6000000000000002E-2</c:v>
                </c:pt>
                <c:pt idx="31">
                  <c:v>9.5000000000000001E-2</c:v>
                </c:pt>
                <c:pt idx="32">
                  <c:v>9.2999999999999999E-2</c:v>
                </c:pt>
                <c:pt idx="33">
                  <c:v>9.2999999999999999E-2</c:v>
                </c:pt>
                <c:pt idx="34">
                  <c:v>0.09</c:v>
                </c:pt>
                <c:pt idx="35">
                  <c:v>8.6999999999999994E-2</c:v>
                </c:pt>
              </c:numCache>
            </c:numRef>
          </c:xVal>
          <c:yVal>
            <c:numRef>
              <c:f>P.4A!$C$11:$C$46</c:f>
              <c:numCache>
                <c:formatCode>0.000</c:formatCode>
                <c:ptCount val="36"/>
                <c:pt idx="0">
                  <c:v>333.34</c:v>
                </c:pt>
                <c:pt idx="1">
                  <c:v>333.36</c:v>
                </c:pt>
                <c:pt idx="2">
                  <c:v>333.4</c:v>
                </c:pt>
                <c:pt idx="3">
                  <c:v>333.42</c:v>
                </c:pt>
                <c:pt idx="4">
                  <c:v>333.42</c:v>
                </c:pt>
                <c:pt idx="5">
                  <c:v>333.36</c:v>
                </c:pt>
                <c:pt idx="6">
                  <c:v>334.45</c:v>
                </c:pt>
                <c:pt idx="7">
                  <c:v>333.35</c:v>
                </c:pt>
                <c:pt idx="8">
                  <c:v>334.12</c:v>
                </c:pt>
                <c:pt idx="9">
                  <c:v>333.85</c:v>
                </c:pt>
                <c:pt idx="10">
                  <c:v>333.69</c:v>
                </c:pt>
                <c:pt idx="11">
                  <c:v>333.4</c:v>
                </c:pt>
                <c:pt idx="12">
                  <c:v>334.1</c:v>
                </c:pt>
                <c:pt idx="13">
                  <c:v>334.67</c:v>
                </c:pt>
                <c:pt idx="14">
                  <c:v>335.43</c:v>
                </c:pt>
                <c:pt idx="15">
                  <c:v>333.41</c:v>
                </c:pt>
                <c:pt idx="16">
                  <c:v>334.62</c:v>
                </c:pt>
                <c:pt idx="17">
                  <c:v>334.2</c:v>
                </c:pt>
                <c:pt idx="18">
                  <c:v>333.8</c:v>
                </c:pt>
                <c:pt idx="19">
                  <c:v>333.72</c:v>
                </c:pt>
                <c:pt idx="20">
                  <c:v>333.51</c:v>
                </c:pt>
                <c:pt idx="21">
                  <c:v>333.8</c:v>
                </c:pt>
                <c:pt idx="22">
                  <c:v>333.64</c:v>
                </c:pt>
                <c:pt idx="23">
                  <c:v>335.68</c:v>
                </c:pt>
                <c:pt idx="24">
                  <c:v>333.98</c:v>
                </c:pt>
                <c:pt idx="25">
                  <c:v>333.37</c:v>
                </c:pt>
                <c:pt idx="26">
                  <c:v>333.35</c:v>
                </c:pt>
                <c:pt idx="27">
                  <c:v>333.35</c:v>
                </c:pt>
                <c:pt idx="28">
                  <c:v>333.35</c:v>
                </c:pt>
                <c:pt idx="29">
                  <c:v>333.2</c:v>
                </c:pt>
                <c:pt idx="30">
                  <c:v>333.25</c:v>
                </c:pt>
                <c:pt idx="31">
                  <c:v>333.25</c:v>
                </c:pt>
                <c:pt idx="32">
                  <c:v>333.25</c:v>
                </c:pt>
                <c:pt idx="33">
                  <c:v>333.25</c:v>
                </c:pt>
                <c:pt idx="34">
                  <c:v>333.25</c:v>
                </c:pt>
                <c:pt idx="35">
                  <c:v>333.25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86112"/>
        <c:axId val="112009216"/>
      </c:scatterChart>
      <c:valAx>
        <c:axId val="104986112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2933847938059644"/>
              <c:y val="0.8579735055241990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2009216"/>
        <c:crossesAt val="333"/>
        <c:crossBetween val="midCat"/>
        <c:majorUnit val="50"/>
        <c:minorUnit val="25"/>
      </c:valAx>
      <c:valAx>
        <c:axId val="112009216"/>
        <c:scaling>
          <c:orientation val="minMax"/>
          <c:max val="338"/>
          <c:min val="33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25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4311270125223614E-2"/>
              <c:y val="0.234783174227115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0498611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92857142857137"/>
          <c:y val="8.4084330671484228E-2"/>
          <c:w val="0.81785714285714251"/>
          <c:h val="0.6696716335622040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P.4A!$F$11:$F$46</c:f>
              <c:numCache>
                <c:formatCode>0.000</c:formatCode>
                <c:ptCount val="36"/>
                <c:pt idx="0">
                  <c:v>4.03</c:v>
                </c:pt>
                <c:pt idx="1">
                  <c:v>4.17</c:v>
                </c:pt>
                <c:pt idx="2">
                  <c:v>4.51</c:v>
                </c:pt>
                <c:pt idx="3" formatCode="0.00">
                  <c:v>4.5599999999999996</c:v>
                </c:pt>
                <c:pt idx="4" formatCode="0.00">
                  <c:v>4.5599999999999996</c:v>
                </c:pt>
                <c:pt idx="5" formatCode="0.00">
                  <c:v>4.1500000000000004</c:v>
                </c:pt>
                <c:pt idx="6" formatCode="0.00">
                  <c:v>25.1</c:v>
                </c:pt>
                <c:pt idx="7" formatCode="0.00">
                  <c:v>4.05</c:v>
                </c:pt>
                <c:pt idx="8" formatCode="0.00">
                  <c:v>16.190000000000001</c:v>
                </c:pt>
                <c:pt idx="9" formatCode="0.00">
                  <c:v>10.45</c:v>
                </c:pt>
                <c:pt idx="10" formatCode="0.00">
                  <c:v>8.3000000000000007</c:v>
                </c:pt>
                <c:pt idx="11" formatCode="0.00">
                  <c:v>4.66</c:v>
                </c:pt>
                <c:pt idx="12" formatCode="0.00">
                  <c:v>15.14</c:v>
                </c:pt>
                <c:pt idx="13" formatCode="0.00">
                  <c:v>32.17</c:v>
                </c:pt>
                <c:pt idx="14" formatCode="0.00">
                  <c:v>62.88</c:v>
                </c:pt>
                <c:pt idx="15" formatCode="0.00">
                  <c:v>4.3499999999999996</c:v>
                </c:pt>
                <c:pt idx="16" formatCode="0.00">
                  <c:v>30.75</c:v>
                </c:pt>
                <c:pt idx="17" formatCode="0.00">
                  <c:v>34.82</c:v>
                </c:pt>
                <c:pt idx="18" formatCode="0.00">
                  <c:v>17.97</c:v>
                </c:pt>
                <c:pt idx="19" formatCode="0.00">
                  <c:v>16.03</c:v>
                </c:pt>
                <c:pt idx="20" formatCode="0.00">
                  <c:v>11.07</c:v>
                </c:pt>
                <c:pt idx="21" formatCode="0.00">
                  <c:v>18.13</c:v>
                </c:pt>
                <c:pt idx="22" formatCode="0.00">
                  <c:v>14.36</c:v>
                </c:pt>
                <c:pt idx="23" formatCode="0.00">
                  <c:v>107.66</c:v>
                </c:pt>
                <c:pt idx="24" formatCode="0.00">
                  <c:v>21.12</c:v>
                </c:pt>
                <c:pt idx="25" formatCode="0.00">
                  <c:v>5.28</c:v>
                </c:pt>
                <c:pt idx="26" formatCode="0.00">
                  <c:v>4.96</c:v>
                </c:pt>
                <c:pt idx="27" formatCode="0.00">
                  <c:v>4.95</c:v>
                </c:pt>
                <c:pt idx="28" formatCode="0.00">
                  <c:v>4.9000000000000004</c:v>
                </c:pt>
                <c:pt idx="29" formatCode="0.00">
                  <c:v>1.93</c:v>
                </c:pt>
                <c:pt idx="30" formatCode="0.00">
                  <c:v>2.8</c:v>
                </c:pt>
                <c:pt idx="31" formatCode="0.00">
                  <c:v>2.76</c:v>
                </c:pt>
                <c:pt idx="32" formatCode="0.00">
                  <c:v>2.76</c:v>
                </c:pt>
                <c:pt idx="33" formatCode="0.00">
                  <c:v>2.74</c:v>
                </c:pt>
                <c:pt idx="34" formatCode="0.00">
                  <c:v>2.74</c:v>
                </c:pt>
                <c:pt idx="35" formatCode="0.00">
                  <c:v>2.72</c:v>
                </c:pt>
              </c:numCache>
            </c:numRef>
          </c:xVal>
          <c:yVal>
            <c:numRef>
              <c:f>P.4A!$C$11:$C$46</c:f>
              <c:numCache>
                <c:formatCode>0.000</c:formatCode>
                <c:ptCount val="36"/>
                <c:pt idx="0">
                  <c:v>333.34</c:v>
                </c:pt>
                <c:pt idx="1">
                  <c:v>333.36</c:v>
                </c:pt>
                <c:pt idx="2">
                  <c:v>333.4</c:v>
                </c:pt>
                <c:pt idx="3">
                  <c:v>333.42</c:v>
                </c:pt>
                <c:pt idx="4">
                  <c:v>333.42</c:v>
                </c:pt>
                <c:pt idx="5">
                  <c:v>333.36</c:v>
                </c:pt>
                <c:pt idx="6">
                  <c:v>334.45</c:v>
                </c:pt>
                <c:pt idx="7">
                  <c:v>333.35</c:v>
                </c:pt>
                <c:pt idx="8">
                  <c:v>334.12</c:v>
                </c:pt>
                <c:pt idx="9">
                  <c:v>333.85</c:v>
                </c:pt>
                <c:pt idx="10">
                  <c:v>333.69</c:v>
                </c:pt>
                <c:pt idx="11">
                  <c:v>333.4</c:v>
                </c:pt>
                <c:pt idx="12">
                  <c:v>334.1</c:v>
                </c:pt>
                <c:pt idx="13">
                  <c:v>334.67</c:v>
                </c:pt>
                <c:pt idx="14">
                  <c:v>335.43</c:v>
                </c:pt>
                <c:pt idx="15">
                  <c:v>333.41</c:v>
                </c:pt>
                <c:pt idx="16">
                  <c:v>334.62</c:v>
                </c:pt>
                <c:pt idx="17">
                  <c:v>334.2</c:v>
                </c:pt>
                <c:pt idx="18">
                  <c:v>333.8</c:v>
                </c:pt>
                <c:pt idx="19">
                  <c:v>333.72</c:v>
                </c:pt>
                <c:pt idx="20">
                  <c:v>333.51</c:v>
                </c:pt>
                <c:pt idx="21">
                  <c:v>333.8</c:v>
                </c:pt>
                <c:pt idx="22">
                  <c:v>333.64</c:v>
                </c:pt>
                <c:pt idx="23">
                  <c:v>335.68</c:v>
                </c:pt>
                <c:pt idx="24">
                  <c:v>333.98</c:v>
                </c:pt>
                <c:pt idx="25">
                  <c:v>333.37</c:v>
                </c:pt>
                <c:pt idx="26">
                  <c:v>333.35</c:v>
                </c:pt>
                <c:pt idx="27">
                  <c:v>333.35</c:v>
                </c:pt>
                <c:pt idx="28">
                  <c:v>333.35</c:v>
                </c:pt>
                <c:pt idx="29">
                  <c:v>333.2</c:v>
                </c:pt>
                <c:pt idx="30">
                  <c:v>333.25</c:v>
                </c:pt>
                <c:pt idx="31">
                  <c:v>333.25</c:v>
                </c:pt>
                <c:pt idx="32">
                  <c:v>333.25</c:v>
                </c:pt>
                <c:pt idx="33">
                  <c:v>333.25</c:v>
                </c:pt>
                <c:pt idx="34">
                  <c:v>333.25</c:v>
                </c:pt>
                <c:pt idx="35">
                  <c:v>333.25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16384"/>
        <c:axId val="112031232"/>
      </c:scatterChart>
      <c:valAx>
        <c:axId val="112016384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5535714285714285"/>
              <c:y val="0.870873393078117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2031232"/>
        <c:crossesAt val="333"/>
        <c:crossBetween val="midCat"/>
        <c:majorUnit val="50"/>
        <c:minorUnit val="25"/>
      </c:valAx>
      <c:valAx>
        <c:axId val="112031232"/>
        <c:scaling>
          <c:orientation val="minMax"/>
          <c:max val="338"/>
          <c:min val="33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285714285714229E-3"/>
              <c:y val="0.26426489481607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2016384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03596402205191"/>
          <c:y val="9.7436141416620145E-2"/>
          <c:w val="0.7754024193029001"/>
          <c:h val="0.651283682100566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P.4A!$G$11:$G$46</c:f>
              <c:numCache>
                <c:formatCode>0.000</c:formatCode>
                <c:ptCount val="36"/>
                <c:pt idx="0">
                  <c:v>9.6526054590570717E-2</c:v>
                </c:pt>
                <c:pt idx="1">
                  <c:v>9.760191846522781E-2</c:v>
                </c:pt>
                <c:pt idx="2">
                  <c:v>9.3348115299334816E-2</c:v>
                </c:pt>
                <c:pt idx="3">
                  <c:v>9.3421052631578946E-2</c:v>
                </c:pt>
                <c:pt idx="4">
                  <c:v>9.4517543859649125E-2</c:v>
                </c:pt>
                <c:pt idx="5">
                  <c:v>9.8795180722891549E-2</c:v>
                </c:pt>
                <c:pt idx="6">
                  <c:v>0.52820717131474093</c:v>
                </c:pt>
                <c:pt idx="7">
                  <c:v>0.10246913580246914</c:v>
                </c:pt>
                <c:pt idx="8">
                  <c:v>0.49969116738727604</c:v>
                </c:pt>
                <c:pt idx="9">
                  <c:v>0.56459330143540676</c:v>
                </c:pt>
                <c:pt idx="10">
                  <c:v>0.49927710843373491</c:v>
                </c:pt>
                <c:pt idx="11">
                  <c:v>0.11459227467811159</c:v>
                </c:pt>
                <c:pt idx="12">
                  <c:v>0.65191545574636711</c:v>
                </c:pt>
                <c:pt idx="13">
                  <c:v>0.69595896798259238</c:v>
                </c:pt>
                <c:pt idx="14">
                  <c:v>0.79855279898218823</c:v>
                </c:pt>
                <c:pt idx="15">
                  <c:v>0.32114942528735635</c:v>
                </c:pt>
                <c:pt idx="16">
                  <c:v>0.64094308943089429</c:v>
                </c:pt>
                <c:pt idx="17">
                  <c:v>0.83555427914991387</c:v>
                </c:pt>
                <c:pt idx="18">
                  <c:v>0.24006677796327214</c:v>
                </c:pt>
                <c:pt idx="19">
                  <c:v>0.23861509669369932</c:v>
                </c:pt>
                <c:pt idx="20">
                  <c:v>0.30695573622402889</c:v>
                </c:pt>
                <c:pt idx="21">
                  <c:v>0.2386100386100386</c:v>
                </c:pt>
                <c:pt idx="22">
                  <c:v>0.24735376044568247</c:v>
                </c:pt>
                <c:pt idx="23">
                  <c:v>1.22550622329556</c:v>
                </c:pt>
                <c:pt idx="24">
                  <c:v>0.59621212121212119</c:v>
                </c:pt>
                <c:pt idx="25">
                  <c:v>6.9696969696969688E-2</c:v>
                </c:pt>
                <c:pt idx="26">
                  <c:v>6.2903225806451607E-2</c:v>
                </c:pt>
                <c:pt idx="27">
                  <c:v>6.363636363636363E-2</c:v>
                </c:pt>
                <c:pt idx="28">
                  <c:v>6.3469387755102039E-2</c:v>
                </c:pt>
                <c:pt idx="29">
                  <c:v>3.0051813471502594E-2</c:v>
                </c:pt>
                <c:pt idx="30">
                  <c:v>3.4285714285714287E-2</c:v>
                </c:pt>
                <c:pt idx="31">
                  <c:v>3.4420289855072464E-2</c:v>
                </c:pt>
                <c:pt idx="32">
                  <c:v>3.3695652173913043E-2</c:v>
                </c:pt>
                <c:pt idx="33">
                  <c:v>3.3941605839416057E-2</c:v>
                </c:pt>
                <c:pt idx="34">
                  <c:v>3.2846715328467148E-2</c:v>
                </c:pt>
                <c:pt idx="35">
                  <c:v>3.1985294117647056E-2</c:v>
                </c:pt>
              </c:numCache>
            </c:numRef>
          </c:xVal>
          <c:yVal>
            <c:numRef>
              <c:f>P.4A!$C$11:$C$46</c:f>
              <c:numCache>
                <c:formatCode>0.000</c:formatCode>
                <c:ptCount val="36"/>
                <c:pt idx="0">
                  <c:v>333.34</c:v>
                </c:pt>
                <c:pt idx="1">
                  <c:v>333.36</c:v>
                </c:pt>
                <c:pt idx="2">
                  <c:v>333.4</c:v>
                </c:pt>
                <c:pt idx="3">
                  <c:v>333.42</c:v>
                </c:pt>
                <c:pt idx="4">
                  <c:v>333.42</c:v>
                </c:pt>
                <c:pt idx="5">
                  <c:v>333.36</c:v>
                </c:pt>
                <c:pt idx="6">
                  <c:v>334.45</c:v>
                </c:pt>
                <c:pt idx="7">
                  <c:v>333.35</c:v>
                </c:pt>
                <c:pt idx="8">
                  <c:v>334.12</c:v>
                </c:pt>
                <c:pt idx="9">
                  <c:v>333.85</c:v>
                </c:pt>
                <c:pt idx="10">
                  <c:v>333.69</c:v>
                </c:pt>
                <c:pt idx="11">
                  <c:v>333.4</c:v>
                </c:pt>
                <c:pt idx="12">
                  <c:v>334.1</c:v>
                </c:pt>
                <c:pt idx="13">
                  <c:v>334.67</c:v>
                </c:pt>
                <c:pt idx="14">
                  <c:v>335.43</c:v>
                </c:pt>
                <c:pt idx="15">
                  <c:v>333.41</c:v>
                </c:pt>
                <c:pt idx="16">
                  <c:v>334.62</c:v>
                </c:pt>
                <c:pt idx="17">
                  <c:v>334.2</c:v>
                </c:pt>
                <c:pt idx="18">
                  <c:v>333.8</c:v>
                </c:pt>
                <c:pt idx="19">
                  <c:v>333.72</c:v>
                </c:pt>
                <c:pt idx="20">
                  <c:v>333.51</c:v>
                </c:pt>
                <c:pt idx="21">
                  <c:v>333.8</c:v>
                </c:pt>
                <c:pt idx="22">
                  <c:v>333.64</c:v>
                </c:pt>
                <c:pt idx="23">
                  <c:v>335.68</c:v>
                </c:pt>
                <c:pt idx="24">
                  <c:v>333.98</c:v>
                </c:pt>
                <c:pt idx="25">
                  <c:v>333.37</c:v>
                </c:pt>
                <c:pt idx="26">
                  <c:v>333.35</c:v>
                </c:pt>
                <c:pt idx="27">
                  <c:v>333.35</c:v>
                </c:pt>
                <c:pt idx="28">
                  <c:v>333.35</c:v>
                </c:pt>
                <c:pt idx="29">
                  <c:v>333.2</c:v>
                </c:pt>
                <c:pt idx="30">
                  <c:v>333.25</c:v>
                </c:pt>
                <c:pt idx="31">
                  <c:v>333.25</c:v>
                </c:pt>
                <c:pt idx="32">
                  <c:v>333.25</c:v>
                </c:pt>
                <c:pt idx="33">
                  <c:v>333.25</c:v>
                </c:pt>
                <c:pt idx="34">
                  <c:v>333.25</c:v>
                </c:pt>
                <c:pt idx="35">
                  <c:v>333.25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46848"/>
        <c:axId val="112049152"/>
      </c:scatterChart>
      <c:valAx>
        <c:axId val="112046848"/>
        <c:scaling>
          <c:orientation val="minMax"/>
          <c:max val="2.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711304803477101"/>
              <c:y val="0.8794891984655767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2049152"/>
        <c:crossesAt val="333"/>
        <c:crossBetween val="midCat"/>
        <c:majorUnit val="0.30000000000000032"/>
        <c:minorUnit val="0.1"/>
      </c:valAx>
      <c:valAx>
        <c:axId val="112049152"/>
        <c:scaling>
          <c:orientation val="minMax"/>
          <c:max val="340"/>
          <c:min val="33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126559714795047E-3"/>
              <c:y val="0.276923942199532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204684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24192"/>
        <c:axId val="113626112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27904"/>
        <c:axId val="113629440"/>
      </c:scatterChart>
      <c:valAx>
        <c:axId val="1136241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3626112"/>
        <c:crosses val="autoZero"/>
        <c:crossBetween val="midCat"/>
      </c:valAx>
      <c:valAx>
        <c:axId val="113626112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3624192"/>
        <c:crosses val="autoZero"/>
        <c:crossBetween val="midCat"/>
        <c:majorUnit val="1.5"/>
        <c:minorUnit val="1"/>
      </c:valAx>
      <c:valAx>
        <c:axId val="113627904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3629440"/>
        <c:crosses val="max"/>
        <c:crossBetween val="midCat"/>
      </c:valAx>
      <c:valAx>
        <c:axId val="1136294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3627904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85" footer="0.3149606299212685"/>
    <c:pageSetup paperSize="9" orientation="landscape" horizontalDpi="180" verticalDpi="18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อ.เชียงดาว  จ.เชียงใหม่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91904"/>
        <c:axId val="114167808"/>
      </c:scatterChart>
      <c:valAx>
        <c:axId val="1140919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4167808"/>
        <c:crosses val="autoZero"/>
        <c:crossBetween val="midCat"/>
      </c:valAx>
      <c:valAx>
        <c:axId val="114167808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4091904"/>
        <c:crosses val="autoZero"/>
        <c:crossBetween val="midCat"/>
        <c:majorUnit val="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855" r="0.750000000000008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81248"/>
        <c:axId val="114183168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17728"/>
        <c:axId val="114219264"/>
      </c:scatterChart>
      <c:valAx>
        <c:axId val="114181248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4183168"/>
        <c:crosses val="max"/>
        <c:crossBetween val="midCat"/>
      </c:valAx>
      <c:valAx>
        <c:axId val="114183168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14181248"/>
        <c:crosses val="autoZero"/>
        <c:crossBetween val="midCat"/>
        <c:majorUnit val="0.25"/>
      </c:valAx>
      <c:valAx>
        <c:axId val="1142177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4219264"/>
        <c:crosses val="autoZero"/>
        <c:crossBetween val="midCat"/>
      </c:valAx>
      <c:valAx>
        <c:axId val="114219264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14217728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415" l="0.74803149606300312" r="0.74803149606300312" t="0.5905511811023415" header="0.3149606299212685" footer="0.3149606299212685"/>
    <c:pageSetup paperSize="9" orientation="landscape" horizontalDpi="180" verticalDpi="18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78519087630487"/>
          <c:y val="0.12418340285246518"/>
          <c:w val="0.81182937778160003"/>
          <c:h val="0.56536128140727548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P.5!$H$11:$H$45</c:f>
              <c:numCache>
                <c:formatCode>0.000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4.2770000000000001</c:v>
                </c:pt>
                <c:pt idx="11">
                  <c:v>4.4279999999999999</c:v>
                </c:pt>
                <c:pt idx="12">
                  <c:v>5.2350000000000003</c:v>
                </c:pt>
                <c:pt idx="13">
                  <c:v>22.913</c:v>
                </c:pt>
                <c:pt idx="14">
                  <c:v>53.851999999999997</c:v>
                </c:pt>
                <c:pt idx="15">
                  <c:v>5.0129999999999999</c:v>
                </c:pt>
                <c:pt idx="16">
                  <c:v>137.916</c:v>
                </c:pt>
                <c:pt idx="17">
                  <c:v>142.471</c:v>
                </c:pt>
                <c:pt idx="18">
                  <c:v>24.254000000000001</c:v>
                </c:pt>
                <c:pt idx="19">
                  <c:v>4.633</c:v>
                </c:pt>
                <c:pt idx="20">
                  <c:v>23.521000000000001</c:v>
                </c:pt>
                <c:pt idx="21">
                  <c:v>3.859</c:v>
                </c:pt>
                <c:pt idx="22">
                  <c:v>4.6070000000000002</c:v>
                </c:pt>
                <c:pt idx="23">
                  <c:v>1.883</c:v>
                </c:pt>
                <c:pt idx="24">
                  <c:v>1.3089999999999999</c:v>
                </c:pt>
                <c:pt idx="25">
                  <c:v>3.7370000000000001</c:v>
                </c:pt>
                <c:pt idx="26">
                  <c:v>3.5259999999999998</c:v>
                </c:pt>
                <c:pt idx="27">
                  <c:v>3.8</c:v>
                </c:pt>
                <c:pt idx="28">
                  <c:v>3.2160000000000002</c:v>
                </c:pt>
                <c:pt idx="29">
                  <c:v>1.575</c:v>
                </c:pt>
                <c:pt idx="30">
                  <c:v>0.81100000000000005</c:v>
                </c:pt>
                <c:pt idx="31">
                  <c:v>0.68799999999999994</c:v>
                </c:pt>
                <c:pt idx="32">
                  <c:v>0.80500000000000005</c:v>
                </c:pt>
                <c:pt idx="33">
                  <c:v>0.47799999999999998</c:v>
                </c:pt>
                <c:pt idx="34">
                  <c:v>0.48599999999999999</c:v>
                </c:pt>
              </c:numCache>
            </c:numRef>
          </c:xVal>
          <c:yVal>
            <c:numRef>
              <c:f>P.5!$C$11:$C$45</c:f>
              <c:numCache>
                <c:formatCode>0.000</c:formatCode>
                <c:ptCount val="35"/>
                <c:pt idx="0">
                  <c:v>290.2</c:v>
                </c:pt>
                <c:pt idx="1">
                  <c:v>290.18</c:v>
                </c:pt>
                <c:pt idx="2">
                  <c:v>290.25</c:v>
                </c:pt>
                <c:pt idx="3">
                  <c:v>290.29000000000002</c:v>
                </c:pt>
                <c:pt idx="4">
                  <c:v>291.17</c:v>
                </c:pt>
                <c:pt idx="5">
                  <c:v>291.14999999999998</c:v>
                </c:pt>
                <c:pt idx="6">
                  <c:v>291.17</c:v>
                </c:pt>
                <c:pt idx="7">
                  <c:v>291.25</c:v>
                </c:pt>
                <c:pt idx="8">
                  <c:v>291.37</c:v>
                </c:pt>
                <c:pt idx="9">
                  <c:v>291.26</c:v>
                </c:pt>
                <c:pt idx="10">
                  <c:v>291.26</c:v>
                </c:pt>
                <c:pt idx="11">
                  <c:v>291.27</c:v>
                </c:pt>
                <c:pt idx="12">
                  <c:v>291.36</c:v>
                </c:pt>
                <c:pt idx="13">
                  <c:v>291.51</c:v>
                </c:pt>
                <c:pt idx="14">
                  <c:v>291.83</c:v>
                </c:pt>
                <c:pt idx="15">
                  <c:v>291.32</c:v>
                </c:pt>
                <c:pt idx="16">
                  <c:v>292.85000000000002</c:v>
                </c:pt>
                <c:pt idx="17">
                  <c:v>293.25</c:v>
                </c:pt>
                <c:pt idx="18">
                  <c:v>291.58</c:v>
                </c:pt>
                <c:pt idx="19">
                  <c:v>291.32</c:v>
                </c:pt>
                <c:pt idx="20">
                  <c:v>291.5</c:v>
                </c:pt>
                <c:pt idx="21">
                  <c:v>291.2</c:v>
                </c:pt>
                <c:pt idx="22">
                  <c:v>291.33</c:v>
                </c:pt>
                <c:pt idx="23">
                  <c:v>290.89999999999998</c:v>
                </c:pt>
                <c:pt idx="24">
                  <c:v>290.83</c:v>
                </c:pt>
                <c:pt idx="25">
                  <c:v>291.17</c:v>
                </c:pt>
                <c:pt idx="26">
                  <c:v>291.16000000000003</c:v>
                </c:pt>
                <c:pt idx="27">
                  <c:v>291.18</c:v>
                </c:pt>
                <c:pt idx="28">
                  <c:v>291.10000000000002</c:v>
                </c:pt>
                <c:pt idx="29">
                  <c:v>290.85000000000002</c:v>
                </c:pt>
                <c:pt idx="30">
                  <c:v>290.42</c:v>
                </c:pt>
                <c:pt idx="31">
                  <c:v>290.36</c:v>
                </c:pt>
                <c:pt idx="32">
                  <c:v>290.42</c:v>
                </c:pt>
                <c:pt idx="33">
                  <c:v>290.25</c:v>
                </c:pt>
                <c:pt idx="34">
                  <c:v>290.26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750" b="0" i="0" u="none" strike="noStrike" baseline="0">
                      <a:solidFill>
                        <a:srgbClr val="000000"/>
                      </a:solidFill>
                      <a:latin typeface="Cordia New"/>
                      <a:ea typeface="Cordia New"/>
                      <a:cs typeface="Cordia New"/>
                    </a:defRPr>
                  </a:pPr>
                  <a:endParaRPr lang="th-TH"/>
                </a:p>
              </c:txPr>
            </c:trendlineLbl>
          </c:trendline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8992"/>
        <c:axId val="116390912"/>
      </c:scatterChart>
      <c:valAx>
        <c:axId val="116388992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010832053864484"/>
              <c:y val="0.856211864192217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390912"/>
        <c:crossesAt val="1"/>
        <c:crossBetween val="midCat"/>
        <c:majorUnit val="50"/>
        <c:minorUnit val="25"/>
      </c:valAx>
      <c:valAx>
        <c:axId val="116390912"/>
        <c:scaling>
          <c:orientation val="minMax"/>
          <c:max val="296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670457653272096E-2"/>
              <c:y val="0.188736748815488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38899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27523345915081"/>
          <c:y val="0.10101043314141789"/>
          <c:w val="0.78769156960272935"/>
          <c:h val="0.606062598848507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P.5!$F$11:$F$45</c:f>
              <c:numCache>
                <c:formatCode>0.00</c:formatCode>
                <c:ptCount val="35"/>
                <c:pt idx="0" formatCode="General">
                  <c:v>45.16</c:v>
                </c:pt>
                <c:pt idx="1">
                  <c:v>44.38</c:v>
                </c:pt>
                <c:pt idx="2" formatCode="General">
                  <c:v>46.34</c:v>
                </c:pt>
                <c:pt idx="3" formatCode="General">
                  <c:v>47.81</c:v>
                </c:pt>
                <c:pt idx="4">
                  <c:v>86.88</c:v>
                </c:pt>
                <c:pt idx="5">
                  <c:v>85.72</c:v>
                </c:pt>
                <c:pt idx="6">
                  <c:v>87.24</c:v>
                </c:pt>
                <c:pt idx="7">
                  <c:v>89.16</c:v>
                </c:pt>
                <c:pt idx="8">
                  <c:v>94.07</c:v>
                </c:pt>
                <c:pt idx="9">
                  <c:v>89.74</c:v>
                </c:pt>
                <c:pt idx="10">
                  <c:v>89.92</c:v>
                </c:pt>
                <c:pt idx="11">
                  <c:v>90.23</c:v>
                </c:pt>
                <c:pt idx="12">
                  <c:v>93.02</c:v>
                </c:pt>
                <c:pt idx="13">
                  <c:v>110.37</c:v>
                </c:pt>
                <c:pt idx="14">
                  <c:v>128.11000000000001</c:v>
                </c:pt>
                <c:pt idx="15">
                  <c:v>91.45</c:v>
                </c:pt>
                <c:pt idx="16">
                  <c:v>200.82</c:v>
                </c:pt>
                <c:pt idx="17">
                  <c:v>227.81</c:v>
                </c:pt>
                <c:pt idx="18">
                  <c:v>112.55</c:v>
                </c:pt>
                <c:pt idx="19">
                  <c:v>91.93</c:v>
                </c:pt>
                <c:pt idx="20">
                  <c:v>110.37</c:v>
                </c:pt>
                <c:pt idx="21">
                  <c:v>87.85</c:v>
                </c:pt>
                <c:pt idx="22">
                  <c:v>91.35</c:v>
                </c:pt>
                <c:pt idx="23">
                  <c:v>72.790000000000006</c:v>
                </c:pt>
                <c:pt idx="24">
                  <c:v>68.92</c:v>
                </c:pt>
                <c:pt idx="25">
                  <c:v>86.26</c:v>
                </c:pt>
                <c:pt idx="26">
                  <c:v>85.73</c:v>
                </c:pt>
                <c:pt idx="27">
                  <c:v>86.46</c:v>
                </c:pt>
                <c:pt idx="28">
                  <c:v>83.93</c:v>
                </c:pt>
                <c:pt idx="29">
                  <c:v>70.12</c:v>
                </c:pt>
                <c:pt idx="30">
                  <c:v>54.14</c:v>
                </c:pt>
                <c:pt idx="31">
                  <c:v>51.13</c:v>
                </c:pt>
                <c:pt idx="32">
                  <c:v>53.68</c:v>
                </c:pt>
                <c:pt idx="33">
                  <c:v>43.18</c:v>
                </c:pt>
                <c:pt idx="34">
                  <c:v>43.94</c:v>
                </c:pt>
              </c:numCache>
            </c:numRef>
          </c:xVal>
          <c:yVal>
            <c:numRef>
              <c:f>P.5!$C$11:$C$45</c:f>
              <c:numCache>
                <c:formatCode>0.000</c:formatCode>
                <c:ptCount val="35"/>
                <c:pt idx="0">
                  <c:v>290.2</c:v>
                </c:pt>
                <c:pt idx="1">
                  <c:v>290.18</c:v>
                </c:pt>
                <c:pt idx="2">
                  <c:v>290.25</c:v>
                </c:pt>
                <c:pt idx="3">
                  <c:v>290.29000000000002</c:v>
                </c:pt>
                <c:pt idx="4">
                  <c:v>291.17</c:v>
                </c:pt>
                <c:pt idx="5">
                  <c:v>291.14999999999998</c:v>
                </c:pt>
                <c:pt idx="6">
                  <c:v>291.17</c:v>
                </c:pt>
                <c:pt idx="7">
                  <c:v>291.25</c:v>
                </c:pt>
                <c:pt idx="8">
                  <c:v>291.37</c:v>
                </c:pt>
                <c:pt idx="9">
                  <c:v>291.26</c:v>
                </c:pt>
                <c:pt idx="10">
                  <c:v>291.26</c:v>
                </c:pt>
                <c:pt idx="11">
                  <c:v>291.27</c:v>
                </c:pt>
                <c:pt idx="12">
                  <c:v>291.36</c:v>
                </c:pt>
                <c:pt idx="13">
                  <c:v>291.51</c:v>
                </c:pt>
                <c:pt idx="14">
                  <c:v>291.83</c:v>
                </c:pt>
                <c:pt idx="15">
                  <c:v>291.32</c:v>
                </c:pt>
                <c:pt idx="16">
                  <c:v>292.85000000000002</c:v>
                </c:pt>
                <c:pt idx="17">
                  <c:v>293.25</c:v>
                </c:pt>
                <c:pt idx="18">
                  <c:v>291.58</c:v>
                </c:pt>
                <c:pt idx="19">
                  <c:v>291.32</c:v>
                </c:pt>
                <c:pt idx="20">
                  <c:v>291.5</c:v>
                </c:pt>
                <c:pt idx="21">
                  <c:v>291.2</c:v>
                </c:pt>
                <c:pt idx="22">
                  <c:v>291.33</c:v>
                </c:pt>
                <c:pt idx="23">
                  <c:v>290.89999999999998</c:v>
                </c:pt>
                <c:pt idx="24">
                  <c:v>290.83</c:v>
                </c:pt>
                <c:pt idx="25">
                  <c:v>291.17</c:v>
                </c:pt>
                <c:pt idx="26">
                  <c:v>291.16000000000003</c:v>
                </c:pt>
                <c:pt idx="27">
                  <c:v>291.18</c:v>
                </c:pt>
                <c:pt idx="28">
                  <c:v>291.10000000000002</c:v>
                </c:pt>
                <c:pt idx="29">
                  <c:v>290.85000000000002</c:v>
                </c:pt>
                <c:pt idx="30">
                  <c:v>290.42</c:v>
                </c:pt>
                <c:pt idx="31">
                  <c:v>290.36</c:v>
                </c:pt>
                <c:pt idx="32">
                  <c:v>290.42</c:v>
                </c:pt>
                <c:pt idx="33">
                  <c:v>290.25</c:v>
                </c:pt>
                <c:pt idx="34">
                  <c:v>290.26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52288"/>
        <c:axId val="117056256"/>
      </c:scatterChart>
      <c:valAx>
        <c:axId val="116652288"/>
        <c:scaling>
          <c:orientation val="minMax"/>
          <c:max val="4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2576061042090513"/>
              <c:y val="0.875329949560814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056256"/>
        <c:crossesAt val="0"/>
        <c:crossBetween val="midCat"/>
        <c:majorUnit val="50"/>
        <c:minorUnit val="25"/>
      </c:valAx>
      <c:valAx>
        <c:axId val="117056256"/>
        <c:scaling>
          <c:orientation val="minMax"/>
          <c:max val="296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3719543718344322E-2"/>
              <c:y val="0.175155259295819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6652288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78689404155972"/>
          <c:y val="0.12720870004813806"/>
          <c:w val="0.81857997032138941"/>
          <c:h val="0.5689055752152846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P.5!$G$11:$G$45</c:f>
              <c:numCache>
                <c:formatCode>0.000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4.7564501779359433E-2</c:v>
                </c:pt>
                <c:pt idx="11">
                  <c:v>4.9074587166130994E-2</c:v>
                </c:pt>
                <c:pt idx="12">
                  <c:v>5.6278219737690822E-2</c:v>
                </c:pt>
                <c:pt idx="13">
                  <c:v>0.20760170336142067</c:v>
                </c:pt>
                <c:pt idx="14">
                  <c:v>0.42035750526890947</c:v>
                </c:pt>
                <c:pt idx="15">
                  <c:v>5.4816839803171126E-2</c:v>
                </c:pt>
                <c:pt idx="16">
                  <c:v>0.68676426650732003</c:v>
                </c:pt>
                <c:pt idx="17">
                  <c:v>0.62539396865809227</c:v>
                </c:pt>
                <c:pt idx="18">
                  <c:v>0.21549533540648602</c:v>
                </c:pt>
                <c:pt idx="19">
                  <c:v>5.0397041227020559E-2</c:v>
                </c:pt>
                <c:pt idx="20">
                  <c:v>0.21311044667935128</c:v>
                </c:pt>
                <c:pt idx="21">
                  <c:v>4.3927148548662497E-2</c:v>
                </c:pt>
                <c:pt idx="22">
                  <c:v>5.0432402846195955E-2</c:v>
                </c:pt>
                <c:pt idx="23">
                  <c:v>2.5868938040939687E-2</c:v>
                </c:pt>
                <c:pt idx="24">
                  <c:v>1.8993035403366221E-2</c:v>
                </c:pt>
                <c:pt idx="25">
                  <c:v>4.3322513331787618E-2</c:v>
                </c:pt>
                <c:pt idx="26">
                  <c:v>4.1129126326840078E-2</c:v>
                </c:pt>
                <c:pt idx="27">
                  <c:v>4.3950959981494335E-2</c:v>
                </c:pt>
                <c:pt idx="28">
                  <c:v>3.8317645657095195E-2</c:v>
                </c:pt>
                <c:pt idx="29">
                  <c:v>2.2461494580718767E-2</c:v>
                </c:pt>
                <c:pt idx="30">
                  <c:v>1.4979682305134837E-2</c:v>
                </c:pt>
                <c:pt idx="31">
                  <c:v>1.3455896733815762E-2</c:v>
                </c:pt>
                <c:pt idx="32">
                  <c:v>1.4996274217585695E-2</c:v>
                </c:pt>
                <c:pt idx="33">
                  <c:v>1.1069939786938397E-2</c:v>
                </c:pt>
                <c:pt idx="34">
                  <c:v>1.1060537096040055E-2</c:v>
                </c:pt>
              </c:numCache>
            </c:numRef>
          </c:xVal>
          <c:yVal>
            <c:numRef>
              <c:f>P.5!$C$11:$C$45</c:f>
              <c:numCache>
                <c:formatCode>0.000</c:formatCode>
                <c:ptCount val="35"/>
                <c:pt idx="0">
                  <c:v>290.2</c:v>
                </c:pt>
                <c:pt idx="1">
                  <c:v>290.18</c:v>
                </c:pt>
                <c:pt idx="2">
                  <c:v>290.25</c:v>
                </c:pt>
                <c:pt idx="3">
                  <c:v>290.29000000000002</c:v>
                </c:pt>
                <c:pt idx="4">
                  <c:v>291.17</c:v>
                </c:pt>
                <c:pt idx="5">
                  <c:v>291.14999999999998</c:v>
                </c:pt>
                <c:pt idx="6">
                  <c:v>291.17</c:v>
                </c:pt>
                <c:pt idx="7">
                  <c:v>291.25</c:v>
                </c:pt>
                <c:pt idx="8">
                  <c:v>291.37</c:v>
                </c:pt>
                <c:pt idx="9">
                  <c:v>291.26</c:v>
                </c:pt>
                <c:pt idx="10">
                  <c:v>291.26</c:v>
                </c:pt>
                <c:pt idx="11">
                  <c:v>291.27</c:v>
                </c:pt>
                <c:pt idx="12">
                  <c:v>291.36</c:v>
                </c:pt>
                <c:pt idx="13">
                  <c:v>291.51</c:v>
                </c:pt>
                <c:pt idx="14">
                  <c:v>291.83</c:v>
                </c:pt>
                <c:pt idx="15">
                  <c:v>291.32</c:v>
                </c:pt>
                <c:pt idx="16">
                  <c:v>292.85000000000002</c:v>
                </c:pt>
                <c:pt idx="17">
                  <c:v>293.25</c:v>
                </c:pt>
                <c:pt idx="18">
                  <c:v>291.58</c:v>
                </c:pt>
                <c:pt idx="19">
                  <c:v>291.32</c:v>
                </c:pt>
                <c:pt idx="20">
                  <c:v>291.5</c:v>
                </c:pt>
                <c:pt idx="21">
                  <c:v>291.2</c:v>
                </c:pt>
                <c:pt idx="22">
                  <c:v>291.33</c:v>
                </c:pt>
                <c:pt idx="23">
                  <c:v>290.89999999999998</c:v>
                </c:pt>
                <c:pt idx="24">
                  <c:v>290.83</c:v>
                </c:pt>
                <c:pt idx="25">
                  <c:v>291.17</c:v>
                </c:pt>
                <c:pt idx="26">
                  <c:v>291.16000000000003</c:v>
                </c:pt>
                <c:pt idx="27">
                  <c:v>291.18</c:v>
                </c:pt>
                <c:pt idx="28">
                  <c:v>291.10000000000002</c:v>
                </c:pt>
                <c:pt idx="29">
                  <c:v>290.85000000000002</c:v>
                </c:pt>
                <c:pt idx="30">
                  <c:v>290.42</c:v>
                </c:pt>
                <c:pt idx="31">
                  <c:v>290.36</c:v>
                </c:pt>
                <c:pt idx="32">
                  <c:v>290.42</c:v>
                </c:pt>
                <c:pt idx="33">
                  <c:v>290.25</c:v>
                </c:pt>
                <c:pt idx="34">
                  <c:v>290.26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67776"/>
        <c:axId val="117070080"/>
      </c:scatterChart>
      <c:valAx>
        <c:axId val="117067776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468337291171931"/>
              <c:y val="0.848058138461335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070080"/>
        <c:crossesAt val="290"/>
        <c:crossBetween val="midCat"/>
        <c:majorUnit val="0.2"/>
        <c:minorUnit val="0.1"/>
      </c:valAx>
      <c:valAx>
        <c:axId val="117070080"/>
        <c:scaling>
          <c:orientation val="minMax"/>
          <c:max val="296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4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9468588525881774E-2"/>
              <c:y val="0.214156062961342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17067776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81824"/>
        <c:axId val="117233152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34688"/>
        <c:axId val="117240576"/>
      </c:scatterChart>
      <c:valAx>
        <c:axId val="1171818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233152"/>
        <c:crosses val="autoZero"/>
        <c:crossBetween val="midCat"/>
      </c:valAx>
      <c:valAx>
        <c:axId val="117233152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181824"/>
        <c:crosses val="autoZero"/>
        <c:crossBetween val="midCat"/>
        <c:majorUnit val="1.5"/>
        <c:minorUnit val="1"/>
      </c:valAx>
      <c:valAx>
        <c:axId val="117234688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240576"/>
        <c:crosses val="max"/>
        <c:crossBetween val="midCat"/>
      </c:valAx>
      <c:valAx>
        <c:axId val="11724057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17234688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872" footer="0.31496062992126872"/>
    <c:pageSetup paperSize="9" orientation="landscape" horizontalDpi="180" verticalDpi="18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70784"/>
        <c:axId val="117285248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286784"/>
        <c:axId val="117288320"/>
      </c:scatterChart>
      <c:valAx>
        <c:axId val="117270784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285248"/>
        <c:crosses val="max"/>
        <c:crossBetween val="midCat"/>
      </c:valAx>
      <c:valAx>
        <c:axId val="117285248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17270784"/>
        <c:crosses val="autoZero"/>
        <c:crossBetween val="midCat"/>
        <c:majorUnit val="0.25"/>
      </c:valAx>
      <c:valAx>
        <c:axId val="117286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288320"/>
        <c:crosses val="autoZero"/>
        <c:crossBetween val="midCat"/>
      </c:valAx>
      <c:valAx>
        <c:axId val="117288320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17286784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4106" l="0.74803149606300356" r="0.74803149606300356" t="0.59055118110234106" header="0.31496062992126872" footer="0.31496062992126872"/>
    <c:pageSetup paperSize="9" orientation="landscape" horizontalDpi="180" verticalDpi="18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356032"/>
        <c:axId val="117357952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85536"/>
        <c:axId val="135187072"/>
      </c:scatterChart>
      <c:valAx>
        <c:axId val="117356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357952"/>
        <c:crosses val="autoZero"/>
        <c:crossBetween val="midCat"/>
      </c:valAx>
      <c:valAx>
        <c:axId val="117357952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17356032"/>
        <c:crosses val="autoZero"/>
        <c:crossBetween val="midCat"/>
        <c:majorUnit val="1.5"/>
        <c:minorUnit val="1"/>
      </c:valAx>
      <c:valAx>
        <c:axId val="135185536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5187072"/>
        <c:crosses val="max"/>
        <c:crossBetween val="midCat"/>
      </c:valAx>
      <c:valAx>
        <c:axId val="1351870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35185536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894" footer="0.31496062992126894"/>
    <c:pageSetup paperSize="9" orientation="landscape" horizontalDpi="180" verticalDpi="18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63296"/>
        <c:axId val="135465216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75200"/>
        <c:axId val="135476736"/>
      </c:scatterChart>
      <c:valAx>
        <c:axId val="135463296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5465216"/>
        <c:crosses val="max"/>
        <c:crossBetween val="midCat"/>
      </c:valAx>
      <c:valAx>
        <c:axId val="135465216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35463296"/>
        <c:crosses val="autoZero"/>
        <c:crossBetween val="midCat"/>
        <c:majorUnit val="0.25"/>
      </c:valAx>
      <c:valAx>
        <c:axId val="135475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5476736"/>
        <c:crosses val="autoZero"/>
        <c:crossBetween val="midCat"/>
      </c:valAx>
      <c:valAx>
        <c:axId val="135476736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35475200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4051" l="0.74803149606300412" r="0.74803149606300412" t="0.59055118110234051" header="0.31496062992126894" footer="0.31496062992126894"/>
    <c:pageSetup paperSize="9" orientation="landscape" horizontalDpi="180" verticalDpi="18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อ.แม่แตง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20096"/>
        <c:axId val="135622016"/>
      </c:scatterChart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40192"/>
        <c:axId val="135641728"/>
      </c:scatterChart>
      <c:valAx>
        <c:axId val="1356200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5622016"/>
        <c:crosses val="autoZero"/>
        <c:crossBetween val="midCat"/>
      </c:valAx>
      <c:valAx>
        <c:axId val="135622016"/>
        <c:scaling>
          <c:orientation val="minMax"/>
          <c:max val="4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5620096"/>
        <c:crosses val="autoZero"/>
        <c:crossBetween val="midCat"/>
        <c:majorUnit val="1.5"/>
        <c:minorUnit val="1"/>
      </c:valAx>
      <c:valAx>
        <c:axId val="135640192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5641728"/>
        <c:crosses val="max"/>
        <c:crossBetween val="midCat"/>
      </c:valAx>
      <c:valAx>
        <c:axId val="1356417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35640192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39370078740157488" l="0.55118110236220452" r="0.55118110236220452" t="0.39370078740157488" header="0.3149606299212685" footer="0.3149606299212685"/>
    <c:pageSetup paperSize="9" orientation="landscape" horizontalDpi="180" verticalDpi="18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อ.เชียงดาว  จ.เชียงใหม่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 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01792"/>
        <c:axId val="136053120"/>
      </c:scatterChart>
      <c:valAx>
        <c:axId val="136001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6053120"/>
        <c:crosses val="autoZero"/>
        <c:crossBetween val="midCat"/>
      </c:valAx>
      <c:valAx>
        <c:axId val="136053120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6001792"/>
        <c:crosses val="autoZero"/>
        <c:crossBetween val="midCat"/>
        <c:majorUnit val="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855" r="0.7500000000000085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74752"/>
        <c:axId val="136076672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86656"/>
        <c:axId val="136088192"/>
      </c:scatterChart>
      <c:valAx>
        <c:axId val="136074752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6076672"/>
        <c:crosses val="max"/>
        <c:crossBetween val="midCat"/>
      </c:valAx>
      <c:valAx>
        <c:axId val="136076672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36074752"/>
        <c:crosses val="autoZero"/>
        <c:crossBetween val="midCat"/>
        <c:majorUnit val="0.25"/>
      </c:valAx>
      <c:valAx>
        <c:axId val="1360866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6088192"/>
        <c:crosses val="autoZero"/>
        <c:crossBetween val="midCat"/>
      </c:valAx>
      <c:valAx>
        <c:axId val="136088192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36086656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415" l="0.74803149606300312" r="0.74803149606300312" t="0.5905511811023415" header="0.3149606299212685" footer="0.3149606299212685"/>
    <c:pageSetup paperSize="9" orientation="landscape" horizontalDpi="180" verticalDpi="18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78519087630026"/>
          <c:y val="0.11971830985915491"/>
          <c:w val="0.80645302428634658"/>
          <c:h val="0.57042253521126729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P.14A!$H$11:$H$43</c:f>
              <c:numCache>
                <c:formatCode>0.000</c:formatCode>
                <c:ptCount val="33"/>
                <c:pt idx="0">
                  <c:v>0.93500000000000005</c:v>
                </c:pt>
                <c:pt idx="1">
                  <c:v>0.79</c:v>
                </c:pt>
                <c:pt idx="2">
                  <c:v>0.70799999999999996</c:v>
                </c:pt>
                <c:pt idx="3">
                  <c:v>0.68300000000000005</c:v>
                </c:pt>
                <c:pt idx="4">
                  <c:v>10.753</c:v>
                </c:pt>
                <c:pt idx="5">
                  <c:v>11.69</c:v>
                </c:pt>
                <c:pt idx="6">
                  <c:v>40.186</c:v>
                </c:pt>
                <c:pt idx="7">
                  <c:v>14.000999999999999</c:v>
                </c:pt>
                <c:pt idx="8">
                  <c:v>15.872</c:v>
                </c:pt>
                <c:pt idx="9">
                  <c:v>41.661000000000001</c:v>
                </c:pt>
                <c:pt idx="10">
                  <c:v>15.414999999999999</c:v>
                </c:pt>
                <c:pt idx="11">
                  <c:v>14.124000000000001</c:v>
                </c:pt>
                <c:pt idx="12">
                  <c:v>15.861000000000001</c:v>
                </c:pt>
                <c:pt idx="13">
                  <c:v>14.124000000000001</c:v>
                </c:pt>
                <c:pt idx="14">
                  <c:v>214.17699999999999</c:v>
                </c:pt>
                <c:pt idx="15">
                  <c:v>34.143000000000001</c:v>
                </c:pt>
                <c:pt idx="16">
                  <c:v>22.704000000000001</c:v>
                </c:pt>
                <c:pt idx="17">
                  <c:v>15.933</c:v>
                </c:pt>
                <c:pt idx="18">
                  <c:v>16.041</c:v>
                </c:pt>
                <c:pt idx="19">
                  <c:v>11.631</c:v>
                </c:pt>
                <c:pt idx="20">
                  <c:v>15.993</c:v>
                </c:pt>
                <c:pt idx="21">
                  <c:v>9.9339999999999993</c:v>
                </c:pt>
                <c:pt idx="22">
                  <c:v>7.6970000000000001</c:v>
                </c:pt>
                <c:pt idx="23">
                  <c:v>7.3380000000000001</c:v>
                </c:pt>
                <c:pt idx="24">
                  <c:v>6.1310000000000002</c:v>
                </c:pt>
                <c:pt idx="25">
                  <c:v>6.3440000000000003</c:v>
                </c:pt>
                <c:pt idx="26">
                  <c:v>5.9470000000000001</c:v>
                </c:pt>
                <c:pt idx="27">
                  <c:v>6.03</c:v>
                </c:pt>
                <c:pt idx="28">
                  <c:v>5.7519999999999998</c:v>
                </c:pt>
                <c:pt idx="29">
                  <c:v>0.59699999999999998</c:v>
                </c:pt>
                <c:pt idx="30">
                  <c:v>0.55000000000000004</c:v>
                </c:pt>
                <c:pt idx="31">
                  <c:v>0.69399999999999995</c:v>
                </c:pt>
                <c:pt idx="32">
                  <c:v>0.47699999999999998</c:v>
                </c:pt>
              </c:numCache>
            </c:numRef>
          </c:xVal>
          <c:yVal>
            <c:numRef>
              <c:f>P.14A!$C$11:$C$43</c:f>
              <c:numCache>
                <c:formatCode>0.000</c:formatCode>
                <c:ptCount val="33"/>
                <c:pt idx="0">
                  <c:v>262.363</c:v>
                </c:pt>
                <c:pt idx="1">
                  <c:v>262.363</c:v>
                </c:pt>
                <c:pt idx="2">
                  <c:v>262.363</c:v>
                </c:pt>
                <c:pt idx="3">
                  <c:v>262.363</c:v>
                </c:pt>
                <c:pt idx="4">
                  <c:v>262.613</c:v>
                </c:pt>
                <c:pt idx="5">
                  <c:v>262.66300000000001</c:v>
                </c:pt>
                <c:pt idx="6">
                  <c:v>263.04300000000001</c:v>
                </c:pt>
                <c:pt idx="7">
                  <c:v>262.76299999999998</c:v>
                </c:pt>
                <c:pt idx="8">
                  <c:v>262.863</c:v>
                </c:pt>
                <c:pt idx="9">
                  <c:v>263.06299999999999</c:v>
                </c:pt>
                <c:pt idx="10">
                  <c:v>262.863</c:v>
                </c:pt>
                <c:pt idx="11">
                  <c:v>262.76299999999998</c:v>
                </c:pt>
                <c:pt idx="12">
                  <c:v>262.863</c:v>
                </c:pt>
                <c:pt idx="13">
                  <c:v>262.76299999999998</c:v>
                </c:pt>
                <c:pt idx="14">
                  <c:v>264.24299999999999</c:v>
                </c:pt>
                <c:pt idx="15">
                  <c:v>263.46300000000002</c:v>
                </c:pt>
                <c:pt idx="16">
                  <c:v>263.06299999999999</c:v>
                </c:pt>
                <c:pt idx="17">
                  <c:v>262.863</c:v>
                </c:pt>
                <c:pt idx="18">
                  <c:v>262.863</c:v>
                </c:pt>
                <c:pt idx="19">
                  <c:v>262.66300000000001</c:v>
                </c:pt>
                <c:pt idx="20">
                  <c:v>262.863</c:v>
                </c:pt>
                <c:pt idx="21">
                  <c:v>262.613</c:v>
                </c:pt>
                <c:pt idx="22">
                  <c:v>262.53300000000002</c:v>
                </c:pt>
                <c:pt idx="23">
                  <c:v>262.52300000000002</c:v>
                </c:pt>
                <c:pt idx="24">
                  <c:v>262.46300000000002</c:v>
                </c:pt>
                <c:pt idx="25">
                  <c:v>262.47300000000001</c:v>
                </c:pt>
                <c:pt idx="26">
                  <c:v>262.46300000000002</c:v>
                </c:pt>
                <c:pt idx="27">
                  <c:v>262.46300000000002</c:v>
                </c:pt>
                <c:pt idx="28">
                  <c:v>262.45299999999997</c:v>
                </c:pt>
                <c:pt idx="29">
                  <c:v>262.07299999999998</c:v>
                </c:pt>
                <c:pt idx="30">
                  <c:v>262.07299999999998</c:v>
                </c:pt>
                <c:pt idx="31">
                  <c:v>262.10300000000001</c:v>
                </c:pt>
                <c:pt idx="32">
                  <c:v>262.06299999999999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750" b="0" i="0" u="none" strike="noStrike" baseline="0">
                      <a:solidFill>
                        <a:srgbClr val="000000"/>
                      </a:solidFill>
                      <a:latin typeface="Cordia New"/>
                      <a:ea typeface="Cordia New"/>
                      <a:cs typeface="Cordia New"/>
                    </a:defRPr>
                  </a:pPr>
                  <a:endParaRPr lang="th-TH"/>
                </a:p>
              </c:txPr>
            </c:trendlineLbl>
          </c:trendline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132096"/>
        <c:axId val="136134016"/>
      </c:scatterChart>
      <c:valAx>
        <c:axId val="136132096"/>
        <c:scaling>
          <c:orientation val="minMax"/>
          <c:max val="4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2831621896994576"/>
              <c:y val="0.856211969982625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6134016"/>
        <c:crossesAt val="262"/>
        <c:crossBetween val="midCat"/>
        <c:majorUnit val="100"/>
        <c:minorUnit val="50"/>
      </c:valAx>
      <c:valAx>
        <c:axId val="136134016"/>
        <c:scaling>
          <c:orientation val="minMax"/>
          <c:max val="266"/>
          <c:min val="26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4337000361537997E-2"/>
              <c:y val="0.232026542456840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6132096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01263330570189"/>
          <c:y val="0.10101043314141789"/>
          <c:w val="0.81395419935344171"/>
          <c:h val="0.6060625988485073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P.14A!$F$11:$F$43</c:f>
              <c:numCache>
                <c:formatCode>General</c:formatCode>
                <c:ptCount val="33"/>
                <c:pt idx="0" formatCode="0.00">
                  <c:v>2.65</c:v>
                </c:pt>
                <c:pt idx="1">
                  <c:v>2.38</c:v>
                </c:pt>
                <c:pt idx="2">
                  <c:v>2.2799999999999998</c:v>
                </c:pt>
                <c:pt idx="3">
                  <c:v>2.2799999999999998</c:v>
                </c:pt>
                <c:pt idx="4" formatCode="0.00">
                  <c:v>16.86</c:v>
                </c:pt>
                <c:pt idx="5" formatCode="0.00">
                  <c:v>17.04</c:v>
                </c:pt>
                <c:pt idx="6" formatCode="0.00">
                  <c:v>44.02</c:v>
                </c:pt>
                <c:pt idx="7" formatCode="0.00">
                  <c:v>21.48</c:v>
                </c:pt>
                <c:pt idx="8" formatCode="0.00">
                  <c:v>23.49</c:v>
                </c:pt>
                <c:pt idx="9" formatCode="0.00">
                  <c:v>45.05</c:v>
                </c:pt>
                <c:pt idx="10" formatCode="0.00">
                  <c:v>23.08</c:v>
                </c:pt>
                <c:pt idx="11" formatCode="0.00">
                  <c:v>21.66</c:v>
                </c:pt>
                <c:pt idx="12" formatCode="0.00">
                  <c:v>23.52</c:v>
                </c:pt>
                <c:pt idx="13" formatCode="0.00">
                  <c:v>21.66</c:v>
                </c:pt>
                <c:pt idx="14" formatCode="0.00">
                  <c:v>137.63999999999999</c:v>
                </c:pt>
                <c:pt idx="15" formatCode="0.00">
                  <c:v>60.7</c:v>
                </c:pt>
                <c:pt idx="16" formatCode="0.00">
                  <c:v>33.770000000000003</c:v>
                </c:pt>
                <c:pt idx="17" formatCode="0.00">
                  <c:v>23.58</c:v>
                </c:pt>
                <c:pt idx="18" formatCode="0.00">
                  <c:v>23.75</c:v>
                </c:pt>
                <c:pt idx="19" formatCode="0.00">
                  <c:v>17.96</c:v>
                </c:pt>
                <c:pt idx="20" formatCode="0.00">
                  <c:v>23.67</c:v>
                </c:pt>
                <c:pt idx="21" formatCode="0.00">
                  <c:v>15.85</c:v>
                </c:pt>
                <c:pt idx="22" formatCode="0.00">
                  <c:v>12.91</c:v>
                </c:pt>
                <c:pt idx="23" formatCode="0.00">
                  <c:v>12.49</c:v>
                </c:pt>
                <c:pt idx="24" formatCode="0.00">
                  <c:v>10.82</c:v>
                </c:pt>
                <c:pt idx="25" formatCode="0.00">
                  <c:v>11.15</c:v>
                </c:pt>
                <c:pt idx="26" formatCode="0.00">
                  <c:v>10.49</c:v>
                </c:pt>
                <c:pt idx="27" formatCode="0.00">
                  <c:v>10.63</c:v>
                </c:pt>
                <c:pt idx="28" formatCode="0.00">
                  <c:v>10.14</c:v>
                </c:pt>
                <c:pt idx="29" formatCode="0.00">
                  <c:v>5.33</c:v>
                </c:pt>
                <c:pt idx="30" formatCode="0.00">
                  <c:v>5.05</c:v>
                </c:pt>
                <c:pt idx="31">
                  <c:v>6.11</c:v>
                </c:pt>
                <c:pt idx="32">
                  <c:v>4.7300000000000004</c:v>
                </c:pt>
              </c:numCache>
            </c:numRef>
          </c:xVal>
          <c:yVal>
            <c:numRef>
              <c:f>P.14A!$C$11:$C$43</c:f>
              <c:numCache>
                <c:formatCode>0.000</c:formatCode>
                <c:ptCount val="33"/>
                <c:pt idx="0">
                  <c:v>262.363</c:v>
                </c:pt>
                <c:pt idx="1">
                  <c:v>262.363</c:v>
                </c:pt>
                <c:pt idx="2">
                  <c:v>262.363</c:v>
                </c:pt>
                <c:pt idx="3">
                  <c:v>262.363</c:v>
                </c:pt>
                <c:pt idx="4">
                  <c:v>262.613</c:v>
                </c:pt>
                <c:pt idx="5">
                  <c:v>262.66300000000001</c:v>
                </c:pt>
                <c:pt idx="6">
                  <c:v>263.04300000000001</c:v>
                </c:pt>
                <c:pt idx="7">
                  <c:v>262.76299999999998</c:v>
                </c:pt>
                <c:pt idx="8">
                  <c:v>262.863</c:v>
                </c:pt>
                <c:pt idx="9">
                  <c:v>263.06299999999999</c:v>
                </c:pt>
                <c:pt idx="10">
                  <c:v>262.863</c:v>
                </c:pt>
                <c:pt idx="11">
                  <c:v>262.76299999999998</c:v>
                </c:pt>
                <c:pt idx="12">
                  <c:v>262.863</c:v>
                </c:pt>
                <c:pt idx="13">
                  <c:v>262.76299999999998</c:v>
                </c:pt>
                <c:pt idx="14">
                  <c:v>264.24299999999999</c:v>
                </c:pt>
                <c:pt idx="15">
                  <c:v>263.46300000000002</c:v>
                </c:pt>
                <c:pt idx="16">
                  <c:v>263.06299999999999</c:v>
                </c:pt>
                <c:pt idx="17">
                  <c:v>262.863</c:v>
                </c:pt>
                <c:pt idx="18">
                  <c:v>262.863</c:v>
                </c:pt>
                <c:pt idx="19">
                  <c:v>262.66300000000001</c:v>
                </c:pt>
                <c:pt idx="20">
                  <c:v>262.863</c:v>
                </c:pt>
                <c:pt idx="21">
                  <c:v>262.613</c:v>
                </c:pt>
                <c:pt idx="22">
                  <c:v>262.53300000000002</c:v>
                </c:pt>
                <c:pt idx="23">
                  <c:v>262.52300000000002</c:v>
                </c:pt>
                <c:pt idx="24">
                  <c:v>262.46300000000002</c:v>
                </c:pt>
                <c:pt idx="25">
                  <c:v>262.47300000000001</c:v>
                </c:pt>
                <c:pt idx="26">
                  <c:v>262.46300000000002</c:v>
                </c:pt>
                <c:pt idx="27">
                  <c:v>262.46300000000002</c:v>
                </c:pt>
                <c:pt idx="28">
                  <c:v>262.45299999999997</c:v>
                </c:pt>
                <c:pt idx="29">
                  <c:v>262.07299999999998</c:v>
                </c:pt>
                <c:pt idx="30">
                  <c:v>262.07299999999998</c:v>
                </c:pt>
                <c:pt idx="31">
                  <c:v>262.10300000000001</c:v>
                </c:pt>
                <c:pt idx="32">
                  <c:v>262.06299999999999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149632"/>
        <c:axId val="136209536"/>
      </c:scatterChart>
      <c:valAx>
        <c:axId val="136149632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329241477054262"/>
              <c:y val="0.88497175407902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6209536"/>
        <c:crossesAt val="262"/>
        <c:crossBetween val="midCat"/>
        <c:majorUnit val="50"/>
        <c:minorUnit val="25"/>
      </c:valAx>
      <c:valAx>
        <c:axId val="136209536"/>
        <c:scaling>
          <c:orientation val="minMax"/>
          <c:max val="268"/>
          <c:min val="26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437205715099E-3"/>
              <c:y val="0.24171671695831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6149632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70918417127535"/>
          <c:y val="0.12720870004813806"/>
          <c:w val="0.80365758959233191"/>
          <c:h val="0.5689055752152846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P.14A!$G$11:$G$43</c:f>
              <c:numCache>
                <c:formatCode>0.000</c:formatCode>
                <c:ptCount val="33"/>
                <c:pt idx="0">
                  <c:v>0.35283018867924532</c:v>
                </c:pt>
                <c:pt idx="1">
                  <c:v>0.33193277310924374</c:v>
                </c:pt>
                <c:pt idx="2">
                  <c:v>0.31052631578947371</c:v>
                </c:pt>
                <c:pt idx="3">
                  <c:v>0.29956140350877197</c:v>
                </c:pt>
                <c:pt idx="4">
                  <c:v>0.63778173190984577</c:v>
                </c:pt>
                <c:pt idx="5">
                  <c:v>0.68603286384976525</c:v>
                </c:pt>
                <c:pt idx="6">
                  <c:v>0.91290322580645156</c:v>
                </c:pt>
                <c:pt idx="7">
                  <c:v>0.65181564245810053</c:v>
                </c:pt>
                <c:pt idx="8">
                  <c:v>0.67569178373776084</c:v>
                </c:pt>
                <c:pt idx="9">
                  <c:v>0.92477247502774707</c:v>
                </c:pt>
                <c:pt idx="10">
                  <c:v>0.66789428076256496</c:v>
                </c:pt>
                <c:pt idx="11">
                  <c:v>0.65207756232686986</c:v>
                </c:pt>
                <c:pt idx="12">
                  <c:v>0.67436224489795926</c:v>
                </c:pt>
                <c:pt idx="13">
                  <c:v>0.65207756232686986</c:v>
                </c:pt>
                <c:pt idx="14">
                  <c:v>1.5560665504213893</c:v>
                </c:pt>
                <c:pt idx="15">
                  <c:v>0.56248764415156505</c:v>
                </c:pt>
                <c:pt idx="16">
                  <c:v>0.67231270358306183</c:v>
                </c:pt>
                <c:pt idx="17">
                  <c:v>0.67569974554707379</c:v>
                </c:pt>
                <c:pt idx="18">
                  <c:v>0.67541052631578946</c:v>
                </c:pt>
                <c:pt idx="19">
                  <c:v>0.64760579064587975</c:v>
                </c:pt>
                <c:pt idx="20">
                  <c:v>0.67566539923954372</c:v>
                </c:pt>
                <c:pt idx="21">
                  <c:v>0.62675078864353306</c:v>
                </c:pt>
                <c:pt idx="22">
                  <c:v>0.59620449264136333</c:v>
                </c:pt>
                <c:pt idx="23">
                  <c:v>0.58751000800640507</c:v>
                </c:pt>
                <c:pt idx="24">
                  <c:v>0.56663585951940854</c:v>
                </c:pt>
                <c:pt idx="25">
                  <c:v>0.56896860986547082</c:v>
                </c:pt>
                <c:pt idx="26">
                  <c:v>0.56692087702573879</c:v>
                </c:pt>
                <c:pt idx="27">
                  <c:v>0.56726246472248354</c:v>
                </c:pt>
                <c:pt idx="28">
                  <c:v>0.56725838264299799</c:v>
                </c:pt>
                <c:pt idx="29">
                  <c:v>0.11200750469043151</c:v>
                </c:pt>
                <c:pt idx="30">
                  <c:v>0.10891089108910892</c:v>
                </c:pt>
                <c:pt idx="31">
                  <c:v>0.11358428805237314</c:v>
                </c:pt>
                <c:pt idx="32">
                  <c:v>0.10084566596194502</c:v>
                </c:pt>
              </c:numCache>
            </c:numRef>
          </c:xVal>
          <c:yVal>
            <c:numRef>
              <c:f>P.14A!$C$11:$C$43</c:f>
              <c:numCache>
                <c:formatCode>0.000</c:formatCode>
                <c:ptCount val="33"/>
                <c:pt idx="0">
                  <c:v>262.363</c:v>
                </c:pt>
                <c:pt idx="1">
                  <c:v>262.363</c:v>
                </c:pt>
                <c:pt idx="2">
                  <c:v>262.363</c:v>
                </c:pt>
                <c:pt idx="3">
                  <c:v>262.363</c:v>
                </c:pt>
                <c:pt idx="4">
                  <c:v>262.613</c:v>
                </c:pt>
                <c:pt idx="5">
                  <c:v>262.66300000000001</c:v>
                </c:pt>
                <c:pt idx="6">
                  <c:v>263.04300000000001</c:v>
                </c:pt>
                <c:pt idx="7">
                  <c:v>262.76299999999998</c:v>
                </c:pt>
                <c:pt idx="8">
                  <c:v>262.863</c:v>
                </c:pt>
                <c:pt idx="9">
                  <c:v>263.06299999999999</c:v>
                </c:pt>
                <c:pt idx="10">
                  <c:v>262.863</c:v>
                </c:pt>
                <c:pt idx="11">
                  <c:v>262.76299999999998</c:v>
                </c:pt>
                <c:pt idx="12">
                  <c:v>262.863</c:v>
                </c:pt>
                <c:pt idx="13">
                  <c:v>262.76299999999998</c:v>
                </c:pt>
                <c:pt idx="14">
                  <c:v>264.24299999999999</c:v>
                </c:pt>
                <c:pt idx="15">
                  <c:v>263.46300000000002</c:v>
                </c:pt>
                <c:pt idx="16">
                  <c:v>263.06299999999999</c:v>
                </c:pt>
                <c:pt idx="17">
                  <c:v>262.863</c:v>
                </c:pt>
                <c:pt idx="18">
                  <c:v>262.863</c:v>
                </c:pt>
                <c:pt idx="19">
                  <c:v>262.66300000000001</c:v>
                </c:pt>
                <c:pt idx="20">
                  <c:v>262.863</c:v>
                </c:pt>
                <c:pt idx="21">
                  <c:v>262.613</c:v>
                </c:pt>
                <c:pt idx="22">
                  <c:v>262.53300000000002</c:v>
                </c:pt>
                <c:pt idx="23">
                  <c:v>262.52300000000002</c:v>
                </c:pt>
                <c:pt idx="24">
                  <c:v>262.46300000000002</c:v>
                </c:pt>
                <c:pt idx="25">
                  <c:v>262.47300000000001</c:v>
                </c:pt>
                <c:pt idx="26">
                  <c:v>262.46300000000002</c:v>
                </c:pt>
                <c:pt idx="27">
                  <c:v>262.46300000000002</c:v>
                </c:pt>
                <c:pt idx="28">
                  <c:v>262.45299999999997</c:v>
                </c:pt>
                <c:pt idx="29">
                  <c:v>262.07299999999998</c:v>
                </c:pt>
                <c:pt idx="30">
                  <c:v>262.07299999999998</c:v>
                </c:pt>
                <c:pt idx="31">
                  <c:v>262.10300000000001</c:v>
                </c:pt>
                <c:pt idx="32">
                  <c:v>262.06299999999999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29248"/>
        <c:axId val="136231552"/>
      </c:scatterChart>
      <c:valAx>
        <c:axId val="136229248"/>
        <c:scaling>
          <c:orientation val="minMax"/>
          <c:max val="2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468340219848771"/>
              <c:y val="0.848058021015924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6231552"/>
        <c:crossesAt val="262"/>
        <c:crossBetween val="midCat"/>
        <c:majorUnit val="0.2"/>
        <c:minorUnit val="0.1"/>
      </c:valAx>
      <c:valAx>
        <c:axId val="136231552"/>
        <c:scaling>
          <c:orientation val="minMax"/>
          <c:max val="268"/>
          <c:min val="26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1745952548010728E-2"/>
              <c:y val="0.219081643063168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6229248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92507932396555"/>
          <c:y val="0.12052136432678316"/>
          <c:w val="0.75089737150218783"/>
          <c:h val="0.5990464833226016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P.20!$H$11:$H$44</c:f>
              <c:numCache>
                <c:formatCode>0.000</c:formatCode>
                <c:ptCount val="34"/>
                <c:pt idx="0">
                  <c:v>0.9</c:v>
                </c:pt>
                <c:pt idx="1">
                  <c:v>8.8999999999999996E-2</c:v>
                </c:pt>
                <c:pt idx="2">
                  <c:v>0.91600000000000004</c:v>
                </c:pt>
                <c:pt idx="3">
                  <c:v>3.0449999999999999</c:v>
                </c:pt>
                <c:pt idx="4">
                  <c:v>7.1230000000000002</c:v>
                </c:pt>
                <c:pt idx="5">
                  <c:v>2.3929999999999998</c:v>
                </c:pt>
                <c:pt idx="6">
                  <c:v>2.4079999999999999</c:v>
                </c:pt>
                <c:pt idx="7">
                  <c:v>2.5489999999999999</c:v>
                </c:pt>
                <c:pt idx="8">
                  <c:v>7.2960000000000003</c:v>
                </c:pt>
                <c:pt idx="9">
                  <c:v>38.936</c:v>
                </c:pt>
                <c:pt idx="10">
                  <c:v>24.006</c:v>
                </c:pt>
                <c:pt idx="11">
                  <c:v>3.3650000000000002</c:v>
                </c:pt>
                <c:pt idx="12">
                  <c:v>14.064</c:v>
                </c:pt>
                <c:pt idx="13">
                  <c:v>3.7959999999999998</c:v>
                </c:pt>
                <c:pt idx="14">
                  <c:v>18.859000000000002</c:v>
                </c:pt>
                <c:pt idx="15">
                  <c:v>13.599</c:v>
                </c:pt>
                <c:pt idx="16">
                  <c:v>12.943</c:v>
                </c:pt>
                <c:pt idx="17">
                  <c:v>22.323</c:v>
                </c:pt>
                <c:pt idx="18">
                  <c:v>10.406000000000001</c:v>
                </c:pt>
                <c:pt idx="19">
                  <c:v>10.11</c:v>
                </c:pt>
                <c:pt idx="20">
                  <c:v>10.061999999999999</c:v>
                </c:pt>
                <c:pt idx="21">
                  <c:v>60.369</c:v>
                </c:pt>
                <c:pt idx="22">
                  <c:v>10.076000000000001</c:v>
                </c:pt>
                <c:pt idx="23">
                  <c:v>4.5609999999999999</c:v>
                </c:pt>
                <c:pt idx="24">
                  <c:v>4.5549999999999997</c:v>
                </c:pt>
                <c:pt idx="25">
                  <c:v>4.4039999999999999</c:v>
                </c:pt>
                <c:pt idx="26">
                  <c:v>2.7090000000000001</c:v>
                </c:pt>
                <c:pt idx="27">
                  <c:v>2.891</c:v>
                </c:pt>
                <c:pt idx="28">
                  <c:v>2.5550000000000002</c:v>
                </c:pt>
                <c:pt idx="29">
                  <c:v>2.06</c:v>
                </c:pt>
                <c:pt idx="30">
                  <c:v>2.0089999999999999</c:v>
                </c:pt>
                <c:pt idx="31">
                  <c:v>1.863</c:v>
                </c:pt>
                <c:pt idx="32">
                  <c:v>0.30099999999999999</c:v>
                </c:pt>
                <c:pt idx="33">
                  <c:v>0.32100000000000001</c:v>
                </c:pt>
              </c:numCache>
            </c:numRef>
          </c:xVal>
          <c:yVal>
            <c:numRef>
              <c:f>P.20!$C$11:$C$44</c:f>
              <c:numCache>
                <c:formatCode>0.000</c:formatCode>
                <c:ptCount val="34"/>
                <c:pt idx="0">
                  <c:v>380.21999999999997</c:v>
                </c:pt>
                <c:pt idx="1">
                  <c:v>380.21999999999997</c:v>
                </c:pt>
                <c:pt idx="2">
                  <c:v>380.31</c:v>
                </c:pt>
                <c:pt idx="3">
                  <c:v>380.10999999999996</c:v>
                </c:pt>
                <c:pt idx="4">
                  <c:v>380.25</c:v>
                </c:pt>
                <c:pt idx="5">
                  <c:v>380.04999999999995</c:v>
                </c:pt>
                <c:pt idx="6">
                  <c:v>380.04999999999995</c:v>
                </c:pt>
                <c:pt idx="7">
                  <c:v>380.08</c:v>
                </c:pt>
                <c:pt idx="8">
                  <c:v>380.26</c:v>
                </c:pt>
                <c:pt idx="9">
                  <c:v>380.59999999999997</c:v>
                </c:pt>
                <c:pt idx="10">
                  <c:v>380.45</c:v>
                </c:pt>
                <c:pt idx="11">
                  <c:v>380.16999999999996</c:v>
                </c:pt>
                <c:pt idx="12">
                  <c:v>380.34999999999997</c:v>
                </c:pt>
                <c:pt idx="13">
                  <c:v>380.21</c:v>
                </c:pt>
                <c:pt idx="14">
                  <c:v>380.31</c:v>
                </c:pt>
                <c:pt idx="15">
                  <c:v>380.21</c:v>
                </c:pt>
                <c:pt idx="16">
                  <c:v>380.2</c:v>
                </c:pt>
                <c:pt idx="17">
                  <c:v>380.4</c:v>
                </c:pt>
                <c:pt idx="18">
                  <c:v>380.15</c:v>
                </c:pt>
                <c:pt idx="19">
                  <c:v>380.12</c:v>
                </c:pt>
                <c:pt idx="20">
                  <c:v>380.10999999999996</c:v>
                </c:pt>
                <c:pt idx="21">
                  <c:v>380.82</c:v>
                </c:pt>
                <c:pt idx="22">
                  <c:v>380.09999999999997</c:v>
                </c:pt>
                <c:pt idx="23">
                  <c:v>380</c:v>
                </c:pt>
                <c:pt idx="24">
                  <c:v>380</c:v>
                </c:pt>
                <c:pt idx="25">
                  <c:v>379.96999999999997</c:v>
                </c:pt>
                <c:pt idx="26">
                  <c:v>379.9</c:v>
                </c:pt>
                <c:pt idx="27">
                  <c:v>379.91999999999996</c:v>
                </c:pt>
                <c:pt idx="28">
                  <c:v>379.88</c:v>
                </c:pt>
                <c:pt idx="29">
                  <c:v>379.83</c:v>
                </c:pt>
                <c:pt idx="30">
                  <c:v>379.78999999999996</c:v>
                </c:pt>
                <c:pt idx="31">
                  <c:v>379.77</c:v>
                </c:pt>
                <c:pt idx="32">
                  <c:v>380.4</c:v>
                </c:pt>
                <c:pt idx="33">
                  <c:v>380.41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43744"/>
        <c:axId val="137345664"/>
      </c:scatterChart>
      <c:valAx>
        <c:axId val="137343744"/>
        <c:scaling>
          <c:orientation val="minMax"/>
          <c:max val="6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6595063339907661"/>
              <c:y val="0.867827129121434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45664"/>
        <c:crossesAt val="379"/>
        <c:crossBetween val="midCat"/>
        <c:majorUnit val="10"/>
        <c:minorUnit val="10"/>
      </c:valAx>
      <c:valAx>
        <c:axId val="137345664"/>
        <c:scaling>
          <c:orientation val="minMax"/>
          <c:max val="382"/>
          <c:min val="379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5.0179133853078227E-2"/>
              <c:y val="0.2498741902370217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43744"/>
        <c:crossesAt val="0"/>
        <c:crossBetween val="midCat"/>
        <c:majorUnit val="0.5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153060840989007"/>
          <c:y val="0.12032085561497315"/>
          <c:w val="0.75716126748176849"/>
          <c:h val="0.5053475935828877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P.20!$F$11:$F$44</c:f>
              <c:numCache>
                <c:formatCode>0.00</c:formatCode>
                <c:ptCount val="34"/>
                <c:pt idx="0">
                  <c:v>34.06</c:v>
                </c:pt>
                <c:pt idx="1">
                  <c:v>33.92</c:v>
                </c:pt>
                <c:pt idx="2">
                  <c:v>36.81</c:v>
                </c:pt>
                <c:pt idx="3">
                  <c:v>30.57</c:v>
                </c:pt>
                <c:pt idx="4">
                  <c:v>35.15</c:v>
                </c:pt>
                <c:pt idx="5">
                  <c:v>28.39</c:v>
                </c:pt>
                <c:pt idx="6">
                  <c:v>28.44</c:v>
                </c:pt>
                <c:pt idx="7">
                  <c:v>29.4</c:v>
                </c:pt>
                <c:pt idx="8">
                  <c:v>35.39</c:v>
                </c:pt>
                <c:pt idx="9">
                  <c:v>49.35</c:v>
                </c:pt>
                <c:pt idx="10">
                  <c:v>43.93</c:v>
                </c:pt>
                <c:pt idx="11">
                  <c:v>34.36</c:v>
                </c:pt>
                <c:pt idx="12">
                  <c:v>40.799999999999997</c:v>
                </c:pt>
                <c:pt idx="13">
                  <c:v>35.54</c:v>
                </c:pt>
                <c:pt idx="14">
                  <c:v>35.51</c:v>
                </c:pt>
                <c:pt idx="15">
                  <c:v>32.31</c:v>
                </c:pt>
                <c:pt idx="16">
                  <c:v>32.090000000000003</c:v>
                </c:pt>
                <c:pt idx="17">
                  <c:v>39.36</c:v>
                </c:pt>
                <c:pt idx="18">
                  <c:v>30.69</c:v>
                </c:pt>
                <c:pt idx="19">
                  <c:v>29.76</c:v>
                </c:pt>
                <c:pt idx="20">
                  <c:v>29.63</c:v>
                </c:pt>
                <c:pt idx="21">
                  <c:v>60.13</c:v>
                </c:pt>
                <c:pt idx="22">
                  <c:v>29.45</c:v>
                </c:pt>
                <c:pt idx="23">
                  <c:v>21.08</c:v>
                </c:pt>
                <c:pt idx="24">
                  <c:v>21.09</c:v>
                </c:pt>
                <c:pt idx="25">
                  <c:v>20.27</c:v>
                </c:pt>
                <c:pt idx="26">
                  <c:v>16.059999999999999</c:v>
                </c:pt>
                <c:pt idx="27">
                  <c:v>16.600000000000001</c:v>
                </c:pt>
                <c:pt idx="28">
                  <c:v>15.63</c:v>
                </c:pt>
                <c:pt idx="29">
                  <c:v>13.55</c:v>
                </c:pt>
                <c:pt idx="30">
                  <c:v>12.41</c:v>
                </c:pt>
                <c:pt idx="31">
                  <c:v>11.77</c:v>
                </c:pt>
                <c:pt idx="32">
                  <c:v>33.869999999999997</c:v>
                </c:pt>
                <c:pt idx="33">
                  <c:v>34.06</c:v>
                </c:pt>
              </c:numCache>
            </c:numRef>
          </c:xVal>
          <c:yVal>
            <c:numRef>
              <c:f>P.20!$C$11:$C$44</c:f>
              <c:numCache>
                <c:formatCode>0.000</c:formatCode>
                <c:ptCount val="34"/>
                <c:pt idx="0">
                  <c:v>380.21999999999997</c:v>
                </c:pt>
                <c:pt idx="1">
                  <c:v>380.21999999999997</c:v>
                </c:pt>
                <c:pt idx="2">
                  <c:v>380.31</c:v>
                </c:pt>
                <c:pt idx="3">
                  <c:v>380.10999999999996</c:v>
                </c:pt>
                <c:pt idx="4">
                  <c:v>380.25</c:v>
                </c:pt>
                <c:pt idx="5">
                  <c:v>380.04999999999995</c:v>
                </c:pt>
                <c:pt idx="6">
                  <c:v>380.04999999999995</c:v>
                </c:pt>
                <c:pt idx="7">
                  <c:v>380.08</c:v>
                </c:pt>
                <c:pt idx="8">
                  <c:v>380.26</c:v>
                </c:pt>
                <c:pt idx="9">
                  <c:v>380.59999999999997</c:v>
                </c:pt>
                <c:pt idx="10">
                  <c:v>380.45</c:v>
                </c:pt>
                <c:pt idx="11">
                  <c:v>380.16999999999996</c:v>
                </c:pt>
                <c:pt idx="12">
                  <c:v>380.34999999999997</c:v>
                </c:pt>
                <c:pt idx="13">
                  <c:v>380.21</c:v>
                </c:pt>
                <c:pt idx="14">
                  <c:v>380.31</c:v>
                </c:pt>
                <c:pt idx="15">
                  <c:v>380.21</c:v>
                </c:pt>
                <c:pt idx="16">
                  <c:v>380.2</c:v>
                </c:pt>
                <c:pt idx="17">
                  <c:v>380.4</c:v>
                </c:pt>
                <c:pt idx="18">
                  <c:v>380.15</c:v>
                </c:pt>
                <c:pt idx="19">
                  <c:v>380.12</c:v>
                </c:pt>
                <c:pt idx="20">
                  <c:v>380.10999999999996</c:v>
                </c:pt>
                <c:pt idx="21">
                  <c:v>380.82</c:v>
                </c:pt>
                <c:pt idx="22">
                  <c:v>380.09999999999997</c:v>
                </c:pt>
                <c:pt idx="23">
                  <c:v>380</c:v>
                </c:pt>
                <c:pt idx="24">
                  <c:v>380</c:v>
                </c:pt>
                <c:pt idx="25">
                  <c:v>379.96999999999997</c:v>
                </c:pt>
                <c:pt idx="26">
                  <c:v>379.9</c:v>
                </c:pt>
                <c:pt idx="27">
                  <c:v>379.91999999999996</c:v>
                </c:pt>
                <c:pt idx="28">
                  <c:v>379.88</c:v>
                </c:pt>
                <c:pt idx="29">
                  <c:v>379.83</c:v>
                </c:pt>
                <c:pt idx="30">
                  <c:v>379.78999999999996</c:v>
                </c:pt>
                <c:pt idx="31">
                  <c:v>379.77</c:v>
                </c:pt>
                <c:pt idx="32">
                  <c:v>380.4</c:v>
                </c:pt>
                <c:pt idx="33">
                  <c:v>380.41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61280"/>
        <c:axId val="137384320"/>
      </c:scatterChart>
      <c:valAx>
        <c:axId val="137361280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3787066310078426"/>
              <c:y val="0.818991274739306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84320"/>
        <c:crossesAt val="379"/>
        <c:crossBetween val="midCat"/>
        <c:majorUnit val="20"/>
        <c:minorUnit val="10"/>
      </c:valAx>
      <c:valAx>
        <c:axId val="137384320"/>
        <c:scaling>
          <c:orientation val="minMax"/>
          <c:max val="383"/>
          <c:min val="37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9848314699643563E-2"/>
              <c:y val="0.2380835638788394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612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69811320754716"/>
          <c:y val="0.10919570872538818"/>
          <c:w val="0.78490566037735854"/>
          <c:h val="0.6178178256831161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P.20!$G$11:$G$44</c:f>
              <c:numCache>
                <c:formatCode>0.000</c:formatCode>
                <c:ptCount val="34"/>
                <c:pt idx="0">
                  <c:v>2.6423957721667644E-2</c:v>
                </c:pt>
                <c:pt idx="1">
                  <c:v>2.623820754716981E-3</c:v>
                </c:pt>
                <c:pt idx="2">
                  <c:v>2.4884542243955445E-2</c:v>
                </c:pt>
                <c:pt idx="3">
                  <c:v>9.9607458292443565E-2</c:v>
                </c:pt>
                <c:pt idx="4">
                  <c:v>0.2026458036984353</c:v>
                </c:pt>
                <c:pt idx="5">
                  <c:v>8.4290243043325108E-2</c:v>
                </c:pt>
                <c:pt idx="6">
                  <c:v>8.4669479606188466E-2</c:v>
                </c:pt>
                <c:pt idx="7">
                  <c:v>8.6700680272108852E-2</c:v>
                </c:pt>
                <c:pt idx="8">
                  <c:v>0.20615993218423284</c:v>
                </c:pt>
                <c:pt idx="9">
                  <c:v>0.7889766970618034</c:v>
                </c:pt>
                <c:pt idx="10">
                  <c:v>0.54646027771454586</c:v>
                </c:pt>
                <c:pt idx="11">
                  <c:v>9.7933643771827714E-2</c:v>
                </c:pt>
                <c:pt idx="12">
                  <c:v>0.3447058823529412</c:v>
                </c:pt>
                <c:pt idx="13">
                  <c:v>0.106809229037704</c:v>
                </c:pt>
                <c:pt idx="14">
                  <c:v>0.53108983384961994</c:v>
                </c:pt>
                <c:pt idx="15">
                  <c:v>0.42089136490250695</c:v>
                </c:pt>
                <c:pt idx="16">
                  <c:v>0.40333437207852907</c:v>
                </c:pt>
                <c:pt idx="17">
                  <c:v>0.56714939024390243</c:v>
                </c:pt>
                <c:pt idx="18">
                  <c:v>0.33906810035842294</c:v>
                </c:pt>
                <c:pt idx="19">
                  <c:v>0.33971774193548382</c:v>
                </c:pt>
                <c:pt idx="20">
                  <c:v>0.33958825514681068</c:v>
                </c:pt>
                <c:pt idx="21">
                  <c:v>1.0039747214368866</c:v>
                </c:pt>
                <c:pt idx="22">
                  <c:v>0.34213921901528016</c:v>
                </c:pt>
                <c:pt idx="23">
                  <c:v>0.21636622390891841</c:v>
                </c:pt>
                <c:pt idx="24">
                  <c:v>0.2159791370317686</c:v>
                </c:pt>
                <c:pt idx="25">
                  <c:v>0.21726689689195855</c:v>
                </c:pt>
                <c:pt idx="26">
                  <c:v>0.16867995018679952</c:v>
                </c:pt>
                <c:pt idx="27">
                  <c:v>0.17415662650602409</c:v>
                </c:pt>
                <c:pt idx="28">
                  <c:v>0.1634676903390915</c:v>
                </c:pt>
                <c:pt idx="29">
                  <c:v>0.15202952029520295</c:v>
                </c:pt>
                <c:pt idx="30">
                  <c:v>0.16188557614826751</c:v>
                </c:pt>
                <c:pt idx="31">
                  <c:v>0.1582837723024639</c:v>
                </c:pt>
                <c:pt idx="32">
                  <c:v>8.8869205786832016E-3</c:v>
                </c:pt>
                <c:pt idx="33">
                  <c:v>9.4245449207281257E-3</c:v>
                </c:pt>
              </c:numCache>
            </c:numRef>
          </c:xVal>
          <c:yVal>
            <c:numRef>
              <c:f>P.20!$C$11:$C$44</c:f>
              <c:numCache>
                <c:formatCode>0.000</c:formatCode>
                <c:ptCount val="34"/>
                <c:pt idx="0">
                  <c:v>380.21999999999997</c:v>
                </c:pt>
                <c:pt idx="1">
                  <c:v>380.21999999999997</c:v>
                </c:pt>
                <c:pt idx="2">
                  <c:v>380.31</c:v>
                </c:pt>
                <c:pt idx="3">
                  <c:v>380.10999999999996</c:v>
                </c:pt>
                <c:pt idx="4">
                  <c:v>380.25</c:v>
                </c:pt>
                <c:pt idx="5">
                  <c:v>380.04999999999995</c:v>
                </c:pt>
                <c:pt idx="6">
                  <c:v>380.04999999999995</c:v>
                </c:pt>
                <c:pt idx="7">
                  <c:v>380.08</c:v>
                </c:pt>
                <c:pt idx="8">
                  <c:v>380.26</c:v>
                </c:pt>
                <c:pt idx="9">
                  <c:v>380.59999999999997</c:v>
                </c:pt>
                <c:pt idx="10">
                  <c:v>380.45</c:v>
                </c:pt>
                <c:pt idx="11">
                  <c:v>380.16999999999996</c:v>
                </c:pt>
                <c:pt idx="12">
                  <c:v>380.34999999999997</c:v>
                </c:pt>
                <c:pt idx="13">
                  <c:v>380.21</c:v>
                </c:pt>
                <c:pt idx="14">
                  <c:v>380.31</c:v>
                </c:pt>
                <c:pt idx="15">
                  <c:v>380.21</c:v>
                </c:pt>
                <c:pt idx="16">
                  <c:v>380.2</c:v>
                </c:pt>
                <c:pt idx="17">
                  <c:v>380.4</c:v>
                </c:pt>
                <c:pt idx="18">
                  <c:v>380.15</c:v>
                </c:pt>
                <c:pt idx="19">
                  <c:v>380.12</c:v>
                </c:pt>
                <c:pt idx="20">
                  <c:v>380.10999999999996</c:v>
                </c:pt>
                <c:pt idx="21">
                  <c:v>380.82</c:v>
                </c:pt>
                <c:pt idx="22">
                  <c:v>380.09999999999997</c:v>
                </c:pt>
                <c:pt idx="23">
                  <c:v>380</c:v>
                </c:pt>
                <c:pt idx="24">
                  <c:v>380</c:v>
                </c:pt>
                <c:pt idx="25">
                  <c:v>379.96999999999997</c:v>
                </c:pt>
                <c:pt idx="26">
                  <c:v>379.9</c:v>
                </c:pt>
                <c:pt idx="27">
                  <c:v>379.91999999999996</c:v>
                </c:pt>
                <c:pt idx="28">
                  <c:v>379.88</c:v>
                </c:pt>
                <c:pt idx="29">
                  <c:v>379.83</c:v>
                </c:pt>
                <c:pt idx="30">
                  <c:v>379.78999999999996</c:v>
                </c:pt>
                <c:pt idx="31">
                  <c:v>379.77</c:v>
                </c:pt>
                <c:pt idx="32">
                  <c:v>380.4</c:v>
                </c:pt>
                <c:pt idx="33">
                  <c:v>380.41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91488"/>
        <c:axId val="137402240"/>
      </c:scatterChart>
      <c:valAx>
        <c:axId val="137391488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39961640456971337"/>
              <c:y val="0.896608381646555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402240"/>
        <c:crossesAt val="379"/>
        <c:crossBetween val="midCat"/>
        <c:majorUnit val="0.2"/>
        <c:minorUnit val="0.1"/>
      </c:valAx>
      <c:valAx>
        <c:axId val="137402240"/>
        <c:scaling>
          <c:orientation val="minMax"/>
          <c:max val="383"/>
          <c:min val="37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7854090146557819E-2"/>
              <c:y val="0.312823583507512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39148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P.24A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อ.จอมทอง  จ.เชียงใหม่  ปีน้ำ  2541  ( 1998 )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25984"/>
        <c:axId val="137627904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33792"/>
        <c:axId val="137635328"/>
      </c:scatterChart>
      <c:valAx>
        <c:axId val="137625984"/>
        <c:scaling>
          <c:orientation val="minMax"/>
        </c:scaling>
        <c:delete val="0"/>
        <c:axPos val="t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7627904"/>
        <c:crosses val="max"/>
        <c:crossBetween val="midCat"/>
      </c:valAx>
      <c:valAx>
        <c:axId val="137627904"/>
        <c:scaling>
          <c:orientation val="minMax"/>
          <c:max val="0.8"/>
        </c:scaling>
        <c:delete val="1"/>
        <c:axPos val="l"/>
        <c:numFmt formatCode="General" sourceLinked="1"/>
        <c:majorTickMark val="out"/>
        <c:minorTickMark val="none"/>
        <c:tickLblPos val="none"/>
        <c:crossAx val="137625984"/>
        <c:crosses val="autoZero"/>
        <c:crossBetween val="midCat"/>
        <c:majorUnit val="0.25"/>
        <c:minorUnit val="1.4999999999999998E-2"/>
      </c:valAx>
      <c:valAx>
        <c:axId val="137633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7635328"/>
        <c:crossesAt val="0"/>
        <c:crossBetween val="midCat"/>
      </c:valAx>
      <c:valAx>
        <c:axId val="137635328"/>
        <c:scaling>
          <c:orientation val="minMax"/>
          <c:max val="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37633792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855" r="0.75000000000000855" t="1" header="0.5" footer="0.5"/>
    <c:pageSetup paperSize="9" orientation="landscape" horizontalDpi="180" verticalDpi="18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ความสัมพันธ์ระหว่างระดับน้ำกับปริมาณน้ำ  สถานี </a:t>
            </a:r>
            <a:r>
              <a:rPr lang="en-US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P.24a  </a:t>
            </a: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อ.จอมทอง  จ.เชียงใหม่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1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ปีน้ำ  2541  (1998)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47232"/>
        <c:axId val="137649152"/>
      </c:scatterChart>
      <c:valAx>
        <c:axId val="1376472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7649152"/>
        <c:crosses val="autoZero"/>
        <c:crossBetween val="midCat"/>
      </c:valAx>
      <c:valAx>
        <c:axId val="137649152"/>
        <c:scaling>
          <c:orientation val="minMax"/>
          <c:max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37647232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>
      <c:oddHeader>&amp;A</c:oddHeader>
      <c:oddFooter>Page &amp;P</c:oddFooter>
    </c:headerFooter>
    <c:pageMargins b="1" l="0.75000000000000855" r="0.7500000000000085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79601883824143"/>
          <c:y val="0.12074303405572756"/>
          <c:w val="0.76702643198790321"/>
          <c:h val="0.5077399380805039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P.21!$H$11:$H$45</c:f>
              <c:numCache>
                <c:formatCode>0.000</c:formatCode>
                <c:ptCount val="35"/>
                <c:pt idx="0">
                  <c:v>5.5E-2</c:v>
                </c:pt>
                <c:pt idx="1">
                  <c:v>0.05</c:v>
                </c:pt>
                <c:pt idx="2">
                  <c:v>6.0999999999999999E-2</c:v>
                </c:pt>
                <c:pt idx="3">
                  <c:v>1.2390000000000001</c:v>
                </c:pt>
                <c:pt idx="4">
                  <c:v>1.39</c:v>
                </c:pt>
                <c:pt idx="5">
                  <c:v>0.315</c:v>
                </c:pt>
                <c:pt idx="6">
                  <c:v>0.36299999999999999</c:v>
                </c:pt>
                <c:pt idx="7">
                  <c:v>2.395</c:v>
                </c:pt>
                <c:pt idx="8">
                  <c:v>11.893000000000001</c:v>
                </c:pt>
                <c:pt idx="9">
                  <c:v>7.6509999999999998</c:v>
                </c:pt>
                <c:pt idx="10">
                  <c:v>11.132</c:v>
                </c:pt>
                <c:pt idx="11">
                  <c:v>1.8180000000000001</c:v>
                </c:pt>
                <c:pt idx="12">
                  <c:v>3.496</c:v>
                </c:pt>
                <c:pt idx="13">
                  <c:v>11.304</c:v>
                </c:pt>
                <c:pt idx="14">
                  <c:v>2.0859999999999999</c:v>
                </c:pt>
                <c:pt idx="15">
                  <c:v>2.9</c:v>
                </c:pt>
                <c:pt idx="16">
                  <c:v>3.2959999999999998</c:v>
                </c:pt>
                <c:pt idx="17">
                  <c:v>2.823</c:v>
                </c:pt>
                <c:pt idx="18">
                  <c:v>7.4139999999999997</c:v>
                </c:pt>
                <c:pt idx="19">
                  <c:v>3.698</c:v>
                </c:pt>
                <c:pt idx="20">
                  <c:v>7.3250000000000002</c:v>
                </c:pt>
                <c:pt idx="21">
                  <c:v>32.000999999999998</c:v>
                </c:pt>
                <c:pt idx="22">
                  <c:v>22.266999999999999</c:v>
                </c:pt>
                <c:pt idx="23">
                  <c:v>2.1440000000000001</c:v>
                </c:pt>
                <c:pt idx="24">
                  <c:v>0.59299999999999997</c:v>
                </c:pt>
                <c:pt idx="25">
                  <c:v>0.60099999999999998</c:v>
                </c:pt>
                <c:pt idx="26">
                  <c:v>0.60499999999999998</c:v>
                </c:pt>
                <c:pt idx="27">
                  <c:v>0.58399999999999996</c:v>
                </c:pt>
                <c:pt idx="28">
                  <c:v>0.495</c:v>
                </c:pt>
                <c:pt idx="29">
                  <c:v>0.57299999999999995</c:v>
                </c:pt>
                <c:pt idx="30">
                  <c:v>0.27700000000000002</c:v>
                </c:pt>
                <c:pt idx="31">
                  <c:v>0.26900000000000002</c:v>
                </c:pt>
                <c:pt idx="32">
                  <c:v>0.17599999999999999</c:v>
                </c:pt>
                <c:pt idx="33" formatCode="General">
                  <c:v>0.20899999999999999</c:v>
                </c:pt>
                <c:pt idx="34" formatCode="General">
                  <c:v>0.16400000000000001</c:v>
                </c:pt>
              </c:numCache>
            </c:numRef>
          </c:xVal>
          <c:yVal>
            <c:numRef>
              <c:f>P.21!$C$11:$C$45</c:f>
              <c:numCache>
                <c:formatCode>0.000</c:formatCode>
                <c:ptCount val="35"/>
                <c:pt idx="0">
                  <c:v>320.08</c:v>
                </c:pt>
                <c:pt idx="1">
                  <c:v>320.08</c:v>
                </c:pt>
                <c:pt idx="2">
                  <c:v>320.09999999999997</c:v>
                </c:pt>
                <c:pt idx="3">
                  <c:v>320.74</c:v>
                </c:pt>
                <c:pt idx="4">
                  <c:v>320.65999999999997</c:v>
                </c:pt>
                <c:pt idx="5">
                  <c:v>320.33999999999997</c:v>
                </c:pt>
                <c:pt idx="6">
                  <c:v>320.39</c:v>
                </c:pt>
                <c:pt idx="7">
                  <c:v>320.62</c:v>
                </c:pt>
                <c:pt idx="8">
                  <c:v>321.7</c:v>
                </c:pt>
                <c:pt idx="9">
                  <c:v>321.21999999999997</c:v>
                </c:pt>
                <c:pt idx="10">
                  <c:v>321.49</c:v>
                </c:pt>
                <c:pt idx="11">
                  <c:v>320.49</c:v>
                </c:pt>
                <c:pt idx="12">
                  <c:v>320.8</c:v>
                </c:pt>
                <c:pt idx="13">
                  <c:v>321.61</c:v>
                </c:pt>
                <c:pt idx="14">
                  <c:v>320.58</c:v>
                </c:pt>
                <c:pt idx="15">
                  <c:v>320.75</c:v>
                </c:pt>
                <c:pt idx="16">
                  <c:v>320.8</c:v>
                </c:pt>
                <c:pt idx="17">
                  <c:v>320.72999999999996</c:v>
                </c:pt>
                <c:pt idx="18">
                  <c:v>321.2</c:v>
                </c:pt>
                <c:pt idx="19">
                  <c:v>320.86</c:v>
                </c:pt>
                <c:pt idx="20">
                  <c:v>320.94</c:v>
                </c:pt>
                <c:pt idx="21">
                  <c:v>322.33</c:v>
                </c:pt>
                <c:pt idx="22">
                  <c:v>322.02999999999997</c:v>
                </c:pt>
                <c:pt idx="23">
                  <c:v>320.59999999999997</c:v>
                </c:pt>
                <c:pt idx="24">
                  <c:v>320.32</c:v>
                </c:pt>
                <c:pt idx="25">
                  <c:v>320.33</c:v>
                </c:pt>
                <c:pt idx="26">
                  <c:v>320.33</c:v>
                </c:pt>
                <c:pt idx="27">
                  <c:v>320.31</c:v>
                </c:pt>
                <c:pt idx="28">
                  <c:v>320.2</c:v>
                </c:pt>
                <c:pt idx="29">
                  <c:v>320.22999999999996</c:v>
                </c:pt>
                <c:pt idx="30">
                  <c:v>320.08999999999997</c:v>
                </c:pt>
                <c:pt idx="31">
                  <c:v>320.07</c:v>
                </c:pt>
                <c:pt idx="32">
                  <c:v>320.05</c:v>
                </c:pt>
                <c:pt idx="33">
                  <c:v>320.08</c:v>
                </c:pt>
                <c:pt idx="34">
                  <c:v>320.02999999999997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89344"/>
        <c:axId val="143262464"/>
      </c:scatterChart>
      <c:valAx>
        <c:axId val="137689344"/>
        <c:scaling>
          <c:orientation val="minMax"/>
          <c:max val="160"/>
          <c:min val="0"/>
        </c:scaling>
        <c:delete val="0"/>
        <c:axPos val="b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0558305359887348"/>
              <c:y val="0.78947373586426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3262464"/>
        <c:crossesAt val="319"/>
        <c:crossBetween val="midCat"/>
        <c:majorUnit val="20"/>
        <c:minorUnit val="10"/>
      </c:valAx>
      <c:valAx>
        <c:axId val="143262464"/>
        <c:scaling>
          <c:orientation val="minMax"/>
          <c:max val="325"/>
          <c:min val="31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3010813272670076E-2"/>
              <c:y val="0.216718188004277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3768934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645796064400721"/>
          <c:y val="9.0361445783132585E-2"/>
          <c:w val="0.73524150268336363"/>
          <c:h val="0.5876552661209268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P.21!$F$11:$F$45</c:f>
              <c:numCache>
                <c:formatCode>0.00</c:formatCode>
                <c:ptCount val="35"/>
                <c:pt idx="0">
                  <c:v>1.35</c:v>
                </c:pt>
                <c:pt idx="1">
                  <c:v>1.33</c:v>
                </c:pt>
                <c:pt idx="2">
                  <c:v>1.44</c:v>
                </c:pt>
                <c:pt idx="3">
                  <c:v>11.35</c:v>
                </c:pt>
                <c:pt idx="4">
                  <c:v>6.84</c:v>
                </c:pt>
                <c:pt idx="5">
                  <c:v>2.6</c:v>
                </c:pt>
                <c:pt idx="6">
                  <c:v>2.92</c:v>
                </c:pt>
                <c:pt idx="7">
                  <c:v>5.87</c:v>
                </c:pt>
                <c:pt idx="8">
                  <c:v>24.84</c:v>
                </c:pt>
                <c:pt idx="9">
                  <c:v>14.18</c:v>
                </c:pt>
                <c:pt idx="10">
                  <c:v>22.63</c:v>
                </c:pt>
                <c:pt idx="11">
                  <c:v>5.47</c:v>
                </c:pt>
                <c:pt idx="12">
                  <c:v>7.74</c:v>
                </c:pt>
                <c:pt idx="13">
                  <c:v>22.04</c:v>
                </c:pt>
                <c:pt idx="14">
                  <c:v>5.75</c:v>
                </c:pt>
                <c:pt idx="15">
                  <c:v>6.77</c:v>
                </c:pt>
                <c:pt idx="16">
                  <c:v>7.35</c:v>
                </c:pt>
                <c:pt idx="17">
                  <c:v>6.54</c:v>
                </c:pt>
                <c:pt idx="18">
                  <c:v>13.88</c:v>
                </c:pt>
                <c:pt idx="19">
                  <c:v>8.08</c:v>
                </c:pt>
                <c:pt idx="20">
                  <c:v>10.050000000000001</c:v>
                </c:pt>
                <c:pt idx="21">
                  <c:v>48.6</c:v>
                </c:pt>
                <c:pt idx="22">
                  <c:v>32.15</c:v>
                </c:pt>
                <c:pt idx="23">
                  <c:v>5.67</c:v>
                </c:pt>
                <c:pt idx="24">
                  <c:v>3.02</c:v>
                </c:pt>
                <c:pt idx="25">
                  <c:v>3.08</c:v>
                </c:pt>
                <c:pt idx="26">
                  <c:v>3.1</c:v>
                </c:pt>
                <c:pt idx="27">
                  <c:v>2.97</c:v>
                </c:pt>
                <c:pt idx="28">
                  <c:v>2.42</c:v>
                </c:pt>
                <c:pt idx="29">
                  <c:v>2.64</c:v>
                </c:pt>
                <c:pt idx="30">
                  <c:v>1.5</c:v>
                </c:pt>
                <c:pt idx="31">
                  <c:v>1.42</c:v>
                </c:pt>
                <c:pt idx="32">
                  <c:v>1.2</c:v>
                </c:pt>
                <c:pt idx="33">
                  <c:v>1.32</c:v>
                </c:pt>
                <c:pt idx="34">
                  <c:v>1.1399999999999999</c:v>
                </c:pt>
              </c:numCache>
            </c:numRef>
          </c:xVal>
          <c:yVal>
            <c:numRef>
              <c:f>P.21!$C$11:$C$45</c:f>
              <c:numCache>
                <c:formatCode>0.000</c:formatCode>
                <c:ptCount val="35"/>
                <c:pt idx="0">
                  <c:v>320.08</c:v>
                </c:pt>
                <c:pt idx="1">
                  <c:v>320.08</c:v>
                </c:pt>
                <c:pt idx="2">
                  <c:v>320.09999999999997</c:v>
                </c:pt>
                <c:pt idx="3">
                  <c:v>320.74</c:v>
                </c:pt>
                <c:pt idx="4">
                  <c:v>320.65999999999997</c:v>
                </c:pt>
                <c:pt idx="5">
                  <c:v>320.33999999999997</c:v>
                </c:pt>
                <c:pt idx="6">
                  <c:v>320.39</c:v>
                </c:pt>
                <c:pt idx="7">
                  <c:v>320.62</c:v>
                </c:pt>
                <c:pt idx="8">
                  <c:v>321.7</c:v>
                </c:pt>
                <c:pt idx="9">
                  <c:v>321.21999999999997</c:v>
                </c:pt>
                <c:pt idx="10">
                  <c:v>321.49</c:v>
                </c:pt>
                <c:pt idx="11">
                  <c:v>320.49</c:v>
                </c:pt>
                <c:pt idx="12">
                  <c:v>320.8</c:v>
                </c:pt>
                <c:pt idx="13">
                  <c:v>321.61</c:v>
                </c:pt>
                <c:pt idx="14">
                  <c:v>320.58</c:v>
                </c:pt>
                <c:pt idx="15">
                  <c:v>320.75</c:v>
                </c:pt>
                <c:pt idx="16">
                  <c:v>320.8</c:v>
                </c:pt>
                <c:pt idx="17">
                  <c:v>320.72999999999996</c:v>
                </c:pt>
                <c:pt idx="18">
                  <c:v>321.2</c:v>
                </c:pt>
                <c:pt idx="19">
                  <c:v>320.86</c:v>
                </c:pt>
                <c:pt idx="20">
                  <c:v>320.94</c:v>
                </c:pt>
                <c:pt idx="21">
                  <c:v>322.33</c:v>
                </c:pt>
                <c:pt idx="22">
                  <c:v>322.02999999999997</c:v>
                </c:pt>
                <c:pt idx="23">
                  <c:v>320.59999999999997</c:v>
                </c:pt>
                <c:pt idx="24">
                  <c:v>320.32</c:v>
                </c:pt>
                <c:pt idx="25">
                  <c:v>320.33</c:v>
                </c:pt>
                <c:pt idx="26">
                  <c:v>320.33</c:v>
                </c:pt>
                <c:pt idx="27">
                  <c:v>320.31</c:v>
                </c:pt>
                <c:pt idx="28">
                  <c:v>320.2</c:v>
                </c:pt>
                <c:pt idx="29">
                  <c:v>320.22999999999996</c:v>
                </c:pt>
                <c:pt idx="30">
                  <c:v>320.08999999999997</c:v>
                </c:pt>
                <c:pt idx="31">
                  <c:v>320.07</c:v>
                </c:pt>
                <c:pt idx="32">
                  <c:v>320.05</c:v>
                </c:pt>
                <c:pt idx="33">
                  <c:v>320.08</c:v>
                </c:pt>
                <c:pt idx="34">
                  <c:v>320.02999999999997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94464"/>
        <c:axId val="143296768"/>
      </c:scatterChart>
      <c:valAx>
        <c:axId val="143294464"/>
        <c:scaling>
          <c:orientation val="minMax"/>
          <c:max val="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4539046717397213"/>
              <c:y val="0.847469453630180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3296768"/>
        <c:crossesAt val="319"/>
        <c:crossBetween val="midCat"/>
        <c:majorUnit val="20"/>
        <c:minorUnit val="10"/>
      </c:valAx>
      <c:valAx>
        <c:axId val="143296768"/>
        <c:scaling>
          <c:orientation val="minMax"/>
          <c:max val="325"/>
          <c:min val="31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7.8127085547734634E-2"/>
              <c:y val="0.27636514108299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32944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64285714285721"/>
          <c:y val="0.14379130856601588"/>
          <c:w val="0.83035714285714257"/>
          <c:h val="0.591505155692004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P.21!$G$11:$G$45</c:f>
              <c:numCache>
                <c:formatCode>0.000</c:formatCode>
                <c:ptCount val="35"/>
                <c:pt idx="0">
                  <c:v>4.0740740740740737E-2</c:v>
                </c:pt>
                <c:pt idx="1">
                  <c:v>3.7593984962406013E-2</c:v>
                </c:pt>
                <c:pt idx="2">
                  <c:v>4.2361111111111113E-2</c:v>
                </c:pt>
                <c:pt idx="3">
                  <c:v>0.10916299559471367</c:v>
                </c:pt>
                <c:pt idx="4">
                  <c:v>0.20321637426900585</c:v>
                </c:pt>
                <c:pt idx="5">
                  <c:v>0.12115384615384615</c:v>
                </c:pt>
                <c:pt idx="6">
                  <c:v>0.12431506849315069</c:v>
                </c:pt>
                <c:pt idx="7">
                  <c:v>0.40800681431005109</c:v>
                </c:pt>
                <c:pt idx="8">
                  <c:v>0.47878421900161033</c:v>
                </c:pt>
                <c:pt idx="9">
                  <c:v>0.5395627644569817</c:v>
                </c:pt>
                <c:pt idx="10">
                  <c:v>0.49191338930623069</c:v>
                </c:pt>
                <c:pt idx="11">
                  <c:v>0.3323583180987203</c:v>
                </c:pt>
                <c:pt idx="12">
                  <c:v>0.45167958656330748</c:v>
                </c:pt>
                <c:pt idx="13">
                  <c:v>0.512885662431942</c:v>
                </c:pt>
                <c:pt idx="14">
                  <c:v>0.36278260869565215</c:v>
                </c:pt>
                <c:pt idx="15">
                  <c:v>0.42836041358936489</c:v>
                </c:pt>
                <c:pt idx="16">
                  <c:v>0.44843537414965984</c:v>
                </c:pt>
                <c:pt idx="17">
                  <c:v>0.431651376146789</c:v>
                </c:pt>
                <c:pt idx="18">
                  <c:v>0.53414985590778097</c:v>
                </c:pt>
                <c:pt idx="19">
                  <c:v>0.45767326732673269</c:v>
                </c:pt>
                <c:pt idx="20">
                  <c:v>0.72885572139303478</c:v>
                </c:pt>
                <c:pt idx="21">
                  <c:v>0.6584567901234567</c:v>
                </c:pt>
                <c:pt idx="22">
                  <c:v>0.69259720062208396</c:v>
                </c:pt>
                <c:pt idx="23">
                  <c:v>0.3781305114638448</c:v>
                </c:pt>
                <c:pt idx="24">
                  <c:v>0.19635761589403972</c:v>
                </c:pt>
                <c:pt idx="25">
                  <c:v>0.19512987012987013</c:v>
                </c:pt>
                <c:pt idx="26">
                  <c:v>0.19516129032258064</c:v>
                </c:pt>
                <c:pt idx="27">
                  <c:v>0.1966329966329966</c:v>
                </c:pt>
                <c:pt idx="28">
                  <c:v>0.20454545454545456</c:v>
                </c:pt>
                <c:pt idx="29">
                  <c:v>0.21704545454545451</c:v>
                </c:pt>
                <c:pt idx="30">
                  <c:v>0.18466666666666667</c:v>
                </c:pt>
                <c:pt idx="31">
                  <c:v>0.18943661971830988</c:v>
                </c:pt>
                <c:pt idx="32">
                  <c:v>0.14666666666666667</c:v>
                </c:pt>
                <c:pt idx="33">
                  <c:v>0.15833333333333333</c:v>
                </c:pt>
                <c:pt idx="34">
                  <c:v>0.14385964912280705</c:v>
                </c:pt>
              </c:numCache>
            </c:numRef>
          </c:xVal>
          <c:yVal>
            <c:numRef>
              <c:f>P.21!$C$11:$C$45</c:f>
              <c:numCache>
                <c:formatCode>0.000</c:formatCode>
                <c:ptCount val="35"/>
                <c:pt idx="0">
                  <c:v>320.08</c:v>
                </c:pt>
                <c:pt idx="1">
                  <c:v>320.08</c:v>
                </c:pt>
                <c:pt idx="2">
                  <c:v>320.09999999999997</c:v>
                </c:pt>
                <c:pt idx="3">
                  <c:v>320.74</c:v>
                </c:pt>
                <c:pt idx="4">
                  <c:v>320.65999999999997</c:v>
                </c:pt>
                <c:pt idx="5">
                  <c:v>320.33999999999997</c:v>
                </c:pt>
                <c:pt idx="6">
                  <c:v>320.39</c:v>
                </c:pt>
                <c:pt idx="7">
                  <c:v>320.62</c:v>
                </c:pt>
                <c:pt idx="8">
                  <c:v>321.7</c:v>
                </c:pt>
                <c:pt idx="9">
                  <c:v>321.21999999999997</c:v>
                </c:pt>
                <c:pt idx="10">
                  <c:v>321.49</c:v>
                </c:pt>
                <c:pt idx="11">
                  <c:v>320.49</c:v>
                </c:pt>
                <c:pt idx="12">
                  <c:v>320.8</c:v>
                </c:pt>
                <c:pt idx="13">
                  <c:v>321.61</c:v>
                </c:pt>
                <c:pt idx="14">
                  <c:v>320.58</c:v>
                </c:pt>
                <c:pt idx="15">
                  <c:v>320.75</c:v>
                </c:pt>
                <c:pt idx="16">
                  <c:v>320.8</c:v>
                </c:pt>
                <c:pt idx="17">
                  <c:v>320.72999999999996</c:v>
                </c:pt>
                <c:pt idx="18">
                  <c:v>321.2</c:v>
                </c:pt>
                <c:pt idx="19">
                  <c:v>320.86</c:v>
                </c:pt>
                <c:pt idx="20">
                  <c:v>320.94</c:v>
                </c:pt>
                <c:pt idx="21">
                  <c:v>322.33</c:v>
                </c:pt>
                <c:pt idx="22">
                  <c:v>322.02999999999997</c:v>
                </c:pt>
                <c:pt idx="23">
                  <c:v>320.59999999999997</c:v>
                </c:pt>
                <c:pt idx="24">
                  <c:v>320.32</c:v>
                </c:pt>
                <c:pt idx="25">
                  <c:v>320.33</c:v>
                </c:pt>
                <c:pt idx="26">
                  <c:v>320.33</c:v>
                </c:pt>
                <c:pt idx="27">
                  <c:v>320.31</c:v>
                </c:pt>
                <c:pt idx="28">
                  <c:v>320.2</c:v>
                </c:pt>
                <c:pt idx="29">
                  <c:v>320.22999999999996</c:v>
                </c:pt>
                <c:pt idx="30">
                  <c:v>320.08999999999997</c:v>
                </c:pt>
                <c:pt idx="31">
                  <c:v>320.07</c:v>
                </c:pt>
                <c:pt idx="32">
                  <c:v>320.05</c:v>
                </c:pt>
                <c:pt idx="33">
                  <c:v>320.08</c:v>
                </c:pt>
                <c:pt idx="34">
                  <c:v>320.02999999999997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20576"/>
        <c:axId val="143327232"/>
      </c:scatterChart>
      <c:valAx>
        <c:axId val="143320576"/>
        <c:scaling>
          <c:orientation val="minMax"/>
          <c:max val="1.5"/>
        </c:scaling>
        <c:delete val="0"/>
        <c:axPos val="b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42856901583844"/>
              <c:y val="0.8772500253260117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3327232"/>
        <c:crossesAt val="319"/>
        <c:crossBetween val="midCat"/>
        <c:majorUnit val="0.30000000000000032"/>
        <c:minorUnit val="0.1"/>
      </c:valAx>
      <c:valAx>
        <c:axId val="143327232"/>
        <c:scaling>
          <c:orientation val="minMax"/>
          <c:max val="325"/>
          <c:min val="31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14275688800937E-2"/>
              <c:y val="0.251634673116840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3320576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967741935483872"/>
          <c:y val="8.6419753086419707E-2"/>
          <c:w val="0.74014336917562729"/>
          <c:h val="0.6080246913580249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P.24A!$H$11:$H$43</c:f>
              <c:numCache>
                <c:formatCode>0.000</c:formatCode>
                <c:ptCount val="33"/>
                <c:pt idx="0">
                  <c:v>0.153</c:v>
                </c:pt>
                <c:pt idx="1">
                  <c:v>0.13100000000000001</c:v>
                </c:pt>
                <c:pt idx="2">
                  <c:v>5.3999999999999999E-2</c:v>
                </c:pt>
                <c:pt idx="3">
                  <c:v>0.112</c:v>
                </c:pt>
                <c:pt idx="4">
                  <c:v>4.4029999999999996</c:v>
                </c:pt>
                <c:pt idx="5">
                  <c:v>0.13300000000000001</c:v>
                </c:pt>
                <c:pt idx="6">
                  <c:v>3.7890000000000001</c:v>
                </c:pt>
                <c:pt idx="7">
                  <c:v>0.13300000000000001</c:v>
                </c:pt>
                <c:pt idx="8">
                  <c:v>0.123</c:v>
                </c:pt>
                <c:pt idx="9">
                  <c:v>5.0590000000000002</c:v>
                </c:pt>
                <c:pt idx="10">
                  <c:v>3.6520000000000001</c:v>
                </c:pt>
                <c:pt idx="11">
                  <c:v>0.123</c:v>
                </c:pt>
                <c:pt idx="12">
                  <c:v>4.6890000000000001</c:v>
                </c:pt>
                <c:pt idx="13">
                  <c:v>0.13400000000000001</c:v>
                </c:pt>
                <c:pt idx="14">
                  <c:v>112.044</c:v>
                </c:pt>
                <c:pt idx="15">
                  <c:v>7.3650000000000002</c:v>
                </c:pt>
                <c:pt idx="16">
                  <c:v>4.9409999999999998</c:v>
                </c:pt>
                <c:pt idx="17">
                  <c:v>3.4220000000000002</c:v>
                </c:pt>
                <c:pt idx="18">
                  <c:v>3.8290000000000002</c:v>
                </c:pt>
                <c:pt idx="19">
                  <c:v>3.6080000000000001</c:v>
                </c:pt>
                <c:pt idx="20">
                  <c:v>5.4660000000000002</c:v>
                </c:pt>
                <c:pt idx="21">
                  <c:v>3.5329999999999999</c:v>
                </c:pt>
                <c:pt idx="22">
                  <c:v>0.17599999999999999</c:v>
                </c:pt>
                <c:pt idx="23">
                  <c:v>0.111</c:v>
                </c:pt>
                <c:pt idx="24">
                  <c:v>0.26900000000000002</c:v>
                </c:pt>
                <c:pt idx="25">
                  <c:v>0.14799999999999999</c:v>
                </c:pt>
                <c:pt idx="26">
                  <c:v>0.122</c:v>
                </c:pt>
                <c:pt idx="27">
                  <c:v>8.5999999999999993E-2</c:v>
                </c:pt>
                <c:pt idx="28">
                  <c:v>7.8E-2</c:v>
                </c:pt>
                <c:pt idx="29">
                  <c:v>7.3999999999999996E-2</c:v>
                </c:pt>
                <c:pt idx="30">
                  <c:v>5.3999999999999999E-2</c:v>
                </c:pt>
                <c:pt idx="31">
                  <c:v>7.8E-2</c:v>
                </c:pt>
                <c:pt idx="32">
                  <c:v>7.1999999999999995E-2</c:v>
                </c:pt>
              </c:numCache>
            </c:numRef>
          </c:xVal>
          <c:yVal>
            <c:numRef>
              <c:f>P.24A!$C$11:$C$43</c:f>
              <c:numCache>
                <c:formatCode>0.000</c:formatCode>
                <c:ptCount val="33"/>
                <c:pt idx="0">
                  <c:v>275.36</c:v>
                </c:pt>
                <c:pt idx="1">
                  <c:v>275.22000000000003</c:v>
                </c:pt>
                <c:pt idx="2">
                  <c:v>275.2</c:v>
                </c:pt>
                <c:pt idx="3">
                  <c:v>275.33999999999997</c:v>
                </c:pt>
                <c:pt idx="4">
                  <c:v>275.64</c:v>
                </c:pt>
                <c:pt idx="5">
                  <c:v>275.36</c:v>
                </c:pt>
                <c:pt idx="6">
                  <c:v>275.56</c:v>
                </c:pt>
                <c:pt idx="7">
                  <c:v>275.35000000000002</c:v>
                </c:pt>
                <c:pt idx="8">
                  <c:v>275.33999999999997</c:v>
                </c:pt>
                <c:pt idx="9">
                  <c:v>275.7</c:v>
                </c:pt>
                <c:pt idx="10">
                  <c:v>275.54000000000002</c:v>
                </c:pt>
                <c:pt idx="11">
                  <c:v>275.33999999999997</c:v>
                </c:pt>
                <c:pt idx="12">
                  <c:v>275.63</c:v>
                </c:pt>
                <c:pt idx="13">
                  <c:v>275.36</c:v>
                </c:pt>
                <c:pt idx="14">
                  <c:v>278.57</c:v>
                </c:pt>
                <c:pt idx="15">
                  <c:v>275.93</c:v>
                </c:pt>
                <c:pt idx="16">
                  <c:v>275.68</c:v>
                </c:pt>
                <c:pt idx="17">
                  <c:v>275.52</c:v>
                </c:pt>
                <c:pt idx="18">
                  <c:v>275.58</c:v>
                </c:pt>
                <c:pt idx="19">
                  <c:v>275.54000000000002</c:v>
                </c:pt>
                <c:pt idx="20">
                  <c:v>275.76</c:v>
                </c:pt>
                <c:pt idx="21">
                  <c:v>275.52999999999997</c:v>
                </c:pt>
                <c:pt idx="22">
                  <c:v>275.39999999999998</c:v>
                </c:pt>
                <c:pt idx="23">
                  <c:v>275.3</c:v>
                </c:pt>
                <c:pt idx="24">
                  <c:v>275.5</c:v>
                </c:pt>
                <c:pt idx="25">
                  <c:v>275.33999999999997</c:v>
                </c:pt>
                <c:pt idx="26">
                  <c:v>275.32</c:v>
                </c:pt>
                <c:pt idx="27">
                  <c:v>275.26</c:v>
                </c:pt>
                <c:pt idx="28">
                  <c:v>275.25</c:v>
                </c:pt>
                <c:pt idx="29">
                  <c:v>275.24</c:v>
                </c:pt>
                <c:pt idx="30">
                  <c:v>275.2</c:v>
                </c:pt>
                <c:pt idx="31">
                  <c:v>275.24</c:v>
                </c:pt>
                <c:pt idx="32">
                  <c:v>275.24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76384"/>
        <c:axId val="143378688"/>
      </c:scatterChart>
      <c:valAx>
        <c:axId val="143376384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6057417050333183"/>
              <c:y val="0.862235451163134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3378688"/>
        <c:crossesAt val="275"/>
        <c:crossBetween val="midCat"/>
        <c:majorUnit val="20"/>
        <c:minorUnit val="10"/>
      </c:valAx>
      <c:valAx>
        <c:axId val="143378688"/>
        <c:scaling>
          <c:orientation val="minMax"/>
          <c:max val="280"/>
          <c:min val="2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6432469007524253E-2"/>
              <c:y val="0.2415448475255853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4337638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645814971817096"/>
          <c:y val="0.16032608695652173"/>
          <c:w val="0.73703105523873158"/>
          <c:h val="0.5760869565217391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P.24A!$F$11:$F$43</c:f>
              <c:numCache>
                <c:formatCode>0.00</c:formatCode>
                <c:ptCount val="33"/>
                <c:pt idx="0">
                  <c:v>0.99</c:v>
                </c:pt>
                <c:pt idx="1">
                  <c:v>0.9</c:v>
                </c:pt>
                <c:pt idx="2">
                  <c:v>0.88</c:v>
                </c:pt>
                <c:pt idx="3">
                  <c:v>1.41</c:v>
                </c:pt>
                <c:pt idx="4">
                  <c:v>9.74</c:v>
                </c:pt>
                <c:pt idx="5">
                  <c:v>1.51</c:v>
                </c:pt>
                <c:pt idx="6">
                  <c:v>8.6</c:v>
                </c:pt>
                <c:pt idx="7">
                  <c:v>1.51</c:v>
                </c:pt>
                <c:pt idx="8">
                  <c:v>1.46</c:v>
                </c:pt>
                <c:pt idx="9">
                  <c:v>11.15</c:v>
                </c:pt>
                <c:pt idx="10">
                  <c:v>8.4499999999999993</c:v>
                </c:pt>
                <c:pt idx="11">
                  <c:v>1.46</c:v>
                </c:pt>
                <c:pt idx="12">
                  <c:v>10.5</c:v>
                </c:pt>
                <c:pt idx="13">
                  <c:v>1.5</c:v>
                </c:pt>
                <c:pt idx="14">
                  <c:v>114.19</c:v>
                </c:pt>
                <c:pt idx="15">
                  <c:v>17.64</c:v>
                </c:pt>
                <c:pt idx="16">
                  <c:v>10.97</c:v>
                </c:pt>
                <c:pt idx="17">
                  <c:v>7.98</c:v>
                </c:pt>
                <c:pt idx="18">
                  <c:v>8.92</c:v>
                </c:pt>
                <c:pt idx="19">
                  <c:v>8.4499999999999993</c:v>
                </c:pt>
                <c:pt idx="20">
                  <c:v>11.89</c:v>
                </c:pt>
                <c:pt idx="21">
                  <c:v>8.25</c:v>
                </c:pt>
                <c:pt idx="22">
                  <c:v>1.74</c:v>
                </c:pt>
                <c:pt idx="23">
                  <c:v>1.36</c:v>
                </c:pt>
                <c:pt idx="24">
                  <c:v>2.27</c:v>
                </c:pt>
                <c:pt idx="25">
                  <c:v>1.57</c:v>
                </c:pt>
                <c:pt idx="26">
                  <c:v>1.46</c:v>
                </c:pt>
                <c:pt idx="27">
                  <c:v>1.17</c:v>
                </c:pt>
                <c:pt idx="28">
                  <c:v>1.1100000000000001</c:v>
                </c:pt>
                <c:pt idx="29">
                  <c:v>1.06</c:v>
                </c:pt>
                <c:pt idx="30">
                  <c:v>0.88</c:v>
                </c:pt>
                <c:pt idx="31">
                  <c:v>1.0900000000000001</c:v>
                </c:pt>
                <c:pt idx="32">
                  <c:v>1.05</c:v>
                </c:pt>
              </c:numCache>
            </c:numRef>
          </c:xVal>
          <c:yVal>
            <c:numRef>
              <c:f>P.24A!$C$11:$C$43</c:f>
              <c:numCache>
                <c:formatCode>0.000</c:formatCode>
                <c:ptCount val="33"/>
                <c:pt idx="0">
                  <c:v>275.36</c:v>
                </c:pt>
                <c:pt idx="1">
                  <c:v>275.22000000000003</c:v>
                </c:pt>
                <c:pt idx="2">
                  <c:v>275.2</c:v>
                </c:pt>
                <c:pt idx="3">
                  <c:v>275.33999999999997</c:v>
                </c:pt>
                <c:pt idx="4">
                  <c:v>275.64</c:v>
                </c:pt>
                <c:pt idx="5">
                  <c:v>275.36</c:v>
                </c:pt>
                <c:pt idx="6">
                  <c:v>275.56</c:v>
                </c:pt>
                <c:pt idx="7">
                  <c:v>275.35000000000002</c:v>
                </c:pt>
                <c:pt idx="8">
                  <c:v>275.33999999999997</c:v>
                </c:pt>
                <c:pt idx="9">
                  <c:v>275.7</c:v>
                </c:pt>
                <c:pt idx="10">
                  <c:v>275.54000000000002</c:v>
                </c:pt>
                <c:pt idx="11">
                  <c:v>275.33999999999997</c:v>
                </c:pt>
                <c:pt idx="12">
                  <c:v>275.63</c:v>
                </c:pt>
                <c:pt idx="13">
                  <c:v>275.36</c:v>
                </c:pt>
                <c:pt idx="14">
                  <c:v>278.57</c:v>
                </c:pt>
                <c:pt idx="15">
                  <c:v>275.93</c:v>
                </c:pt>
                <c:pt idx="16">
                  <c:v>275.68</c:v>
                </c:pt>
                <c:pt idx="17">
                  <c:v>275.52</c:v>
                </c:pt>
                <c:pt idx="18">
                  <c:v>275.58</c:v>
                </c:pt>
                <c:pt idx="19">
                  <c:v>275.54000000000002</c:v>
                </c:pt>
                <c:pt idx="20">
                  <c:v>275.76</c:v>
                </c:pt>
                <c:pt idx="21">
                  <c:v>275.52999999999997</c:v>
                </c:pt>
                <c:pt idx="22">
                  <c:v>275.39999999999998</c:v>
                </c:pt>
                <c:pt idx="23">
                  <c:v>275.3</c:v>
                </c:pt>
                <c:pt idx="24">
                  <c:v>275.5</c:v>
                </c:pt>
                <c:pt idx="25">
                  <c:v>275.33999999999997</c:v>
                </c:pt>
                <c:pt idx="26">
                  <c:v>275.32</c:v>
                </c:pt>
                <c:pt idx="27">
                  <c:v>275.26</c:v>
                </c:pt>
                <c:pt idx="28">
                  <c:v>275.25</c:v>
                </c:pt>
                <c:pt idx="29">
                  <c:v>275.24</c:v>
                </c:pt>
                <c:pt idx="30">
                  <c:v>275.2</c:v>
                </c:pt>
                <c:pt idx="31">
                  <c:v>275.24</c:v>
                </c:pt>
                <c:pt idx="32">
                  <c:v>275.24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65408"/>
        <c:axId val="150872064"/>
      </c:scatterChart>
      <c:valAx>
        <c:axId val="150865408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910592425946781"/>
              <c:y val="0.86141288676943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50872064"/>
        <c:crossesAt val="250"/>
        <c:crossBetween val="midCat"/>
        <c:majorUnit val="20"/>
        <c:minorUnit val="10"/>
      </c:valAx>
      <c:valAx>
        <c:axId val="150872064"/>
        <c:scaling>
          <c:orientation val="minMax"/>
          <c:max val="280"/>
          <c:min val="2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7.5323088452133077E-2"/>
              <c:y val="0.254167643012744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50865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50000000000001"/>
          <c:y val="0.11009207190149572"/>
          <c:w val="0.79821428571427711"/>
          <c:h val="0.6085645085665990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P.24A!$G$11:$G$43</c:f>
              <c:numCache>
                <c:formatCode>0.000</c:formatCode>
                <c:ptCount val="33"/>
                <c:pt idx="0">
                  <c:v>0.15454545454545454</c:v>
                </c:pt>
                <c:pt idx="1">
                  <c:v>0.14555555555555555</c:v>
                </c:pt>
                <c:pt idx="2">
                  <c:v>6.1363636363636363E-2</c:v>
                </c:pt>
                <c:pt idx="3">
                  <c:v>7.9432624113475181E-2</c:v>
                </c:pt>
                <c:pt idx="4">
                  <c:v>0.45205338809034901</c:v>
                </c:pt>
                <c:pt idx="5">
                  <c:v>8.80794701986755E-2</c:v>
                </c:pt>
                <c:pt idx="6">
                  <c:v>0.44058139534883722</c:v>
                </c:pt>
                <c:pt idx="7">
                  <c:v>8.80794701986755E-2</c:v>
                </c:pt>
                <c:pt idx="8">
                  <c:v>8.4246575342465754E-2</c:v>
                </c:pt>
                <c:pt idx="9">
                  <c:v>0.45372197309417039</c:v>
                </c:pt>
                <c:pt idx="10">
                  <c:v>0.43218934911242607</c:v>
                </c:pt>
                <c:pt idx="11">
                  <c:v>8.4246575342465754E-2</c:v>
                </c:pt>
                <c:pt idx="12">
                  <c:v>0.44657142857142856</c:v>
                </c:pt>
                <c:pt idx="13">
                  <c:v>8.9333333333333334E-2</c:v>
                </c:pt>
                <c:pt idx="14">
                  <c:v>0.98120676066205448</c:v>
                </c:pt>
                <c:pt idx="15">
                  <c:v>0.41751700680272108</c:v>
                </c:pt>
                <c:pt idx="16">
                  <c:v>0.45041020966271644</c:v>
                </c:pt>
                <c:pt idx="17">
                  <c:v>0.4288220551378446</c:v>
                </c:pt>
                <c:pt idx="18">
                  <c:v>0.42926008968609869</c:v>
                </c:pt>
                <c:pt idx="19">
                  <c:v>0.42698224852071009</c:v>
                </c:pt>
                <c:pt idx="20">
                  <c:v>0.45971404541631622</c:v>
                </c:pt>
                <c:pt idx="21">
                  <c:v>0.42824242424242426</c:v>
                </c:pt>
                <c:pt idx="22">
                  <c:v>0.10114942528735632</c:v>
                </c:pt>
                <c:pt idx="23">
                  <c:v>8.1617647058823531E-2</c:v>
                </c:pt>
                <c:pt idx="24">
                  <c:v>0.11850220264317181</c:v>
                </c:pt>
                <c:pt idx="25">
                  <c:v>9.4267515923566872E-2</c:v>
                </c:pt>
                <c:pt idx="26">
                  <c:v>8.3561643835616442E-2</c:v>
                </c:pt>
                <c:pt idx="27">
                  <c:v>7.3504273504273507E-2</c:v>
                </c:pt>
                <c:pt idx="28">
                  <c:v>7.027027027027026E-2</c:v>
                </c:pt>
                <c:pt idx="29">
                  <c:v>6.981132075471698E-2</c:v>
                </c:pt>
                <c:pt idx="30">
                  <c:v>6.1363636363636363E-2</c:v>
                </c:pt>
                <c:pt idx="31">
                  <c:v>7.1559633027522926E-2</c:v>
                </c:pt>
                <c:pt idx="32">
                  <c:v>6.8571428571428561E-2</c:v>
                </c:pt>
              </c:numCache>
            </c:numRef>
          </c:xVal>
          <c:yVal>
            <c:numRef>
              <c:f>P.24A!$C$11:$C$43</c:f>
              <c:numCache>
                <c:formatCode>0.000</c:formatCode>
                <c:ptCount val="33"/>
                <c:pt idx="0">
                  <c:v>275.36</c:v>
                </c:pt>
                <c:pt idx="1">
                  <c:v>275.22000000000003</c:v>
                </c:pt>
                <c:pt idx="2">
                  <c:v>275.2</c:v>
                </c:pt>
                <c:pt idx="3">
                  <c:v>275.33999999999997</c:v>
                </c:pt>
                <c:pt idx="4">
                  <c:v>275.64</c:v>
                </c:pt>
                <c:pt idx="5">
                  <c:v>275.36</c:v>
                </c:pt>
                <c:pt idx="6">
                  <c:v>275.56</c:v>
                </c:pt>
                <c:pt idx="7">
                  <c:v>275.35000000000002</c:v>
                </c:pt>
                <c:pt idx="8">
                  <c:v>275.33999999999997</c:v>
                </c:pt>
                <c:pt idx="9">
                  <c:v>275.7</c:v>
                </c:pt>
                <c:pt idx="10">
                  <c:v>275.54000000000002</c:v>
                </c:pt>
                <c:pt idx="11">
                  <c:v>275.33999999999997</c:v>
                </c:pt>
                <c:pt idx="12">
                  <c:v>275.63</c:v>
                </c:pt>
                <c:pt idx="13">
                  <c:v>275.36</c:v>
                </c:pt>
                <c:pt idx="14">
                  <c:v>278.57</c:v>
                </c:pt>
                <c:pt idx="15">
                  <c:v>275.93</c:v>
                </c:pt>
                <c:pt idx="16">
                  <c:v>275.68</c:v>
                </c:pt>
                <c:pt idx="17">
                  <c:v>275.52</c:v>
                </c:pt>
                <c:pt idx="18">
                  <c:v>275.58</c:v>
                </c:pt>
                <c:pt idx="19">
                  <c:v>275.54000000000002</c:v>
                </c:pt>
                <c:pt idx="20">
                  <c:v>275.76</c:v>
                </c:pt>
                <c:pt idx="21">
                  <c:v>275.52999999999997</c:v>
                </c:pt>
                <c:pt idx="22">
                  <c:v>275.39999999999998</c:v>
                </c:pt>
                <c:pt idx="23">
                  <c:v>275.3</c:v>
                </c:pt>
                <c:pt idx="24">
                  <c:v>275.5</c:v>
                </c:pt>
                <c:pt idx="25">
                  <c:v>275.33999999999997</c:v>
                </c:pt>
                <c:pt idx="26">
                  <c:v>275.32</c:v>
                </c:pt>
                <c:pt idx="27">
                  <c:v>275.26</c:v>
                </c:pt>
                <c:pt idx="28">
                  <c:v>275.25</c:v>
                </c:pt>
                <c:pt idx="29">
                  <c:v>275.24</c:v>
                </c:pt>
                <c:pt idx="30">
                  <c:v>275.2</c:v>
                </c:pt>
                <c:pt idx="31">
                  <c:v>275.24</c:v>
                </c:pt>
                <c:pt idx="32">
                  <c:v>275.24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79232"/>
        <c:axId val="150898176"/>
      </c:scatterChart>
      <c:valAx>
        <c:axId val="150879232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285710275520385"/>
              <c:y val="0.8409811617584497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50898176"/>
        <c:crossesAt val="275"/>
        <c:crossBetween val="midCat"/>
        <c:majorUnit val="0.2"/>
        <c:minorUnit val="0.1"/>
      </c:valAx>
      <c:valAx>
        <c:axId val="150898176"/>
        <c:scaling>
          <c:orientation val="minMax"/>
          <c:max val="280"/>
          <c:min val="275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5714252296003106E-2"/>
              <c:y val="0.247707064139918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5087923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99377976010182"/>
          <c:y val="9.556313993174062E-2"/>
          <c:w val="0.78624266371205276"/>
          <c:h val="0.5733788395904438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P.56A!$H$11:$H$42</c:f>
              <c:numCache>
                <c:formatCode>0.000</c:formatCode>
                <c:ptCount val="32"/>
                <c:pt idx="0">
                  <c:v>7.0000000000000001E-3</c:v>
                </c:pt>
                <c:pt idx="1">
                  <c:v>4.0000000000000001E-3</c:v>
                </c:pt>
                <c:pt idx="2">
                  <c:v>4.0000000000000001E-3</c:v>
                </c:pt>
                <c:pt idx="3">
                  <c:v>0.746</c:v>
                </c:pt>
                <c:pt idx="4">
                  <c:v>5.7910000000000004</c:v>
                </c:pt>
                <c:pt idx="5">
                  <c:v>0.73499999999999999</c:v>
                </c:pt>
                <c:pt idx="6">
                  <c:v>0.56599999999999995</c:v>
                </c:pt>
                <c:pt idx="7">
                  <c:v>0.74199999999999999</c:v>
                </c:pt>
                <c:pt idx="8">
                  <c:v>8.4359999999999999</c:v>
                </c:pt>
                <c:pt idx="9">
                  <c:v>1.9690000000000001</c:v>
                </c:pt>
                <c:pt idx="10">
                  <c:v>9.077</c:v>
                </c:pt>
                <c:pt idx="11">
                  <c:v>2.2080000000000002</c:v>
                </c:pt>
                <c:pt idx="12">
                  <c:v>15.978</c:v>
                </c:pt>
                <c:pt idx="13">
                  <c:v>8.4550000000000001</c:v>
                </c:pt>
                <c:pt idx="14">
                  <c:v>10.144</c:v>
                </c:pt>
                <c:pt idx="15">
                  <c:v>9.4329999999999998</c:v>
                </c:pt>
                <c:pt idx="16">
                  <c:v>8.2129999999999992</c:v>
                </c:pt>
                <c:pt idx="17">
                  <c:v>5.4180000000000001</c:v>
                </c:pt>
                <c:pt idx="18">
                  <c:v>6.742</c:v>
                </c:pt>
                <c:pt idx="19">
                  <c:v>5.7869999999999999</c:v>
                </c:pt>
                <c:pt idx="20">
                  <c:v>4.6340000000000003</c:v>
                </c:pt>
                <c:pt idx="21">
                  <c:v>3.3210000000000002</c:v>
                </c:pt>
                <c:pt idx="22">
                  <c:v>0.93500000000000005</c:v>
                </c:pt>
                <c:pt idx="23">
                  <c:v>1.04</c:v>
                </c:pt>
                <c:pt idx="24">
                  <c:v>0.61</c:v>
                </c:pt>
                <c:pt idx="25">
                  <c:v>3.335</c:v>
                </c:pt>
                <c:pt idx="26">
                  <c:v>0.92400000000000004</c:v>
                </c:pt>
                <c:pt idx="27">
                  <c:v>0.27800000000000002</c:v>
                </c:pt>
                <c:pt idx="28">
                  <c:v>0.18</c:v>
                </c:pt>
                <c:pt idx="29">
                  <c:v>0.17100000000000001</c:v>
                </c:pt>
                <c:pt idx="30">
                  <c:v>6.6000000000000003E-2</c:v>
                </c:pt>
                <c:pt idx="31">
                  <c:v>4.1000000000000002E-2</c:v>
                </c:pt>
              </c:numCache>
            </c:numRef>
          </c:xVal>
          <c:yVal>
            <c:numRef>
              <c:f>P.56A!$C$11:$C$42</c:f>
              <c:numCache>
                <c:formatCode>0.000</c:formatCode>
                <c:ptCount val="32"/>
                <c:pt idx="0">
                  <c:v>408.51</c:v>
                </c:pt>
                <c:pt idx="1">
                  <c:v>408.55</c:v>
                </c:pt>
                <c:pt idx="2">
                  <c:v>408.55</c:v>
                </c:pt>
                <c:pt idx="3">
                  <c:v>408.86</c:v>
                </c:pt>
                <c:pt idx="4">
                  <c:v>409.6</c:v>
                </c:pt>
                <c:pt idx="5">
                  <c:v>408.8</c:v>
                </c:pt>
                <c:pt idx="6">
                  <c:v>408.76</c:v>
                </c:pt>
                <c:pt idx="7">
                  <c:v>408.8</c:v>
                </c:pt>
                <c:pt idx="8">
                  <c:v>409.79</c:v>
                </c:pt>
                <c:pt idx="9">
                  <c:v>409.07</c:v>
                </c:pt>
                <c:pt idx="10">
                  <c:v>409.86</c:v>
                </c:pt>
                <c:pt idx="11">
                  <c:v>409.1</c:v>
                </c:pt>
                <c:pt idx="12">
                  <c:v>410.12</c:v>
                </c:pt>
                <c:pt idx="13">
                  <c:v>409.42</c:v>
                </c:pt>
                <c:pt idx="14">
                  <c:v>409.52000000000004</c:v>
                </c:pt>
                <c:pt idx="15">
                  <c:v>409.40000000000003</c:v>
                </c:pt>
                <c:pt idx="16">
                  <c:v>409.33</c:v>
                </c:pt>
                <c:pt idx="17">
                  <c:v>409.14</c:v>
                </c:pt>
                <c:pt idx="18">
                  <c:v>409.2</c:v>
                </c:pt>
                <c:pt idx="19">
                  <c:v>409.16</c:v>
                </c:pt>
                <c:pt idx="20">
                  <c:v>409.16</c:v>
                </c:pt>
                <c:pt idx="21">
                  <c:v>409.06</c:v>
                </c:pt>
                <c:pt idx="22">
                  <c:v>408.90000000000003</c:v>
                </c:pt>
                <c:pt idx="23">
                  <c:v>408.93</c:v>
                </c:pt>
                <c:pt idx="24">
                  <c:v>408.8</c:v>
                </c:pt>
                <c:pt idx="25">
                  <c:v>409.07</c:v>
                </c:pt>
                <c:pt idx="26">
                  <c:v>408.90000000000003</c:v>
                </c:pt>
                <c:pt idx="27">
                  <c:v>408.75</c:v>
                </c:pt>
                <c:pt idx="28">
                  <c:v>408.68</c:v>
                </c:pt>
                <c:pt idx="29">
                  <c:v>408.67</c:v>
                </c:pt>
                <c:pt idx="30">
                  <c:v>408.66</c:v>
                </c:pt>
                <c:pt idx="31">
                  <c:v>408.63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31328"/>
        <c:axId val="164090240"/>
      </c:scatterChart>
      <c:valAx>
        <c:axId val="150931328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161365581990431"/>
              <c:y val="0.8312101644733855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64090240"/>
        <c:crossesAt val="400"/>
        <c:crossBetween val="midCat"/>
        <c:majorUnit val="20"/>
        <c:minorUnit val="10"/>
      </c:valAx>
      <c:valAx>
        <c:axId val="164090240"/>
        <c:scaling>
          <c:orientation val="minMax"/>
          <c:max val="414"/>
          <c:min val="40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0614052420241367E-2"/>
              <c:y val="0.194762792664289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5093132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25245449284344"/>
          <c:y val="0.14492753623188406"/>
          <c:w val="0.775235803914328"/>
          <c:h val="0.5667423964991429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P.56A!$F$11:$F$42</c:f>
              <c:numCache>
                <c:formatCode>0.000</c:formatCode>
                <c:ptCount val="32"/>
                <c:pt idx="0">
                  <c:v>0.06</c:v>
                </c:pt>
                <c:pt idx="1">
                  <c:v>0.04</c:v>
                </c:pt>
                <c:pt idx="2">
                  <c:v>0.04</c:v>
                </c:pt>
                <c:pt idx="3" formatCode="0.00">
                  <c:v>1.22</c:v>
                </c:pt>
                <c:pt idx="4" formatCode="0.00">
                  <c:v>12.31</c:v>
                </c:pt>
                <c:pt idx="5" formatCode="0.00">
                  <c:v>1.52</c:v>
                </c:pt>
                <c:pt idx="6" formatCode="0.00">
                  <c:v>1.23</c:v>
                </c:pt>
                <c:pt idx="7" formatCode="0.00">
                  <c:v>1.51</c:v>
                </c:pt>
                <c:pt idx="8" formatCode="0.00">
                  <c:v>17.59</c:v>
                </c:pt>
                <c:pt idx="9" formatCode="0.00">
                  <c:v>3.86</c:v>
                </c:pt>
                <c:pt idx="10" formatCode="0.00">
                  <c:v>19.170000000000002</c:v>
                </c:pt>
                <c:pt idx="11" formatCode="0.00">
                  <c:v>4.01</c:v>
                </c:pt>
                <c:pt idx="12" formatCode="0.00">
                  <c:v>28.22</c:v>
                </c:pt>
                <c:pt idx="13" formatCode="0.00">
                  <c:v>12.65</c:v>
                </c:pt>
                <c:pt idx="14" formatCode="0.00">
                  <c:v>14.99</c:v>
                </c:pt>
                <c:pt idx="15" formatCode="0.00">
                  <c:v>12.26</c:v>
                </c:pt>
                <c:pt idx="16" formatCode="0.00">
                  <c:v>10.78</c:v>
                </c:pt>
                <c:pt idx="17" formatCode="0.00">
                  <c:v>7.93</c:v>
                </c:pt>
                <c:pt idx="18" formatCode="0.00">
                  <c:v>9.16</c:v>
                </c:pt>
                <c:pt idx="19" formatCode="0.00">
                  <c:v>8.4</c:v>
                </c:pt>
                <c:pt idx="20" formatCode="0.00">
                  <c:v>7.58</c:v>
                </c:pt>
                <c:pt idx="21" formatCode="0.00">
                  <c:v>5.84</c:v>
                </c:pt>
                <c:pt idx="22" formatCode="0.00">
                  <c:v>2.46</c:v>
                </c:pt>
                <c:pt idx="23" formatCode="0.00">
                  <c:v>2.75</c:v>
                </c:pt>
                <c:pt idx="24" formatCode="0.00">
                  <c:v>1.55</c:v>
                </c:pt>
                <c:pt idx="25" formatCode="0.00">
                  <c:v>5.83</c:v>
                </c:pt>
                <c:pt idx="26" formatCode="0.00">
                  <c:v>2.44</c:v>
                </c:pt>
                <c:pt idx="27" formatCode="0.00">
                  <c:v>1.34</c:v>
                </c:pt>
                <c:pt idx="28" formatCode="0.00">
                  <c:v>0.9</c:v>
                </c:pt>
                <c:pt idx="29" formatCode="0.00">
                  <c:v>0.85</c:v>
                </c:pt>
                <c:pt idx="30" formatCode="0.00">
                  <c:v>0.32</c:v>
                </c:pt>
                <c:pt idx="31" formatCode="0.00">
                  <c:v>0.22</c:v>
                </c:pt>
              </c:numCache>
            </c:numRef>
          </c:xVal>
          <c:yVal>
            <c:numRef>
              <c:f>P.56A!$C$11:$C$42</c:f>
              <c:numCache>
                <c:formatCode>0.000</c:formatCode>
                <c:ptCount val="32"/>
                <c:pt idx="0">
                  <c:v>408.51</c:v>
                </c:pt>
                <c:pt idx="1">
                  <c:v>408.55</c:v>
                </c:pt>
                <c:pt idx="2">
                  <c:v>408.55</c:v>
                </c:pt>
                <c:pt idx="3">
                  <c:v>408.86</c:v>
                </c:pt>
                <c:pt idx="4">
                  <c:v>409.6</c:v>
                </c:pt>
                <c:pt idx="5">
                  <c:v>408.8</c:v>
                </c:pt>
                <c:pt idx="6">
                  <c:v>408.76</c:v>
                </c:pt>
                <c:pt idx="7">
                  <c:v>408.8</c:v>
                </c:pt>
                <c:pt idx="8">
                  <c:v>409.79</c:v>
                </c:pt>
                <c:pt idx="9">
                  <c:v>409.07</c:v>
                </c:pt>
                <c:pt idx="10">
                  <c:v>409.86</c:v>
                </c:pt>
                <c:pt idx="11">
                  <c:v>409.1</c:v>
                </c:pt>
                <c:pt idx="12">
                  <c:v>410.12</c:v>
                </c:pt>
                <c:pt idx="13">
                  <c:v>409.42</c:v>
                </c:pt>
                <c:pt idx="14">
                  <c:v>409.52000000000004</c:v>
                </c:pt>
                <c:pt idx="15">
                  <c:v>409.40000000000003</c:v>
                </c:pt>
                <c:pt idx="16">
                  <c:v>409.33</c:v>
                </c:pt>
                <c:pt idx="17">
                  <c:v>409.14</c:v>
                </c:pt>
                <c:pt idx="18">
                  <c:v>409.2</c:v>
                </c:pt>
                <c:pt idx="19">
                  <c:v>409.16</c:v>
                </c:pt>
                <c:pt idx="20">
                  <c:v>409.16</c:v>
                </c:pt>
                <c:pt idx="21">
                  <c:v>409.06</c:v>
                </c:pt>
                <c:pt idx="22">
                  <c:v>408.90000000000003</c:v>
                </c:pt>
                <c:pt idx="23">
                  <c:v>408.93</c:v>
                </c:pt>
                <c:pt idx="24">
                  <c:v>408.8</c:v>
                </c:pt>
                <c:pt idx="25">
                  <c:v>409.07</c:v>
                </c:pt>
                <c:pt idx="26">
                  <c:v>408.90000000000003</c:v>
                </c:pt>
                <c:pt idx="27">
                  <c:v>408.75</c:v>
                </c:pt>
                <c:pt idx="28">
                  <c:v>408.68</c:v>
                </c:pt>
                <c:pt idx="29">
                  <c:v>408.67</c:v>
                </c:pt>
                <c:pt idx="30">
                  <c:v>408.66</c:v>
                </c:pt>
                <c:pt idx="31">
                  <c:v>408.63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97408"/>
        <c:axId val="164108160"/>
      </c:scatterChart>
      <c:valAx>
        <c:axId val="164097408"/>
        <c:scaling>
          <c:orientation val="minMax"/>
          <c:max val="1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731697017305637"/>
              <c:y val="0.8735286152596253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64108160"/>
        <c:crossesAt val="400"/>
        <c:crossBetween val="midCat"/>
        <c:majorUnit val="30"/>
        <c:minorUnit val="15"/>
      </c:valAx>
      <c:valAx>
        <c:axId val="164108160"/>
        <c:scaling>
          <c:orientation val="minMax"/>
          <c:max val="414"/>
          <c:min val="40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2311211153883331E-2"/>
              <c:y val="0.273864514123754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6409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41371515027416"/>
          <c:y val="0.10187680896658496"/>
          <c:w val="0.80651475587080868"/>
          <c:h val="0.6273466657415928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P.56A!$G$11:$G$42</c:f>
              <c:numCache>
                <c:formatCode>0.000</c:formatCode>
                <c:ptCount val="32"/>
                <c:pt idx="0">
                  <c:v>0.11666666666666667</c:v>
                </c:pt>
                <c:pt idx="1">
                  <c:v>0.1</c:v>
                </c:pt>
                <c:pt idx="2">
                  <c:v>0.1</c:v>
                </c:pt>
                <c:pt idx="3">
                  <c:v>0.61147540983606563</c:v>
                </c:pt>
                <c:pt idx="4">
                  <c:v>0.47043054427294884</c:v>
                </c:pt>
                <c:pt idx="5">
                  <c:v>0.48355263157894735</c:v>
                </c:pt>
                <c:pt idx="6">
                  <c:v>0.46016260162601624</c:v>
                </c:pt>
                <c:pt idx="7">
                  <c:v>0.49139072847682119</c:v>
                </c:pt>
                <c:pt idx="8">
                  <c:v>0.47959067652075044</c:v>
                </c:pt>
                <c:pt idx="9">
                  <c:v>0.51010362694300526</c:v>
                </c:pt>
                <c:pt idx="10">
                  <c:v>0.47350026082420443</c:v>
                </c:pt>
                <c:pt idx="11">
                  <c:v>0.55062344139650876</c:v>
                </c:pt>
                <c:pt idx="12">
                  <c:v>0.56619418851878101</c:v>
                </c:pt>
                <c:pt idx="13">
                  <c:v>0.66837944664031623</c:v>
                </c:pt>
                <c:pt idx="14">
                  <c:v>0.67671781187458302</c:v>
                </c:pt>
                <c:pt idx="15">
                  <c:v>0.76941272430668839</c:v>
                </c:pt>
                <c:pt idx="16">
                  <c:v>0.76187384044526896</c:v>
                </c:pt>
                <c:pt idx="17">
                  <c:v>0.68322824716267339</c:v>
                </c:pt>
                <c:pt idx="18">
                  <c:v>0.73602620087336246</c:v>
                </c:pt>
                <c:pt idx="19">
                  <c:v>0.68892857142857133</c:v>
                </c:pt>
                <c:pt idx="20">
                  <c:v>0.61134564643799472</c:v>
                </c:pt>
                <c:pt idx="21">
                  <c:v>0.56866438356164384</c:v>
                </c:pt>
                <c:pt idx="22">
                  <c:v>0.38008130081300817</c:v>
                </c:pt>
                <c:pt idx="23">
                  <c:v>0.37818181818181817</c:v>
                </c:pt>
                <c:pt idx="24">
                  <c:v>0.3935483870967742</c:v>
                </c:pt>
                <c:pt idx="25">
                  <c:v>0.57204116638078906</c:v>
                </c:pt>
                <c:pt idx="26">
                  <c:v>0.37868852459016394</c:v>
                </c:pt>
                <c:pt idx="27">
                  <c:v>0.20746268656716418</c:v>
                </c:pt>
                <c:pt idx="28">
                  <c:v>0.19999999999999998</c:v>
                </c:pt>
                <c:pt idx="29">
                  <c:v>0.20117647058823532</c:v>
                </c:pt>
                <c:pt idx="30">
                  <c:v>0.20625000000000002</c:v>
                </c:pt>
                <c:pt idx="31">
                  <c:v>0.18636363636363637</c:v>
                </c:pt>
              </c:numCache>
            </c:numRef>
          </c:xVal>
          <c:yVal>
            <c:numRef>
              <c:f>P.56A!$C$11:$C$42</c:f>
              <c:numCache>
                <c:formatCode>0.000</c:formatCode>
                <c:ptCount val="32"/>
                <c:pt idx="0">
                  <c:v>408.51</c:v>
                </c:pt>
                <c:pt idx="1">
                  <c:v>408.55</c:v>
                </c:pt>
                <c:pt idx="2">
                  <c:v>408.55</c:v>
                </c:pt>
                <c:pt idx="3">
                  <c:v>408.86</c:v>
                </c:pt>
                <c:pt idx="4">
                  <c:v>409.6</c:v>
                </c:pt>
                <c:pt idx="5">
                  <c:v>408.8</c:v>
                </c:pt>
                <c:pt idx="6">
                  <c:v>408.76</c:v>
                </c:pt>
                <c:pt idx="7">
                  <c:v>408.8</c:v>
                </c:pt>
                <c:pt idx="8">
                  <c:v>409.79</c:v>
                </c:pt>
                <c:pt idx="9">
                  <c:v>409.07</c:v>
                </c:pt>
                <c:pt idx="10">
                  <c:v>409.86</c:v>
                </c:pt>
                <c:pt idx="11">
                  <c:v>409.1</c:v>
                </c:pt>
                <c:pt idx="12">
                  <c:v>410.12</c:v>
                </c:pt>
                <c:pt idx="13">
                  <c:v>409.42</c:v>
                </c:pt>
                <c:pt idx="14">
                  <c:v>409.52000000000004</c:v>
                </c:pt>
                <c:pt idx="15">
                  <c:v>409.40000000000003</c:v>
                </c:pt>
                <c:pt idx="16">
                  <c:v>409.33</c:v>
                </c:pt>
                <c:pt idx="17">
                  <c:v>409.14</c:v>
                </c:pt>
                <c:pt idx="18">
                  <c:v>409.2</c:v>
                </c:pt>
                <c:pt idx="19">
                  <c:v>409.16</c:v>
                </c:pt>
                <c:pt idx="20">
                  <c:v>409.16</c:v>
                </c:pt>
                <c:pt idx="21">
                  <c:v>409.06</c:v>
                </c:pt>
                <c:pt idx="22">
                  <c:v>408.90000000000003</c:v>
                </c:pt>
                <c:pt idx="23">
                  <c:v>408.93</c:v>
                </c:pt>
                <c:pt idx="24">
                  <c:v>408.8</c:v>
                </c:pt>
                <c:pt idx="25">
                  <c:v>409.07</c:v>
                </c:pt>
                <c:pt idx="26">
                  <c:v>408.90000000000003</c:v>
                </c:pt>
                <c:pt idx="27">
                  <c:v>408.75</c:v>
                </c:pt>
                <c:pt idx="28">
                  <c:v>408.68</c:v>
                </c:pt>
                <c:pt idx="29">
                  <c:v>408.67</c:v>
                </c:pt>
                <c:pt idx="30">
                  <c:v>408.66</c:v>
                </c:pt>
                <c:pt idx="31">
                  <c:v>408.63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48352"/>
        <c:axId val="164150656"/>
      </c:scatterChart>
      <c:valAx>
        <c:axId val="164148352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321426399240236"/>
              <c:y val="0.8739958173677493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64150656"/>
        <c:crossesAt val="400"/>
        <c:crossBetween val="midCat"/>
        <c:majorUnit val="0.30000000000000032"/>
        <c:minorUnit val="0.1"/>
      </c:valAx>
      <c:valAx>
        <c:axId val="164150656"/>
        <c:scaling>
          <c:orientation val="minMax"/>
          <c:max val="414"/>
          <c:min val="40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 sz="1200" b="0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1742655647987712E-2"/>
              <c:y val="0.284374609521429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6414835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1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79601883824143"/>
          <c:y val="7.9027355623100301E-2"/>
          <c:w val="0.76702643198790321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P.67!$H$11:$H$46</c:f>
              <c:numCache>
                <c:formatCode>0.000</c:formatCode>
                <c:ptCount val="36"/>
                <c:pt idx="0">
                  <c:v>0.752</c:v>
                </c:pt>
                <c:pt idx="1">
                  <c:v>0.747</c:v>
                </c:pt>
                <c:pt idx="2">
                  <c:v>0.76200000000000001</c:v>
                </c:pt>
                <c:pt idx="3">
                  <c:v>0.74199999999999999</c:v>
                </c:pt>
                <c:pt idx="4">
                  <c:v>6.9809999999999999</c:v>
                </c:pt>
                <c:pt idx="5">
                  <c:v>0.77700000000000002</c:v>
                </c:pt>
                <c:pt idx="6">
                  <c:v>30.375</c:v>
                </c:pt>
                <c:pt idx="7">
                  <c:v>3.1080000000000001</c:v>
                </c:pt>
                <c:pt idx="8">
                  <c:v>9.3610000000000007</c:v>
                </c:pt>
                <c:pt idx="9">
                  <c:v>25.167000000000002</c:v>
                </c:pt>
                <c:pt idx="10">
                  <c:v>25.01</c:v>
                </c:pt>
                <c:pt idx="11">
                  <c:v>7.5990000000000002</c:v>
                </c:pt>
                <c:pt idx="12">
                  <c:v>91.352999999999994</c:v>
                </c:pt>
                <c:pt idx="13">
                  <c:v>104.753</c:v>
                </c:pt>
                <c:pt idx="14">
                  <c:v>24.727</c:v>
                </c:pt>
                <c:pt idx="15">
                  <c:v>63.012999999999998</c:v>
                </c:pt>
                <c:pt idx="16">
                  <c:v>21.715</c:v>
                </c:pt>
                <c:pt idx="17">
                  <c:v>25.995000000000001</c:v>
                </c:pt>
                <c:pt idx="18">
                  <c:v>55.401000000000003</c:v>
                </c:pt>
                <c:pt idx="19">
                  <c:v>19.684000000000001</c:v>
                </c:pt>
                <c:pt idx="20">
                  <c:v>23.137</c:v>
                </c:pt>
                <c:pt idx="21">
                  <c:v>258.233</c:v>
                </c:pt>
                <c:pt idx="22">
                  <c:v>207.399</c:v>
                </c:pt>
                <c:pt idx="23">
                  <c:v>24.311</c:v>
                </c:pt>
                <c:pt idx="24">
                  <c:v>3.2440000000000002</c:v>
                </c:pt>
                <c:pt idx="25">
                  <c:v>3.1070000000000002</c:v>
                </c:pt>
                <c:pt idx="26">
                  <c:v>3.1739999999999999</c:v>
                </c:pt>
                <c:pt idx="27">
                  <c:v>2.3149999999999999</c:v>
                </c:pt>
                <c:pt idx="28">
                  <c:v>2.81</c:v>
                </c:pt>
                <c:pt idx="29">
                  <c:v>12.464</c:v>
                </c:pt>
                <c:pt idx="30">
                  <c:v>1.2070000000000001</c:v>
                </c:pt>
                <c:pt idx="31">
                  <c:v>1.3169999999999999</c:v>
                </c:pt>
                <c:pt idx="32">
                  <c:v>3.6789999999999998</c:v>
                </c:pt>
                <c:pt idx="33">
                  <c:v>21.448</c:v>
                </c:pt>
                <c:pt idx="34">
                  <c:v>22.359000000000002</c:v>
                </c:pt>
                <c:pt idx="35">
                  <c:v>23.013000000000002</c:v>
                </c:pt>
              </c:numCache>
            </c:numRef>
          </c:xVal>
          <c:yVal>
            <c:numRef>
              <c:f>P.67!$C$11:$C$46</c:f>
              <c:numCache>
                <c:formatCode>0.000</c:formatCode>
                <c:ptCount val="36"/>
                <c:pt idx="0">
                  <c:v>314.86599999999999</c:v>
                </c:pt>
                <c:pt idx="1">
                  <c:v>314.846</c:v>
                </c:pt>
                <c:pt idx="2">
                  <c:v>314.89600000000002</c:v>
                </c:pt>
                <c:pt idx="3">
                  <c:v>314.846</c:v>
                </c:pt>
                <c:pt idx="4">
                  <c:v>315.26599999999996</c:v>
                </c:pt>
                <c:pt idx="5">
                  <c:v>314.90600000000001</c:v>
                </c:pt>
                <c:pt idx="6">
                  <c:v>315.99599999999998</c:v>
                </c:pt>
                <c:pt idx="7">
                  <c:v>315.096</c:v>
                </c:pt>
                <c:pt idx="8">
                  <c:v>315.536</c:v>
                </c:pt>
                <c:pt idx="9">
                  <c:v>315.82599999999996</c:v>
                </c:pt>
                <c:pt idx="10">
                  <c:v>315.79599999999999</c:v>
                </c:pt>
                <c:pt idx="11">
                  <c:v>315.416</c:v>
                </c:pt>
                <c:pt idx="12">
                  <c:v>316.65600000000001</c:v>
                </c:pt>
                <c:pt idx="13">
                  <c:v>316.77600000000001</c:v>
                </c:pt>
                <c:pt idx="14">
                  <c:v>315.76599999999996</c:v>
                </c:pt>
                <c:pt idx="15">
                  <c:v>316.30599999999998</c:v>
                </c:pt>
                <c:pt idx="16">
                  <c:v>315.726</c:v>
                </c:pt>
                <c:pt idx="17">
                  <c:v>315.846</c:v>
                </c:pt>
                <c:pt idx="18">
                  <c:v>316.226</c:v>
                </c:pt>
                <c:pt idx="19">
                  <c:v>315.44599999999997</c:v>
                </c:pt>
                <c:pt idx="20">
                  <c:v>315.52600000000001</c:v>
                </c:pt>
                <c:pt idx="21">
                  <c:v>318.05599999999998</c:v>
                </c:pt>
                <c:pt idx="22">
                  <c:v>317.54599999999999</c:v>
                </c:pt>
                <c:pt idx="23">
                  <c:v>315.60599999999999</c:v>
                </c:pt>
                <c:pt idx="24">
                  <c:v>315.036</c:v>
                </c:pt>
                <c:pt idx="25">
                  <c:v>315.01599999999996</c:v>
                </c:pt>
                <c:pt idx="26">
                  <c:v>315.02600000000001</c:v>
                </c:pt>
                <c:pt idx="27">
                  <c:v>315.07599999999996</c:v>
                </c:pt>
                <c:pt idx="28">
                  <c:v>314.96600000000001</c:v>
                </c:pt>
                <c:pt idx="29">
                  <c:v>315.35599999999999</c:v>
                </c:pt>
                <c:pt idx="30">
                  <c:v>314.786</c:v>
                </c:pt>
                <c:pt idx="31">
                  <c:v>314.85599999999999</c:v>
                </c:pt>
                <c:pt idx="32">
                  <c:v>315.10599999999999</c:v>
                </c:pt>
                <c:pt idx="33">
                  <c:v>315.36599999999999</c:v>
                </c:pt>
                <c:pt idx="34">
                  <c:v>315.44599999999997</c:v>
                </c:pt>
                <c:pt idx="35">
                  <c:v>315.46600000000001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65696"/>
        <c:axId val="164768000"/>
      </c:scatterChart>
      <c:valAx>
        <c:axId val="164765696"/>
        <c:scaling>
          <c:orientation val="minMax"/>
          <c:max val="8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802942791176892"/>
              <c:y val="0.86532246312408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768000"/>
        <c:crossesAt val="300"/>
        <c:crossBetween val="midCat"/>
        <c:majorUnit val="100"/>
        <c:minorUnit val="50"/>
      </c:valAx>
      <c:valAx>
        <c:axId val="164768000"/>
        <c:scaling>
          <c:orientation val="minMax"/>
          <c:max val="322"/>
          <c:min val="3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1218637992831576E-2"/>
              <c:y val="0.234042396076637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76569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2449479442831"/>
          <c:y val="8.4337349397590425E-2"/>
          <c:w val="0.76386471016246071"/>
          <c:h val="0.6596385542168677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P.67!$F$11:$F$46</c:f>
              <c:numCache>
                <c:formatCode>0.00</c:formatCode>
                <c:ptCount val="36"/>
                <c:pt idx="0">
                  <c:v>26.74</c:v>
                </c:pt>
                <c:pt idx="1">
                  <c:v>26.41</c:v>
                </c:pt>
                <c:pt idx="2">
                  <c:v>27.3</c:v>
                </c:pt>
                <c:pt idx="3">
                  <c:v>26.33</c:v>
                </c:pt>
                <c:pt idx="4">
                  <c:v>36.4</c:v>
                </c:pt>
                <c:pt idx="5">
                  <c:v>27.54</c:v>
                </c:pt>
                <c:pt idx="6">
                  <c:v>77.349999999999994</c:v>
                </c:pt>
                <c:pt idx="7">
                  <c:v>32.56</c:v>
                </c:pt>
                <c:pt idx="8">
                  <c:v>42.38</c:v>
                </c:pt>
                <c:pt idx="9">
                  <c:v>64.56</c:v>
                </c:pt>
                <c:pt idx="10">
                  <c:v>64.06</c:v>
                </c:pt>
                <c:pt idx="11">
                  <c:v>39.270000000000003</c:v>
                </c:pt>
                <c:pt idx="12">
                  <c:v>121.34</c:v>
                </c:pt>
                <c:pt idx="13">
                  <c:v>131.72999999999999</c:v>
                </c:pt>
                <c:pt idx="14">
                  <c:v>62.65</c:v>
                </c:pt>
                <c:pt idx="15">
                  <c:v>92.62</c:v>
                </c:pt>
                <c:pt idx="16">
                  <c:v>60.66</c:v>
                </c:pt>
                <c:pt idx="17">
                  <c:v>66.06</c:v>
                </c:pt>
                <c:pt idx="18">
                  <c:v>88.22</c:v>
                </c:pt>
                <c:pt idx="19">
                  <c:v>43.29</c:v>
                </c:pt>
                <c:pt idx="20">
                  <c:v>44.99</c:v>
                </c:pt>
                <c:pt idx="21">
                  <c:v>234.06</c:v>
                </c:pt>
                <c:pt idx="22">
                  <c:v>183.35</c:v>
                </c:pt>
                <c:pt idx="23">
                  <c:v>46.73</c:v>
                </c:pt>
                <c:pt idx="24">
                  <c:v>32.119999999999997</c:v>
                </c:pt>
                <c:pt idx="25">
                  <c:v>31.79</c:v>
                </c:pt>
                <c:pt idx="26">
                  <c:v>31.95</c:v>
                </c:pt>
                <c:pt idx="27">
                  <c:v>32.76</c:v>
                </c:pt>
                <c:pt idx="28">
                  <c:v>30.77</c:v>
                </c:pt>
                <c:pt idx="29">
                  <c:v>39.75</c:v>
                </c:pt>
                <c:pt idx="30">
                  <c:v>26.42</c:v>
                </c:pt>
                <c:pt idx="31">
                  <c:v>27.69</c:v>
                </c:pt>
                <c:pt idx="32">
                  <c:v>33.28</c:v>
                </c:pt>
                <c:pt idx="33">
                  <c:v>45.8</c:v>
                </c:pt>
                <c:pt idx="34">
                  <c:v>47.64</c:v>
                </c:pt>
                <c:pt idx="35">
                  <c:v>48.28</c:v>
                </c:pt>
              </c:numCache>
            </c:numRef>
          </c:xVal>
          <c:yVal>
            <c:numRef>
              <c:f>P.67!$C$11:$C$46</c:f>
              <c:numCache>
                <c:formatCode>0.000</c:formatCode>
                <c:ptCount val="36"/>
                <c:pt idx="0">
                  <c:v>314.86599999999999</c:v>
                </c:pt>
                <c:pt idx="1">
                  <c:v>314.846</c:v>
                </c:pt>
                <c:pt idx="2">
                  <c:v>314.89600000000002</c:v>
                </c:pt>
                <c:pt idx="3">
                  <c:v>314.846</c:v>
                </c:pt>
                <c:pt idx="4">
                  <c:v>315.26599999999996</c:v>
                </c:pt>
                <c:pt idx="5">
                  <c:v>314.90600000000001</c:v>
                </c:pt>
                <c:pt idx="6">
                  <c:v>315.99599999999998</c:v>
                </c:pt>
                <c:pt idx="7">
                  <c:v>315.096</c:v>
                </c:pt>
                <c:pt idx="8">
                  <c:v>315.536</c:v>
                </c:pt>
                <c:pt idx="9">
                  <c:v>315.82599999999996</c:v>
                </c:pt>
                <c:pt idx="10">
                  <c:v>315.79599999999999</c:v>
                </c:pt>
                <c:pt idx="11">
                  <c:v>315.416</c:v>
                </c:pt>
                <c:pt idx="12">
                  <c:v>316.65600000000001</c:v>
                </c:pt>
                <c:pt idx="13">
                  <c:v>316.77600000000001</c:v>
                </c:pt>
                <c:pt idx="14">
                  <c:v>315.76599999999996</c:v>
                </c:pt>
                <c:pt idx="15">
                  <c:v>316.30599999999998</c:v>
                </c:pt>
                <c:pt idx="16">
                  <c:v>315.726</c:v>
                </c:pt>
                <c:pt idx="17">
                  <c:v>315.846</c:v>
                </c:pt>
                <c:pt idx="18">
                  <c:v>316.226</c:v>
                </c:pt>
                <c:pt idx="19">
                  <c:v>315.44599999999997</c:v>
                </c:pt>
                <c:pt idx="20">
                  <c:v>315.52600000000001</c:v>
                </c:pt>
                <c:pt idx="21">
                  <c:v>318.05599999999998</c:v>
                </c:pt>
                <c:pt idx="22">
                  <c:v>317.54599999999999</c:v>
                </c:pt>
                <c:pt idx="23">
                  <c:v>315.60599999999999</c:v>
                </c:pt>
                <c:pt idx="24">
                  <c:v>315.036</c:v>
                </c:pt>
                <c:pt idx="25">
                  <c:v>315.01599999999996</c:v>
                </c:pt>
                <c:pt idx="26">
                  <c:v>315.02600000000001</c:v>
                </c:pt>
                <c:pt idx="27">
                  <c:v>315.07599999999996</c:v>
                </c:pt>
                <c:pt idx="28">
                  <c:v>314.96600000000001</c:v>
                </c:pt>
                <c:pt idx="29">
                  <c:v>315.35599999999999</c:v>
                </c:pt>
                <c:pt idx="30">
                  <c:v>314.786</c:v>
                </c:pt>
                <c:pt idx="31">
                  <c:v>314.85599999999999</c:v>
                </c:pt>
                <c:pt idx="32">
                  <c:v>315.10599999999999</c:v>
                </c:pt>
                <c:pt idx="33">
                  <c:v>315.36599999999999</c:v>
                </c:pt>
                <c:pt idx="34">
                  <c:v>315.44599999999997</c:v>
                </c:pt>
                <c:pt idx="35">
                  <c:v>315.46600000000001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79520"/>
        <c:axId val="164782080"/>
      </c:scatterChart>
      <c:valAx>
        <c:axId val="164779520"/>
        <c:scaling>
          <c:orientation val="minMax"/>
          <c:max val="7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4369586086329843"/>
              <c:y val="0.867469879518072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782080"/>
        <c:crossesAt val="300"/>
        <c:crossBetween val="midCat"/>
        <c:majorUnit val="100"/>
        <c:minorUnit val="50"/>
      </c:valAx>
      <c:valAx>
        <c:axId val="164782080"/>
        <c:scaling>
          <c:orientation val="minMax"/>
          <c:max val="322"/>
          <c:min val="3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9971022571052409E-2"/>
              <c:y val="0.290160642570281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7795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61401586043716"/>
          <c:y val="0.10133359722290949"/>
          <c:w val="0.80652889480891976"/>
          <c:h val="0.632001645837619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P.67!$G$11:$G$46</c:f>
              <c:numCache>
                <c:formatCode>0.000</c:formatCode>
                <c:ptCount val="36"/>
                <c:pt idx="0">
                  <c:v>2.8122662677636502E-2</c:v>
                </c:pt>
                <c:pt idx="1">
                  <c:v>2.8284740628549791E-2</c:v>
                </c:pt>
                <c:pt idx="2">
                  <c:v>2.7912087912087911E-2</c:v>
                </c:pt>
                <c:pt idx="3">
                  <c:v>2.8180782377516141E-2</c:v>
                </c:pt>
                <c:pt idx="4">
                  <c:v>0.19178571428571428</c:v>
                </c:pt>
                <c:pt idx="5">
                  <c:v>2.8213507625272333E-2</c:v>
                </c:pt>
                <c:pt idx="6">
                  <c:v>0.39269553975436333</c:v>
                </c:pt>
                <c:pt idx="7">
                  <c:v>9.5454545454545445E-2</c:v>
                </c:pt>
                <c:pt idx="8">
                  <c:v>0.22088249174138744</c:v>
                </c:pt>
                <c:pt idx="9">
                  <c:v>0.38982342007434945</c:v>
                </c:pt>
                <c:pt idx="10">
                  <c:v>0.39041523571651576</c:v>
                </c:pt>
                <c:pt idx="11">
                  <c:v>0.19350649350649349</c:v>
                </c:pt>
                <c:pt idx="12">
                  <c:v>0.75286797428712704</c:v>
                </c:pt>
                <c:pt idx="13">
                  <c:v>0.79520989903590689</c:v>
                </c:pt>
                <c:pt idx="14">
                  <c:v>0.39468475658419794</c:v>
                </c:pt>
                <c:pt idx="15">
                  <c:v>0.68033901965018351</c:v>
                </c:pt>
                <c:pt idx="16">
                  <c:v>0.35797889878008576</c:v>
                </c:pt>
                <c:pt idx="17">
                  <c:v>0.39350590372388738</c:v>
                </c:pt>
                <c:pt idx="18">
                  <c:v>0.62798685105418273</c:v>
                </c:pt>
                <c:pt idx="19">
                  <c:v>0.45470085470085475</c:v>
                </c:pt>
                <c:pt idx="20">
                  <c:v>0.51426983774172041</c:v>
                </c:pt>
                <c:pt idx="21">
                  <c:v>1.1032769375373837</c:v>
                </c:pt>
                <c:pt idx="22">
                  <c:v>1.1311644395964005</c:v>
                </c:pt>
                <c:pt idx="23">
                  <c:v>0.52024395463299811</c:v>
                </c:pt>
                <c:pt idx="24">
                  <c:v>0.10099626400996266</c:v>
                </c:pt>
                <c:pt idx="25">
                  <c:v>9.7735136835482864E-2</c:v>
                </c:pt>
                <c:pt idx="26">
                  <c:v>9.9342723004694836E-2</c:v>
                </c:pt>
                <c:pt idx="27">
                  <c:v>7.0665445665445664E-2</c:v>
                </c:pt>
                <c:pt idx="28">
                  <c:v>9.1322716932076706E-2</c:v>
                </c:pt>
                <c:pt idx="29">
                  <c:v>0.31355974842767298</c:v>
                </c:pt>
                <c:pt idx="30">
                  <c:v>4.5685087055261163E-2</c:v>
                </c:pt>
                <c:pt idx="31">
                  <c:v>4.75622968580715E-2</c:v>
                </c:pt>
                <c:pt idx="32">
                  <c:v>0.11054687499999999</c:v>
                </c:pt>
                <c:pt idx="33">
                  <c:v>0.46829694323144111</c:v>
                </c:pt>
                <c:pt idx="34">
                  <c:v>0.4693324937027708</c:v>
                </c:pt>
                <c:pt idx="35">
                  <c:v>0.47665700082850043</c:v>
                </c:pt>
              </c:numCache>
            </c:numRef>
          </c:xVal>
          <c:yVal>
            <c:numRef>
              <c:f>P.67!$C$11:$C$46</c:f>
              <c:numCache>
                <c:formatCode>0.000</c:formatCode>
                <c:ptCount val="36"/>
                <c:pt idx="0">
                  <c:v>314.86599999999999</c:v>
                </c:pt>
                <c:pt idx="1">
                  <c:v>314.846</c:v>
                </c:pt>
                <c:pt idx="2">
                  <c:v>314.89600000000002</c:v>
                </c:pt>
                <c:pt idx="3">
                  <c:v>314.846</c:v>
                </c:pt>
                <c:pt idx="4">
                  <c:v>315.26599999999996</c:v>
                </c:pt>
                <c:pt idx="5">
                  <c:v>314.90600000000001</c:v>
                </c:pt>
                <c:pt idx="6">
                  <c:v>315.99599999999998</c:v>
                </c:pt>
                <c:pt idx="7">
                  <c:v>315.096</c:v>
                </c:pt>
                <c:pt idx="8">
                  <c:v>315.536</c:v>
                </c:pt>
                <c:pt idx="9">
                  <c:v>315.82599999999996</c:v>
                </c:pt>
                <c:pt idx="10">
                  <c:v>315.79599999999999</c:v>
                </c:pt>
                <c:pt idx="11">
                  <c:v>315.416</c:v>
                </c:pt>
                <c:pt idx="12">
                  <c:v>316.65600000000001</c:v>
                </c:pt>
                <c:pt idx="13">
                  <c:v>316.77600000000001</c:v>
                </c:pt>
                <c:pt idx="14">
                  <c:v>315.76599999999996</c:v>
                </c:pt>
                <c:pt idx="15">
                  <c:v>316.30599999999998</c:v>
                </c:pt>
                <c:pt idx="16">
                  <c:v>315.726</c:v>
                </c:pt>
                <c:pt idx="17">
                  <c:v>315.846</c:v>
                </c:pt>
                <c:pt idx="18">
                  <c:v>316.226</c:v>
                </c:pt>
                <c:pt idx="19">
                  <c:v>315.44599999999997</c:v>
                </c:pt>
                <c:pt idx="20">
                  <c:v>315.52600000000001</c:v>
                </c:pt>
                <c:pt idx="21">
                  <c:v>318.05599999999998</c:v>
                </c:pt>
                <c:pt idx="22">
                  <c:v>317.54599999999999</c:v>
                </c:pt>
                <c:pt idx="23">
                  <c:v>315.60599999999999</c:v>
                </c:pt>
                <c:pt idx="24">
                  <c:v>315.036</c:v>
                </c:pt>
                <c:pt idx="25">
                  <c:v>315.01599999999996</c:v>
                </c:pt>
                <c:pt idx="26">
                  <c:v>315.02600000000001</c:v>
                </c:pt>
                <c:pt idx="27">
                  <c:v>315.07599999999996</c:v>
                </c:pt>
                <c:pt idx="28">
                  <c:v>314.96600000000001</c:v>
                </c:pt>
                <c:pt idx="29">
                  <c:v>315.35599999999999</c:v>
                </c:pt>
                <c:pt idx="30">
                  <c:v>314.786</c:v>
                </c:pt>
                <c:pt idx="31">
                  <c:v>314.85599999999999</c:v>
                </c:pt>
                <c:pt idx="32">
                  <c:v>315.10599999999999</c:v>
                </c:pt>
                <c:pt idx="33">
                  <c:v>315.36599999999999</c:v>
                </c:pt>
                <c:pt idx="34">
                  <c:v>315.44599999999997</c:v>
                </c:pt>
                <c:pt idx="35">
                  <c:v>315.46600000000001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97440"/>
        <c:axId val="164808192"/>
      </c:scatterChart>
      <c:valAx>
        <c:axId val="164797440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0483999992506292"/>
              <c:y val="0.8773355730533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808192"/>
        <c:crossesAt val="300"/>
        <c:crossBetween val="midCat"/>
        <c:majorUnit val="0.2"/>
        <c:minorUnit val="0.1"/>
      </c:valAx>
      <c:valAx>
        <c:axId val="164808192"/>
        <c:scaling>
          <c:orientation val="minMax"/>
          <c:max val="321"/>
          <c:min val="3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6790762503723437E-2"/>
              <c:y val="0.296000559930008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79744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90028786602567"/>
          <c:y val="0.128289679741596"/>
          <c:w val="0.83043445338227317"/>
          <c:h val="0.5493429876114495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P.71A!$H$11:$H$44</c:f>
              <c:numCache>
                <c:formatCode>0.000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56.030999999999999</c:v>
                </c:pt>
                <c:pt idx="5">
                  <c:v>4.1859999999999999</c:v>
                </c:pt>
                <c:pt idx="6">
                  <c:v>28.960999999999999</c:v>
                </c:pt>
                <c:pt idx="7">
                  <c:v>95.587999999999994</c:v>
                </c:pt>
                <c:pt idx="8">
                  <c:v>4.6150000000000002</c:v>
                </c:pt>
                <c:pt idx="9">
                  <c:v>4.57</c:v>
                </c:pt>
                <c:pt idx="10">
                  <c:v>33.801000000000002</c:v>
                </c:pt>
                <c:pt idx="11">
                  <c:v>6.0469999999999997</c:v>
                </c:pt>
                <c:pt idx="12">
                  <c:v>3.8610000000000002</c:v>
                </c:pt>
                <c:pt idx="13">
                  <c:v>5.0640000000000001</c:v>
                </c:pt>
                <c:pt idx="14">
                  <c:v>6.1070000000000002</c:v>
                </c:pt>
                <c:pt idx="15">
                  <c:v>104.248</c:v>
                </c:pt>
                <c:pt idx="16">
                  <c:v>27.1</c:v>
                </c:pt>
                <c:pt idx="17">
                  <c:v>24.655000000000001</c:v>
                </c:pt>
                <c:pt idx="18">
                  <c:v>4.05</c:v>
                </c:pt>
                <c:pt idx="19">
                  <c:v>24.536999999999999</c:v>
                </c:pt>
                <c:pt idx="20" formatCode="General">
                  <c:v>5.8730000000000002</c:v>
                </c:pt>
                <c:pt idx="21" formatCode="General">
                  <c:v>24.486999999999998</c:v>
                </c:pt>
                <c:pt idx="22" formatCode="General">
                  <c:v>4.1859999999999999</c:v>
                </c:pt>
                <c:pt idx="23">
                  <c:v>3.048</c:v>
                </c:pt>
                <c:pt idx="24">
                  <c:v>3.04</c:v>
                </c:pt>
                <c:pt idx="25">
                  <c:v>2.4209999999999998</c:v>
                </c:pt>
                <c:pt idx="26">
                  <c:v>2.2669999999999999</c:v>
                </c:pt>
                <c:pt idx="27">
                  <c:v>2.0110000000000001</c:v>
                </c:pt>
                <c:pt idx="28">
                  <c:v>1.99</c:v>
                </c:pt>
                <c:pt idx="29">
                  <c:v>1.96</c:v>
                </c:pt>
                <c:pt idx="30">
                  <c:v>1.7470000000000001</c:v>
                </c:pt>
                <c:pt idx="31">
                  <c:v>1.696</c:v>
                </c:pt>
                <c:pt idx="32">
                  <c:v>8.5999999999999993E-2</c:v>
                </c:pt>
                <c:pt idx="33">
                  <c:v>0.13900000000000001</c:v>
                </c:pt>
              </c:numCache>
            </c:numRef>
          </c:xVal>
          <c:yVal>
            <c:numRef>
              <c:f>P.71A!$C$11:$C$44</c:f>
              <c:numCache>
                <c:formatCode>0.000</c:formatCode>
                <c:ptCount val="34"/>
                <c:pt idx="0">
                  <c:v>284.08500000000004</c:v>
                </c:pt>
                <c:pt idx="1">
                  <c:v>284.08500000000004</c:v>
                </c:pt>
                <c:pt idx="2">
                  <c:v>283.78500000000003</c:v>
                </c:pt>
                <c:pt idx="3">
                  <c:v>283.78500000000003</c:v>
                </c:pt>
                <c:pt idx="4">
                  <c:v>286.625</c:v>
                </c:pt>
                <c:pt idx="5">
                  <c:v>284.48500000000001</c:v>
                </c:pt>
                <c:pt idx="6">
                  <c:v>285.35500000000002</c:v>
                </c:pt>
                <c:pt idx="7">
                  <c:v>287.30500000000001</c:v>
                </c:pt>
                <c:pt idx="8">
                  <c:v>284.58500000000004</c:v>
                </c:pt>
                <c:pt idx="9">
                  <c:v>284.58500000000004</c:v>
                </c:pt>
                <c:pt idx="10">
                  <c:v>285.78500000000003</c:v>
                </c:pt>
                <c:pt idx="11">
                  <c:v>284.83500000000004</c:v>
                </c:pt>
                <c:pt idx="12">
                  <c:v>284.435</c:v>
                </c:pt>
                <c:pt idx="13">
                  <c:v>284.685</c:v>
                </c:pt>
                <c:pt idx="14">
                  <c:v>284.83500000000004</c:v>
                </c:pt>
                <c:pt idx="15">
                  <c:v>287.45500000000004</c:v>
                </c:pt>
                <c:pt idx="16">
                  <c:v>285.28500000000003</c:v>
                </c:pt>
                <c:pt idx="17">
                  <c:v>285.08500000000004</c:v>
                </c:pt>
                <c:pt idx="18">
                  <c:v>284.48500000000001</c:v>
                </c:pt>
                <c:pt idx="19">
                  <c:v>285.07500000000005</c:v>
                </c:pt>
                <c:pt idx="20">
                  <c:v>284.82500000000005</c:v>
                </c:pt>
                <c:pt idx="21">
                  <c:v>285.08500000000004</c:v>
                </c:pt>
                <c:pt idx="22">
                  <c:v>284.48500000000001</c:v>
                </c:pt>
                <c:pt idx="23">
                  <c:v>284.28500000000003</c:v>
                </c:pt>
                <c:pt idx="24">
                  <c:v>284.28500000000003</c:v>
                </c:pt>
                <c:pt idx="25">
                  <c:v>284.26500000000004</c:v>
                </c:pt>
                <c:pt idx="26">
                  <c:v>284.25500000000005</c:v>
                </c:pt>
                <c:pt idx="27">
                  <c:v>284.23500000000001</c:v>
                </c:pt>
                <c:pt idx="28">
                  <c:v>284.23500000000001</c:v>
                </c:pt>
                <c:pt idx="29">
                  <c:v>284.22500000000002</c:v>
                </c:pt>
                <c:pt idx="30">
                  <c:v>284.185</c:v>
                </c:pt>
                <c:pt idx="31">
                  <c:v>284.185</c:v>
                </c:pt>
                <c:pt idx="32">
                  <c:v>283.78500000000003</c:v>
                </c:pt>
                <c:pt idx="33">
                  <c:v>284.185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20864"/>
        <c:axId val="164831616"/>
      </c:scatterChart>
      <c:valAx>
        <c:axId val="164820864"/>
        <c:scaling>
          <c:orientation val="minMax"/>
          <c:max val="5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047681539807537"/>
              <c:y val="0.862388131361628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831616"/>
        <c:crossesAt val="284"/>
        <c:crossBetween val="midCat"/>
        <c:majorUnit val="50"/>
        <c:minorUnit val="25"/>
      </c:valAx>
      <c:valAx>
        <c:axId val="164831616"/>
        <c:scaling>
          <c:orientation val="minMax"/>
          <c:max val="291"/>
          <c:min val="28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1.5643122664472618E-3"/>
              <c:y val="0.248964823013962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82086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03804580201478"/>
          <c:y val="8.9820490591803706E-2"/>
          <c:w val="0.83386979472609501"/>
          <c:h val="0.652695564967095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P.71A!$F$11:$F$44</c:f>
              <c:numCache>
                <c:formatCode>0.00</c:formatCode>
                <c:ptCount val="34"/>
                <c:pt idx="0">
                  <c:v>15.64</c:v>
                </c:pt>
                <c:pt idx="1">
                  <c:v>15.5</c:v>
                </c:pt>
                <c:pt idx="2">
                  <c:v>10.7</c:v>
                </c:pt>
                <c:pt idx="3">
                  <c:v>10.53</c:v>
                </c:pt>
                <c:pt idx="4">
                  <c:v>105.68</c:v>
                </c:pt>
                <c:pt idx="5">
                  <c:v>31.91</c:v>
                </c:pt>
                <c:pt idx="6">
                  <c:v>55.11</c:v>
                </c:pt>
                <c:pt idx="7">
                  <c:v>121.82</c:v>
                </c:pt>
                <c:pt idx="8">
                  <c:v>34.090000000000003</c:v>
                </c:pt>
                <c:pt idx="9">
                  <c:v>33.72</c:v>
                </c:pt>
                <c:pt idx="10">
                  <c:v>75.400000000000006</c:v>
                </c:pt>
                <c:pt idx="11">
                  <c:v>37.11</c:v>
                </c:pt>
                <c:pt idx="12">
                  <c:v>31.19</c:v>
                </c:pt>
                <c:pt idx="13">
                  <c:v>35.42</c:v>
                </c:pt>
                <c:pt idx="14">
                  <c:v>37.36</c:v>
                </c:pt>
                <c:pt idx="15">
                  <c:v>143.97999999999999</c:v>
                </c:pt>
                <c:pt idx="16">
                  <c:v>53.1</c:v>
                </c:pt>
                <c:pt idx="17">
                  <c:v>49.62</c:v>
                </c:pt>
                <c:pt idx="18" formatCode="General">
                  <c:v>31.72</c:v>
                </c:pt>
                <c:pt idx="19" formatCode="General">
                  <c:v>49.36</c:v>
                </c:pt>
                <c:pt idx="20" formatCode="General">
                  <c:v>36.79</c:v>
                </c:pt>
                <c:pt idx="21" formatCode="General">
                  <c:v>49.29</c:v>
                </c:pt>
                <c:pt idx="22" formatCode="General">
                  <c:v>31.91</c:v>
                </c:pt>
                <c:pt idx="23" formatCode="General">
                  <c:v>27.14</c:v>
                </c:pt>
                <c:pt idx="24">
                  <c:v>27</c:v>
                </c:pt>
                <c:pt idx="25">
                  <c:v>22.48</c:v>
                </c:pt>
                <c:pt idx="26">
                  <c:v>22.24</c:v>
                </c:pt>
                <c:pt idx="27">
                  <c:v>18.78</c:v>
                </c:pt>
                <c:pt idx="28">
                  <c:v>18.649999999999999</c:v>
                </c:pt>
                <c:pt idx="29" formatCode="General">
                  <c:v>18.36</c:v>
                </c:pt>
                <c:pt idx="30" formatCode="General">
                  <c:v>17.43</c:v>
                </c:pt>
                <c:pt idx="31">
                  <c:v>17.43</c:v>
                </c:pt>
                <c:pt idx="32">
                  <c:v>10.7</c:v>
                </c:pt>
                <c:pt idx="33">
                  <c:v>17.43</c:v>
                </c:pt>
              </c:numCache>
            </c:numRef>
          </c:xVal>
          <c:yVal>
            <c:numRef>
              <c:f>P.71A!$C$11:$C$44</c:f>
              <c:numCache>
                <c:formatCode>0.000</c:formatCode>
                <c:ptCount val="34"/>
                <c:pt idx="0">
                  <c:v>284.08500000000004</c:v>
                </c:pt>
                <c:pt idx="1">
                  <c:v>284.08500000000004</c:v>
                </c:pt>
                <c:pt idx="2">
                  <c:v>283.78500000000003</c:v>
                </c:pt>
                <c:pt idx="3">
                  <c:v>283.78500000000003</c:v>
                </c:pt>
                <c:pt idx="4">
                  <c:v>286.625</c:v>
                </c:pt>
                <c:pt idx="5">
                  <c:v>284.48500000000001</c:v>
                </c:pt>
                <c:pt idx="6">
                  <c:v>285.35500000000002</c:v>
                </c:pt>
                <c:pt idx="7">
                  <c:v>287.30500000000001</c:v>
                </c:pt>
                <c:pt idx="8">
                  <c:v>284.58500000000004</c:v>
                </c:pt>
                <c:pt idx="9">
                  <c:v>284.58500000000004</c:v>
                </c:pt>
                <c:pt idx="10">
                  <c:v>285.78500000000003</c:v>
                </c:pt>
                <c:pt idx="11">
                  <c:v>284.83500000000004</c:v>
                </c:pt>
                <c:pt idx="12">
                  <c:v>284.435</c:v>
                </c:pt>
                <c:pt idx="13">
                  <c:v>284.685</c:v>
                </c:pt>
                <c:pt idx="14">
                  <c:v>284.83500000000004</c:v>
                </c:pt>
                <c:pt idx="15">
                  <c:v>287.45500000000004</c:v>
                </c:pt>
                <c:pt idx="16">
                  <c:v>285.28500000000003</c:v>
                </c:pt>
                <c:pt idx="17">
                  <c:v>285.08500000000004</c:v>
                </c:pt>
                <c:pt idx="18">
                  <c:v>284.48500000000001</c:v>
                </c:pt>
                <c:pt idx="19">
                  <c:v>285.07500000000005</c:v>
                </c:pt>
                <c:pt idx="20">
                  <c:v>284.82500000000005</c:v>
                </c:pt>
                <c:pt idx="21">
                  <c:v>285.08500000000004</c:v>
                </c:pt>
                <c:pt idx="22">
                  <c:v>284.48500000000001</c:v>
                </c:pt>
                <c:pt idx="23">
                  <c:v>284.28500000000003</c:v>
                </c:pt>
                <c:pt idx="24">
                  <c:v>284.28500000000003</c:v>
                </c:pt>
                <c:pt idx="25">
                  <c:v>284.26500000000004</c:v>
                </c:pt>
                <c:pt idx="26">
                  <c:v>284.25500000000005</c:v>
                </c:pt>
                <c:pt idx="27">
                  <c:v>284.23500000000001</c:v>
                </c:pt>
                <c:pt idx="28">
                  <c:v>284.23500000000001</c:v>
                </c:pt>
                <c:pt idx="29">
                  <c:v>284.22500000000002</c:v>
                </c:pt>
                <c:pt idx="30">
                  <c:v>284.185</c:v>
                </c:pt>
                <c:pt idx="31">
                  <c:v>284.185</c:v>
                </c:pt>
                <c:pt idx="32">
                  <c:v>283.78500000000003</c:v>
                </c:pt>
                <c:pt idx="33">
                  <c:v>284.185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38784"/>
        <c:axId val="164845440"/>
      </c:scatterChart>
      <c:valAx>
        <c:axId val="164838784"/>
        <c:scaling>
          <c:orientation val="minMax"/>
          <c:max val="4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5697329376854612"/>
              <c:y val="0.871258823990285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845440"/>
        <c:crossesAt val="284"/>
        <c:crossBetween val="midCat"/>
        <c:majorUnit val="50"/>
        <c:minorUnit val="25"/>
      </c:valAx>
      <c:valAx>
        <c:axId val="164845440"/>
        <c:scaling>
          <c:orientation val="minMax"/>
          <c:max val="291"/>
          <c:min val="28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063120626890601E-3"/>
              <c:y val="0.2716785786392085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838784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84785819793577"/>
          <c:y val="0.10389623566385429"/>
          <c:w val="0.8153618906942397"/>
          <c:h val="0.6649359082486787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P.71A!$G$11:$G$44</c:f>
              <c:numCache>
                <c:formatCode>0.000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0.53019492808478419</c:v>
                </c:pt>
                <c:pt idx="5">
                  <c:v>0.13118144782199936</c:v>
                </c:pt>
                <c:pt idx="6">
                  <c:v>0.52551261114135361</c:v>
                </c:pt>
                <c:pt idx="7">
                  <c:v>0.78466590050894758</c:v>
                </c:pt>
                <c:pt idx="8">
                  <c:v>0.13537694338515693</c:v>
                </c:pt>
                <c:pt idx="9">
                  <c:v>0.13552787663107949</c:v>
                </c:pt>
                <c:pt idx="10">
                  <c:v>0.44828912466843501</c:v>
                </c:pt>
                <c:pt idx="11">
                  <c:v>0.16294799245486391</c:v>
                </c:pt>
                <c:pt idx="12">
                  <c:v>0.12378967617826227</c:v>
                </c:pt>
                <c:pt idx="13">
                  <c:v>0.14297007340485601</c:v>
                </c:pt>
                <c:pt idx="14">
                  <c:v>0.16346359743040687</c:v>
                </c:pt>
                <c:pt idx="15">
                  <c:v>0.72404500625086821</c:v>
                </c:pt>
                <c:pt idx="16">
                  <c:v>0.5103578154425612</c:v>
                </c:pt>
                <c:pt idx="17">
                  <c:v>0.49687625957275294</c:v>
                </c:pt>
                <c:pt idx="18">
                  <c:v>0.12767969735182849</c:v>
                </c:pt>
                <c:pt idx="19">
                  <c:v>0.49710291734197731</c:v>
                </c:pt>
                <c:pt idx="20">
                  <c:v>0.15963577058983419</c:v>
                </c:pt>
                <c:pt idx="21">
                  <c:v>0.4967944816392777</c:v>
                </c:pt>
                <c:pt idx="22">
                  <c:v>0.13118144782199936</c:v>
                </c:pt>
                <c:pt idx="23">
                  <c:v>0.11230655858511422</c:v>
                </c:pt>
                <c:pt idx="24">
                  <c:v>0.11259259259259259</c:v>
                </c:pt>
                <c:pt idx="25">
                  <c:v>0.10769572953736654</c:v>
                </c:pt>
                <c:pt idx="26">
                  <c:v>0.10193345323741007</c:v>
                </c:pt>
                <c:pt idx="27">
                  <c:v>0.10708200212992545</c:v>
                </c:pt>
                <c:pt idx="28">
                  <c:v>0.10670241286863272</c:v>
                </c:pt>
                <c:pt idx="29">
                  <c:v>0.10675381263616558</c:v>
                </c:pt>
                <c:pt idx="30">
                  <c:v>0.10022948938611589</c:v>
                </c:pt>
                <c:pt idx="31">
                  <c:v>9.7303499713138272E-2</c:v>
                </c:pt>
                <c:pt idx="32">
                  <c:v>8.0373831775700927E-3</c:v>
                </c:pt>
                <c:pt idx="33">
                  <c:v>7.974756167527252E-3</c:v>
                </c:pt>
              </c:numCache>
            </c:numRef>
          </c:xVal>
          <c:yVal>
            <c:numRef>
              <c:f>P.71A!$C$11:$C$44</c:f>
              <c:numCache>
                <c:formatCode>0.000</c:formatCode>
                <c:ptCount val="34"/>
                <c:pt idx="0">
                  <c:v>284.08500000000004</c:v>
                </c:pt>
                <c:pt idx="1">
                  <c:v>284.08500000000004</c:v>
                </c:pt>
                <c:pt idx="2">
                  <c:v>283.78500000000003</c:v>
                </c:pt>
                <c:pt idx="3">
                  <c:v>283.78500000000003</c:v>
                </c:pt>
                <c:pt idx="4">
                  <c:v>286.625</c:v>
                </c:pt>
                <c:pt idx="5">
                  <c:v>284.48500000000001</c:v>
                </c:pt>
                <c:pt idx="6">
                  <c:v>285.35500000000002</c:v>
                </c:pt>
                <c:pt idx="7">
                  <c:v>287.30500000000001</c:v>
                </c:pt>
                <c:pt idx="8">
                  <c:v>284.58500000000004</c:v>
                </c:pt>
                <c:pt idx="9">
                  <c:v>284.58500000000004</c:v>
                </c:pt>
                <c:pt idx="10">
                  <c:v>285.78500000000003</c:v>
                </c:pt>
                <c:pt idx="11">
                  <c:v>284.83500000000004</c:v>
                </c:pt>
                <c:pt idx="12">
                  <c:v>284.435</c:v>
                </c:pt>
                <c:pt idx="13">
                  <c:v>284.685</c:v>
                </c:pt>
                <c:pt idx="14">
                  <c:v>284.83500000000004</c:v>
                </c:pt>
                <c:pt idx="15">
                  <c:v>287.45500000000004</c:v>
                </c:pt>
                <c:pt idx="16">
                  <c:v>285.28500000000003</c:v>
                </c:pt>
                <c:pt idx="17">
                  <c:v>285.08500000000004</c:v>
                </c:pt>
                <c:pt idx="18">
                  <c:v>284.48500000000001</c:v>
                </c:pt>
                <c:pt idx="19">
                  <c:v>285.07500000000005</c:v>
                </c:pt>
                <c:pt idx="20">
                  <c:v>284.82500000000005</c:v>
                </c:pt>
                <c:pt idx="21">
                  <c:v>285.08500000000004</c:v>
                </c:pt>
                <c:pt idx="22">
                  <c:v>284.48500000000001</c:v>
                </c:pt>
                <c:pt idx="23">
                  <c:v>284.28500000000003</c:v>
                </c:pt>
                <c:pt idx="24">
                  <c:v>284.28500000000003</c:v>
                </c:pt>
                <c:pt idx="25">
                  <c:v>284.26500000000004</c:v>
                </c:pt>
                <c:pt idx="26">
                  <c:v>284.25500000000005</c:v>
                </c:pt>
                <c:pt idx="27">
                  <c:v>284.23500000000001</c:v>
                </c:pt>
                <c:pt idx="28">
                  <c:v>284.23500000000001</c:v>
                </c:pt>
                <c:pt idx="29">
                  <c:v>284.22500000000002</c:v>
                </c:pt>
                <c:pt idx="30">
                  <c:v>284.185</c:v>
                </c:pt>
                <c:pt idx="31">
                  <c:v>284.185</c:v>
                </c:pt>
                <c:pt idx="32">
                  <c:v>283.78500000000003</c:v>
                </c:pt>
                <c:pt idx="33">
                  <c:v>284.185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65152"/>
        <c:axId val="164867456"/>
      </c:scatterChart>
      <c:valAx>
        <c:axId val="164865152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495967421557608"/>
              <c:y val="0.8983727396575250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867456"/>
        <c:crossesAt val="284"/>
        <c:crossBetween val="midCat"/>
        <c:majorUnit val="0.30000000000000032"/>
        <c:minorUnit val="0.1"/>
      </c:valAx>
      <c:valAx>
        <c:axId val="164867456"/>
        <c:scaling>
          <c:orientation val="minMax"/>
          <c:max val="291"/>
          <c:min val="28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9.8397575895437291E-3"/>
              <c:y val="0.30929232062429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865152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6779661016955"/>
          <c:y val="7.2674418604651167E-2"/>
          <c:w val="0.80169491525423753"/>
          <c:h val="0.688953488372093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P.73!$H$11:$H$42</c:f>
              <c:numCache>
                <c:formatCode>0.000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18.129000000000001</c:v>
                </c:pt>
                <c:pt idx="4">
                  <c:v>13.977</c:v>
                </c:pt>
                <c:pt idx="5">
                  <c:v>76.052999999999997</c:v>
                </c:pt>
                <c:pt idx="6">
                  <c:v>20.010000000000002</c:v>
                </c:pt>
                <c:pt idx="7">
                  <c:v>73.228999999999999</c:v>
                </c:pt>
                <c:pt idx="8">
                  <c:v>113.02800000000001</c:v>
                </c:pt>
                <c:pt idx="9">
                  <c:v>111.191</c:v>
                </c:pt>
                <c:pt idx="10">
                  <c:v>21.285</c:v>
                </c:pt>
                <c:pt idx="11">
                  <c:v>213.482</c:v>
                </c:pt>
                <c:pt idx="12">
                  <c:v>513.22400000000005</c:v>
                </c:pt>
                <c:pt idx="13">
                  <c:v>724.93700000000001</c:v>
                </c:pt>
                <c:pt idx="14">
                  <c:v>300.72500000000002</c:v>
                </c:pt>
                <c:pt idx="15">
                  <c:v>215.46799999999999</c:v>
                </c:pt>
                <c:pt idx="16">
                  <c:v>78.412000000000006</c:v>
                </c:pt>
                <c:pt idx="17">
                  <c:v>204.86500000000001</c:v>
                </c:pt>
                <c:pt idx="18">
                  <c:v>75.900000000000006</c:v>
                </c:pt>
                <c:pt idx="19">
                  <c:v>90.096000000000004</c:v>
                </c:pt>
                <c:pt idx="20">
                  <c:v>69.358000000000004</c:v>
                </c:pt>
                <c:pt idx="21">
                  <c:v>19.649999999999999</c:v>
                </c:pt>
                <c:pt idx="22">
                  <c:v>23.297999999999998</c:v>
                </c:pt>
                <c:pt idx="23">
                  <c:v>13.321999999999999</c:v>
                </c:pt>
                <c:pt idx="24">
                  <c:v>16.09</c:v>
                </c:pt>
                <c:pt idx="25">
                  <c:v>11.917999999999999</c:v>
                </c:pt>
                <c:pt idx="26">
                  <c:v>3.976</c:v>
                </c:pt>
                <c:pt idx="27">
                  <c:v>3.7770000000000001</c:v>
                </c:pt>
                <c:pt idx="28">
                  <c:v>2.052</c:v>
                </c:pt>
                <c:pt idx="29">
                  <c:v>2.2759999999999998</c:v>
                </c:pt>
                <c:pt idx="30">
                  <c:v>5.556</c:v>
                </c:pt>
                <c:pt idx="31">
                  <c:v>5.2590000000000003</c:v>
                </c:pt>
              </c:numCache>
            </c:numRef>
          </c:xVal>
          <c:yVal>
            <c:numRef>
              <c:f>P.73!$C$11:$C$42</c:f>
              <c:numCache>
                <c:formatCode>0.000</c:formatCode>
                <c:ptCount val="32"/>
                <c:pt idx="0">
                  <c:v>259.75</c:v>
                </c:pt>
                <c:pt idx="1">
                  <c:v>262.25</c:v>
                </c:pt>
                <c:pt idx="2">
                  <c:v>262.25</c:v>
                </c:pt>
                <c:pt idx="3">
                  <c:v>260.67</c:v>
                </c:pt>
                <c:pt idx="4">
                  <c:v>260.39999999999998</c:v>
                </c:pt>
                <c:pt idx="5">
                  <c:v>261.19</c:v>
                </c:pt>
                <c:pt idx="6">
                  <c:v>260.77</c:v>
                </c:pt>
                <c:pt idx="7">
                  <c:v>261.14999999999998</c:v>
                </c:pt>
                <c:pt idx="8">
                  <c:v>261.39999999999998</c:v>
                </c:pt>
                <c:pt idx="9">
                  <c:v>261.39</c:v>
                </c:pt>
                <c:pt idx="10">
                  <c:v>260.95</c:v>
                </c:pt>
                <c:pt idx="11">
                  <c:v>262.10500000000002</c:v>
                </c:pt>
                <c:pt idx="12">
                  <c:v>263.69</c:v>
                </c:pt>
                <c:pt idx="13">
                  <c:v>264.04000000000002</c:v>
                </c:pt>
                <c:pt idx="14">
                  <c:v>262.45</c:v>
                </c:pt>
                <c:pt idx="15">
                  <c:v>262.13</c:v>
                </c:pt>
                <c:pt idx="16">
                  <c:v>261.14</c:v>
                </c:pt>
                <c:pt idx="17">
                  <c:v>261.95</c:v>
                </c:pt>
                <c:pt idx="18">
                  <c:v>261.11</c:v>
                </c:pt>
                <c:pt idx="19">
                  <c:v>261.27</c:v>
                </c:pt>
                <c:pt idx="20">
                  <c:v>261.05</c:v>
                </c:pt>
                <c:pt idx="21">
                  <c:v>261.67</c:v>
                </c:pt>
                <c:pt idx="22">
                  <c:v>261.82</c:v>
                </c:pt>
                <c:pt idx="23">
                  <c:v>263.7</c:v>
                </c:pt>
                <c:pt idx="24">
                  <c:v>263.89999999999998</c:v>
                </c:pt>
                <c:pt idx="25">
                  <c:v>263.64999999999998</c:v>
                </c:pt>
                <c:pt idx="26">
                  <c:v>264.07</c:v>
                </c:pt>
                <c:pt idx="27">
                  <c:v>263.85000000000002</c:v>
                </c:pt>
                <c:pt idx="28">
                  <c:v>262.87</c:v>
                </c:pt>
                <c:pt idx="29">
                  <c:v>262.43</c:v>
                </c:pt>
                <c:pt idx="30">
                  <c:v>262.05</c:v>
                </c:pt>
                <c:pt idx="31">
                  <c:v>261.93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99168"/>
        <c:axId val="165002240"/>
      </c:scatterChart>
      <c:valAx>
        <c:axId val="164999168"/>
        <c:scaling>
          <c:orientation val="minMax"/>
          <c:max val="20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576273143522033"/>
              <c:y val="0.886934525076257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002240"/>
        <c:crossesAt val="260"/>
        <c:crossBetween val="midCat"/>
        <c:majorUnit val="200"/>
        <c:minorUnit val="100"/>
      </c:valAx>
      <c:valAx>
        <c:axId val="165002240"/>
        <c:scaling>
          <c:orientation val="minMax"/>
          <c:max val="269"/>
          <c:min val="2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260127027828129E-2"/>
              <c:y val="0.277086782890531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499916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4808672242284"/>
          <c:y val="4.8582995951417039E-2"/>
          <c:w val="0.80714185495534474"/>
          <c:h val="0.763157894736842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P.73!$F$11:$F$42</c:f>
              <c:numCache>
                <c:formatCode>0.00</c:formatCode>
                <c:ptCount val="32"/>
                <c:pt idx="0" formatCode="0.000">
                  <c:v>13.32</c:v>
                </c:pt>
                <c:pt idx="1">
                  <c:v>10.7</c:v>
                </c:pt>
                <c:pt idx="2">
                  <c:v>10.53</c:v>
                </c:pt>
                <c:pt idx="3">
                  <c:v>62.42</c:v>
                </c:pt>
                <c:pt idx="4">
                  <c:v>50.85</c:v>
                </c:pt>
                <c:pt idx="5">
                  <c:v>103.94</c:v>
                </c:pt>
                <c:pt idx="6">
                  <c:v>67.62</c:v>
                </c:pt>
                <c:pt idx="7">
                  <c:v>100.12</c:v>
                </c:pt>
                <c:pt idx="8">
                  <c:v>133.06</c:v>
                </c:pt>
                <c:pt idx="9">
                  <c:v>132.22</c:v>
                </c:pt>
                <c:pt idx="10">
                  <c:v>69.680000000000007</c:v>
                </c:pt>
                <c:pt idx="11">
                  <c:v>201.9</c:v>
                </c:pt>
                <c:pt idx="12">
                  <c:v>459</c:v>
                </c:pt>
                <c:pt idx="13">
                  <c:v>505.23</c:v>
                </c:pt>
                <c:pt idx="14">
                  <c:v>242.25</c:v>
                </c:pt>
                <c:pt idx="15">
                  <c:v>204.39</c:v>
                </c:pt>
                <c:pt idx="16">
                  <c:v>132.94999999999999</c:v>
                </c:pt>
                <c:pt idx="17">
                  <c:v>190.85</c:v>
                </c:pt>
                <c:pt idx="18">
                  <c:v>130.38999999999999</c:v>
                </c:pt>
                <c:pt idx="19">
                  <c:v>113.52</c:v>
                </c:pt>
                <c:pt idx="20">
                  <c:v>123.14</c:v>
                </c:pt>
                <c:pt idx="21">
                  <c:v>182.75</c:v>
                </c:pt>
                <c:pt idx="22">
                  <c:v>197.3</c:v>
                </c:pt>
                <c:pt idx="23">
                  <c:v>398.25</c:v>
                </c:pt>
                <c:pt idx="24">
                  <c:v>418.53</c:v>
                </c:pt>
                <c:pt idx="25">
                  <c:v>393.1</c:v>
                </c:pt>
                <c:pt idx="26">
                  <c:v>442.71</c:v>
                </c:pt>
                <c:pt idx="27">
                  <c:v>420.41</c:v>
                </c:pt>
                <c:pt idx="28">
                  <c:v>241.14</c:v>
                </c:pt>
                <c:pt idx="29">
                  <c:v>261.31</c:v>
                </c:pt>
                <c:pt idx="30">
                  <c:v>211.74</c:v>
                </c:pt>
                <c:pt idx="31">
                  <c:v>204.06</c:v>
                </c:pt>
              </c:numCache>
            </c:numRef>
          </c:xVal>
          <c:yVal>
            <c:numRef>
              <c:f>P.73!$C$11:$C$42</c:f>
              <c:numCache>
                <c:formatCode>0.000</c:formatCode>
                <c:ptCount val="32"/>
                <c:pt idx="0">
                  <c:v>259.75</c:v>
                </c:pt>
                <c:pt idx="1">
                  <c:v>262.25</c:v>
                </c:pt>
                <c:pt idx="2">
                  <c:v>262.25</c:v>
                </c:pt>
                <c:pt idx="3">
                  <c:v>260.67</c:v>
                </c:pt>
                <c:pt idx="4">
                  <c:v>260.39999999999998</c:v>
                </c:pt>
                <c:pt idx="5">
                  <c:v>261.19</c:v>
                </c:pt>
                <c:pt idx="6">
                  <c:v>260.77</c:v>
                </c:pt>
                <c:pt idx="7">
                  <c:v>261.14999999999998</c:v>
                </c:pt>
                <c:pt idx="8">
                  <c:v>261.39999999999998</c:v>
                </c:pt>
                <c:pt idx="9">
                  <c:v>261.39</c:v>
                </c:pt>
                <c:pt idx="10">
                  <c:v>260.95</c:v>
                </c:pt>
                <c:pt idx="11">
                  <c:v>262.10500000000002</c:v>
                </c:pt>
                <c:pt idx="12">
                  <c:v>263.69</c:v>
                </c:pt>
                <c:pt idx="13">
                  <c:v>264.04000000000002</c:v>
                </c:pt>
                <c:pt idx="14">
                  <c:v>262.45</c:v>
                </c:pt>
                <c:pt idx="15">
                  <c:v>262.13</c:v>
                </c:pt>
                <c:pt idx="16">
                  <c:v>261.14</c:v>
                </c:pt>
                <c:pt idx="17">
                  <c:v>261.95</c:v>
                </c:pt>
                <c:pt idx="18">
                  <c:v>261.11</c:v>
                </c:pt>
                <c:pt idx="19">
                  <c:v>261.27</c:v>
                </c:pt>
                <c:pt idx="20">
                  <c:v>261.05</c:v>
                </c:pt>
                <c:pt idx="21">
                  <c:v>261.67</c:v>
                </c:pt>
                <c:pt idx="22">
                  <c:v>261.82</c:v>
                </c:pt>
                <c:pt idx="23">
                  <c:v>263.7</c:v>
                </c:pt>
                <c:pt idx="24">
                  <c:v>263.89999999999998</c:v>
                </c:pt>
                <c:pt idx="25">
                  <c:v>263.64999999999998</c:v>
                </c:pt>
                <c:pt idx="26">
                  <c:v>264.07</c:v>
                </c:pt>
                <c:pt idx="27">
                  <c:v>263.85000000000002</c:v>
                </c:pt>
                <c:pt idx="28">
                  <c:v>262.87</c:v>
                </c:pt>
                <c:pt idx="29">
                  <c:v>262.43</c:v>
                </c:pt>
                <c:pt idx="30">
                  <c:v>262.05</c:v>
                </c:pt>
                <c:pt idx="31">
                  <c:v>261.93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26048"/>
        <c:axId val="165029376"/>
      </c:scatterChart>
      <c:valAx>
        <c:axId val="165026048"/>
        <c:scaling>
          <c:orientation val="minMax"/>
          <c:max val="16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069465134425783"/>
              <c:y val="0.905858862783852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029376"/>
        <c:crossesAt val="260"/>
        <c:crossBetween val="midCat"/>
        <c:majorUnit val="200"/>
        <c:minorUnit val="100"/>
      </c:valAx>
      <c:valAx>
        <c:axId val="165029376"/>
        <c:scaling>
          <c:orientation val="minMax"/>
          <c:max val="269"/>
          <c:min val="2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7044785791120091E-2"/>
              <c:y val="0.3244292406189954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0260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16653135249697"/>
          <c:y val="7.0993985121768396E-2"/>
          <c:w val="0.80854255492808469"/>
          <c:h val="0.7261670478169445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P.73!$G$11:$G$42</c:f>
              <c:numCache>
                <c:formatCode>0.000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0.29043575776994557</c:v>
                </c:pt>
                <c:pt idx="4">
                  <c:v>0.27486725663716816</c:v>
                </c:pt>
                <c:pt idx="5">
                  <c:v>0.73170098133538575</c:v>
                </c:pt>
                <c:pt idx="6">
                  <c:v>0.29591836734693877</c:v>
                </c:pt>
                <c:pt idx="7">
                  <c:v>0.73141230523371947</c:v>
                </c:pt>
                <c:pt idx="8">
                  <c:v>0.84945137531940484</c:v>
                </c:pt>
                <c:pt idx="9">
                  <c:v>0.84095446982302224</c:v>
                </c:pt>
                <c:pt idx="10">
                  <c:v>0.30546785304247986</c:v>
                </c:pt>
                <c:pt idx="11">
                  <c:v>1.0573650321941555</c:v>
                </c:pt>
                <c:pt idx="12">
                  <c:v>1.1181350762527233</c:v>
                </c:pt>
                <c:pt idx="13">
                  <c:v>1.4348653088692278</c:v>
                </c:pt>
                <c:pt idx="14">
                  <c:v>1.2413828689370485</c:v>
                </c:pt>
                <c:pt idx="15">
                  <c:v>1.0542003033416507</c:v>
                </c:pt>
                <c:pt idx="16">
                  <c:v>0.58978563369687864</c:v>
                </c:pt>
                <c:pt idx="17">
                  <c:v>1.0734346345297354</c:v>
                </c:pt>
                <c:pt idx="18">
                  <c:v>0.58209985428330402</c:v>
                </c:pt>
                <c:pt idx="19">
                  <c:v>0.79365750528541235</c:v>
                </c:pt>
                <c:pt idx="20">
                  <c:v>0.56324508689296737</c:v>
                </c:pt>
                <c:pt idx="21">
                  <c:v>0.10752393980848153</c:v>
                </c:pt>
                <c:pt idx="22">
                  <c:v>0.11808413583375568</c:v>
                </c:pt>
                <c:pt idx="23">
                  <c:v>3.3451349654739483E-2</c:v>
                </c:pt>
                <c:pt idx="24">
                  <c:v>3.8444078082813658E-2</c:v>
                </c:pt>
                <c:pt idx="25">
                  <c:v>3.0317985245484607E-2</c:v>
                </c:pt>
                <c:pt idx="26">
                  <c:v>8.9810485419349016E-3</c:v>
                </c:pt>
                <c:pt idx="27">
                  <c:v>8.9840869627268623E-3</c:v>
                </c:pt>
                <c:pt idx="28">
                  <c:v>8.5095794973874105E-3</c:v>
                </c:pt>
                <c:pt idx="29">
                  <c:v>8.7099613485897964E-3</c:v>
                </c:pt>
                <c:pt idx="30">
                  <c:v>2.6239727968262964E-2</c:v>
                </c:pt>
                <c:pt idx="31">
                  <c:v>2.5771831814172304E-2</c:v>
                </c:pt>
              </c:numCache>
            </c:numRef>
          </c:xVal>
          <c:yVal>
            <c:numRef>
              <c:f>P.73!$C$11:$C$42</c:f>
              <c:numCache>
                <c:formatCode>0.000</c:formatCode>
                <c:ptCount val="32"/>
                <c:pt idx="0">
                  <c:v>259.75</c:v>
                </c:pt>
                <c:pt idx="1">
                  <c:v>262.25</c:v>
                </c:pt>
                <c:pt idx="2">
                  <c:v>262.25</c:v>
                </c:pt>
                <c:pt idx="3">
                  <c:v>260.67</c:v>
                </c:pt>
                <c:pt idx="4">
                  <c:v>260.39999999999998</c:v>
                </c:pt>
                <c:pt idx="5">
                  <c:v>261.19</c:v>
                </c:pt>
                <c:pt idx="6">
                  <c:v>260.77</c:v>
                </c:pt>
                <c:pt idx="7">
                  <c:v>261.14999999999998</c:v>
                </c:pt>
                <c:pt idx="8">
                  <c:v>261.39999999999998</c:v>
                </c:pt>
                <c:pt idx="9">
                  <c:v>261.39</c:v>
                </c:pt>
                <c:pt idx="10">
                  <c:v>260.95</c:v>
                </c:pt>
                <c:pt idx="11">
                  <c:v>262.10500000000002</c:v>
                </c:pt>
                <c:pt idx="12">
                  <c:v>263.69</c:v>
                </c:pt>
                <c:pt idx="13">
                  <c:v>264.04000000000002</c:v>
                </c:pt>
                <c:pt idx="14">
                  <c:v>262.45</c:v>
                </c:pt>
                <c:pt idx="15">
                  <c:v>262.13</c:v>
                </c:pt>
                <c:pt idx="16">
                  <c:v>261.14</c:v>
                </c:pt>
                <c:pt idx="17">
                  <c:v>261.95</c:v>
                </c:pt>
                <c:pt idx="18">
                  <c:v>261.11</c:v>
                </c:pt>
                <c:pt idx="19">
                  <c:v>261.27</c:v>
                </c:pt>
                <c:pt idx="20">
                  <c:v>261.05</c:v>
                </c:pt>
                <c:pt idx="21">
                  <c:v>261.67</c:v>
                </c:pt>
                <c:pt idx="22">
                  <c:v>261.82</c:v>
                </c:pt>
                <c:pt idx="23">
                  <c:v>263.7</c:v>
                </c:pt>
                <c:pt idx="24">
                  <c:v>263.89999999999998</c:v>
                </c:pt>
                <c:pt idx="25">
                  <c:v>263.64999999999998</c:v>
                </c:pt>
                <c:pt idx="26">
                  <c:v>264.07</c:v>
                </c:pt>
                <c:pt idx="27">
                  <c:v>263.85000000000002</c:v>
                </c:pt>
                <c:pt idx="28">
                  <c:v>262.87</c:v>
                </c:pt>
                <c:pt idx="29">
                  <c:v>262.43</c:v>
                </c:pt>
                <c:pt idx="30">
                  <c:v>262.05</c:v>
                </c:pt>
                <c:pt idx="31">
                  <c:v>261.93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73664"/>
        <c:axId val="165076992"/>
      </c:scatterChart>
      <c:valAx>
        <c:axId val="165073664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298996448973315"/>
              <c:y val="0.8907563633653297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076992"/>
        <c:crossesAt val="260"/>
        <c:crossBetween val="midCat"/>
        <c:majorUnit val="0.2"/>
        <c:minorUnit val="0.1"/>
      </c:valAx>
      <c:valAx>
        <c:axId val="165076992"/>
        <c:scaling>
          <c:orientation val="minMax"/>
          <c:max val="267"/>
          <c:min val="26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1571996533981244E-2"/>
              <c:y val="0.3319328221751438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073664"/>
        <c:crossesAt val="0"/>
        <c:crossBetween val="midCat"/>
        <c:majorUnit val="1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6779661016961"/>
          <c:y val="7.2674418604651167E-2"/>
          <c:w val="0.80169491525423764"/>
          <c:h val="0.6889534883720930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P.73A!$H$11:$H$40</c:f>
              <c:numCache>
                <c:formatCode>0.000</c:formatCode>
                <c:ptCount val="30"/>
                <c:pt idx="0">
                  <c:v>0</c:v>
                </c:pt>
                <c:pt idx="1">
                  <c:v>19.994</c:v>
                </c:pt>
                <c:pt idx="2">
                  <c:v>13.531000000000001</c:v>
                </c:pt>
                <c:pt idx="3">
                  <c:v>70.58</c:v>
                </c:pt>
                <c:pt idx="4">
                  <c:v>20.114000000000001</c:v>
                </c:pt>
                <c:pt idx="5">
                  <c:v>70.019000000000005</c:v>
                </c:pt>
                <c:pt idx="6">
                  <c:v>109.583</c:v>
                </c:pt>
                <c:pt idx="7">
                  <c:v>106.76900000000001</c:v>
                </c:pt>
                <c:pt idx="8">
                  <c:v>20.337</c:v>
                </c:pt>
                <c:pt idx="9">
                  <c:v>232.24600000000001</c:v>
                </c:pt>
                <c:pt idx="10">
                  <c:v>561.64800000000002</c:v>
                </c:pt>
                <c:pt idx="11">
                  <c:v>755.43299999999999</c:v>
                </c:pt>
                <c:pt idx="12">
                  <c:v>328.988</c:v>
                </c:pt>
                <c:pt idx="13">
                  <c:v>230.66399999999999</c:v>
                </c:pt>
                <c:pt idx="14">
                  <c:v>88.564999999999998</c:v>
                </c:pt>
                <c:pt idx="15">
                  <c:v>209.476</c:v>
                </c:pt>
                <c:pt idx="16">
                  <c:v>80.102999999999994</c:v>
                </c:pt>
                <c:pt idx="17">
                  <c:v>91.962999999999994</c:v>
                </c:pt>
                <c:pt idx="18">
                  <c:v>61.274999999999999</c:v>
                </c:pt>
                <c:pt idx="19">
                  <c:v>37.228999999999999</c:v>
                </c:pt>
                <c:pt idx="20">
                  <c:v>40.216999999999999</c:v>
                </c:pt>
                <c:pt idx="21">
                  <c:v>29.047999999999998</c:v>
                </c:pt>
                <c:pt idx="22">
                  <c:v>31.181000000000001</c:v>
                </c:pt>
                <c:pt idx="23">
                  <c:v>26.991</c:v>
                </c:pt>
                <c:pt idx="24">
                  <c:v>0.76500000000000001</c:v>
                </c:pt>
                <c:pt idx="25">
                  <c:v>0.78600000000000003</c:v>
                </c:pt>
                <c:pt idx="26">
                  <c:v>1.002</c:v>
                </c:pt>
                <c:pt idx="27">
                  <c:v>0.92100000000000004</c:v>
                </c:pt>
                <c:pt idx="28">
                  <c:v>1.014</c:v>
                </c:pt>
                <c:pt idx="29">
                  <c:v>0.92500000000000004</c:v>
                </c:pt>
              </c:numCache>
            </c:numRef>
          </c:xVal>
          <c:yVal>
            <c:numRef>
              <c:f>P.73A!$C$11:$C$40</c:f>
              <c:numCache>
                <c:formatCode>0.000</c:formatCode>
                <c:ptCount val="30"/>
                <c:pt idx="0">
                  <c:v>257.59000000000003</c:v>
                </c:pt>
                <c:pt idx="1">
                  <c:v>259.40000000000003</c:v>
                </c:pt>
                <c:pt idx="2">
                  <c:v>259.02000000000004</c:v>
                </c:pt>
                <c:pt idx="3">
                  <c:v>260.04000000000002</c:v>
                </c:pt>
                <c:pt idx="4">
                  <c:v>259.46000000000004</c:v>
                </c:pt>
                <c:pt idx="5">
                  <c:v>259.92</c:v>
                </c:pt>
                <c:pt idx="6">
                  <c:v>260.11</c:v>
                </c:pt>
                <c:pt idx="7">
                  <c:v>260.08000000000004</c:v>
                </c:pt>
                <c:pt idx="8">
                  <c:v>259.42</c:v>
                </c:pt>
                <c:pt idx="9">
                  <c:v>260.74</c:v>
                </c:pt>
                <c:pt idx="10">
                  <c:v>262.37</c:v>
                </c:pt>
                <c:pt idx="11">
                  <c:v>262.96000000000004</c:v>
                </c:pt>
                <c:pt idx="12">
                  <c:v>262.10500000000002</c:v>
                </c:pt>
                <c:pt idx="13">
                  <c:v>260.73</c:v>
                </c:pt>
                <c:pt idx="14">
                  <c:v>259.56</c:v>
                </c:pt>
                <c:pt idx="15">
                  <c:v>260.46000000000004</c:v>
                </c:pt>
                <c:pt idx="16">
                  <c:v>259.46000000000004</c:v>
                </c:pt>
                <c:pt idx="17">
                  <c:v>259.66000000000003</c:v>
                </c:pt>
                <c:pt idx="18">
                  <c:v>259.15000000000003</c:v>
                </c:pt>
                <c:pt idx="19">
                  <c:v>258.86</c:v>
                </c:pt>
                <c:pt idx="20">
                  <c:v>258.91000000000003</c:v>
                </c:pt>
                <c:pt idx="21">
                  <c:v>258.83000000000004</c:v>
                </c:pt>
                <c:pt idx="22">
                  <c:v>258.86</c:v>
                </c:pt>
                <c:pt idx="23">
                  <c:v>258.79000000000002</c:v>
                </c:pt>
                <c:pt idx="24">
                  <c:v>258.22000000000003</c:v>
                </c:pt>
                <c:pt idx="25">
                  <c:v>258.26000000000005</c:v>
                </c:pt>
                <c:pt idx="26">
                  <c:v>258.66000000000003</c:v>
                </c:pt>
                <c:pt idx="27">
                  <c:v>258.56</c:v>
                </c:pt>
                <c:pt idx="28">
                  <c:v>258.51000000000005</c:v>
                </c:pt>
                <c:pt idx="29">
                  <c:v>258.56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44320"/>
        <c:axId val="165547392"/>
      </c:scatterChart>
      <c:valAx>
        <c:axId val="165544320"/>
        <c:scaling>
          <c:orientation val="minMax"/>
          <c:max val="20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576269222713877"/>
              <c:y val="0.886934743844042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547392"/>
        <c:crossesAt val="257"/>
        <c:crossBetween val="midCat"/>
        <c:majorUnit val="200"/>
        <c:minorUnit val="100"/>
      </c:valAx>
      <c:valAx>
        <c:axId val="165547392"/>
        <c:scaling>
          <c:orientation val="minMax"/>
          <c:max val="267"/>
          <c:min val="25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0338934712957151E-2"/>
              <c:y val="0.3090453006351305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54432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77" r="0.75000000000000877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22398393479064"/>
          <c:y val="4.8582995951417067E-2"/>
          <c:w val="0.85952721653634567"/>
          <c:h val="0.7631578947368421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P.73A!$F$11:$F$40</c:f>
              <c:numCache>
                <c:formatCode>0.000</c:formatCode>
                <c:ptCount val="30"/>
                <c:pt idx="0">
                  <c:v>29.367000000000001</c:v>
                </c:pt>
                <c:pt idx="1">
                  <c:v>143</c:v>
                </c:pt>
                <c:pt idx="2" formatCode="0.00">
                  <c:v>126.08</c:v>
                </c:pt>
                <c:pt idx="3" formatCode="0.00">
                  <c:v>191.05</c:v>
                </c:pt>
                <c:pt idx="4" formatCode="0.00">
                  <c:v>143</c:v>
                </c:pt>
                <c:pt idx="5" formatCode="0.00">
                  <c:v>185.3</c:v>
                </c:pt>
                <c:pt idx="6" formatCode="0.00">
                  <c:v>199.95</c:v>
                </c:pt>
                <c:pt idx="7" formatCode="0.00">
                  <c:v>198.6</c:v>
                </c:pt>
                <c:pt idx="8" formatCode="0.00">
                  <c:v>141.1</c:v>
                </c:pt>
                <c:pt idx="9" formatCode="0.00">
                  <c:v>266.36</c:v>
                </c:pt>
                <c:pt idx="10" formatCode="0.00">
                  <c:v>448.08</c:v>
                </c:pt>
                <c:pt idx="11" formatCode="0.00">
                  <c:v>536.6</c:v>
                </c:pt>
                <c:pt idx="12" formatCode="0.00">
                  <c:v>297.25</c:v>
                </c:pt>
                <c:pt idx="13" formatCode="0.00">
                  <c:v>264.64</c:v>
                </c:pt>
                <c:pt idx="14" formatCode="0.00">
                  <c:v>191.09</c:v>
                </c:pt>
                <c:pt idx="15" formatCode="0.00">
                  <c:v>245.86</c:v>
                </c:pt>
                <c:pt idx="16" formatCode="0.00">
                  <c:v>183.39</c:v>
                </c:pt>
                <c:pt idx="17" formatCode="0.00">
                  <c:v>198.79</c:v>
                </c:pt>
                <c:pt idx="18" formatCode="0.00">
                  <c:v>161.30000000000001</c:v>
                </c:pt>
                <c:pt idx="19" formatCode="0.00">
                  <c:v>141.13999999999999</c:v>
                </c:pt>
                <c:pt idx="20" formatCode="0.00">
                  <c:v>144.96</c:v>
                </c:pt>
                <c:pt idx="21" formatCode="0.00">
                  <c:v>135.79</c:v>
                </c:pt>
                <c:pt idx="22" formatCode="0.00">
                  <c:v>137.69</c:v>
                </c:pt>
                <c:pt idx="23" formatCode="0.00">
                  <c:v>132.88999999999999</c:v>
                </c:pt>
                <c:pt idx="24" formatCode="0.00">
                  <c:v>85.76</c:v>
                </c:pt>
                <c:pt idx="25" formatCode="0.00">
                  <c:v>88.14</c:v>
                </c:pt>
                <c:pt idx="26" formatCode="0.00">
                  <c:v>112.59</c:v>
                </c:pt>
                <c:pt idx="27" formatCode="0.00">
                  <c:v>105.9</c:v>
                </c:pt>
                <c:pt idx="28" formatCode="0.00">
                  <c:v>114.81</c:v>
                </c:pt>
                <c:pt idx="29" formatCode="0.00">
                  <c:v>106.33</c:v>
                </c:pt>
              </c:numCache>
            </c:numRef>
          </c:xVal>
          <c:yVal>
            <c:numRef>
              <c:f>P.73A!$C$11:$C$40</c:f>
              <c:numCache>
                <c:formatCode>0.000</c:formatCode>
                <c:ptCount val="30"/>
                <c:pt idx="0">
                  <c:v>257.59000000000003</c:v>
                </c:pt>
                <c:pt idx="1">
                  <c:v>259.40000000000003</c:v>
                </c:pt>
                <c:pt idx="2">
                  <c:v>259.02000000000004</c:v>
                </c:pt>
                <c:pt idx="3">
                  <c:v>260.04000000000002</c:v>
                </c:pt>
                <c:pt idx="4">
                  <c:v>259.46000000000004</c:v>
                </c:pt>
                <c:pt idx="5">
                  <c:v>259.92</c:v>
                </c:pt>
                <c:pt idx="6">
                  <c:v>260.11</c:v>
                </c:pt>
                <c:pt idx="7">
                  <c:v>260.08000000000004</c:v>
                </c:pt>
                <c:pt idx="8">
                  <c:v>259.42</c:v>
                </c:pt>
                <c:pt idx="9">
                  <c:v>260.74</c:v>
                </c:pt>
                <c:pt idx="10">
                  <c:v>262.37</c:v>
                </c:pt>
                <c:pt idx="11">
                  <c:v>262.96000000000004</c:v>
                </c:pt>
                <c:pt idx="12">
                  <c:v>262.10500000000002</c:v>
                </c:pt>
                <c:pt idx="13">
                  <c:v>260.73</c:v>
                </c:pt>
                <c:pt idx="14">
                  <c:v>259.56</c:v>
                </c:pt>
                <c:pt idx="15">
                  <c:v>260.46000000000004</c:v>
                </c:pt>
                <c:pt idx="16">
                  <c:v>259.46000000000004</c:v>
                </c:pt>
                <c:pt idx="17">
                  <c:v>259.66000000000003</c:v>
                </c:pt>
                <c:pt idx="18">
                  <c:v>259.15000000000003</c:v>
                </c:pt>
                <c:pt idx="19">
                  <c:v>258.86</c:v>
                </c:pt>
                <c:pt idx="20">
                  <c:v>258.91000000000003</c:v>
                </c:pt>
                <c:pt idx="21">
                  <c:v>258.83000000000004</c:v>
                </c:pt>
                <c:pt idx="22">
                  <c:v>258.86</c:v>
                </c:pt>
                <c:pt idx="23">
                  <c:v>258.79000000000002</c:v>
                </c:pt>
                <c:pt idx="24">
                  <c:v>258.22000000000003</c:v>
                </c:pt>
                <c:pt idx="25">
                  <c:v>258.26000000000005</c:v>
                </c:pt>
                <c:pt idx="26">
                  <c:v>258.66000000000003</c:v>
                </c:pt>
                <c:pt idx="27">
                  <c:v>258.56</c:v>
                </c:pt>
                <c:pt idx="28">
                  <c:v>258.51000000000005</c:v>
                </c:pt>
                <c:pt idx="29">
                  <c:v>258.56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54816"/>
        <c:axId val="165566336"/>
      </c:scatterChart>
      <c:valAx>
        <c:axId val="165554816"/>
        <c:scaling>
          <c:orientation val="minMax"/>
          <c:max val="10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069460385248476"/>
              <c:y val="0.905858862783852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566336"/>
        <c:crossesAt val="257"/>
        <c:crossBetween val="midCat"/>
        <c:majorUnit val="200"/>
        <c:minorUnit val="100"/>
      </c:valAx>
      <c:valAx>
        <c:axId val="165566336"/>
        <c:scaling>
          <c:orientation val="minMax"/>
          <c:max val="267"/>
          <c:min val="25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8084382817439285E-3"/>
              <c:y val="0.330544461616463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5548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77" r="0.75000000000000877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16653135249708"/>
          <c:y val="7.0993985121768424E-2"/>
          <c:w val="0.80854255492808469"/>
          <c:h val="0.726167047816944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P.73A!$G$11:$G$40</c:f>
              <c:numCache>
                <c:formatCode>0.000</c:formatCode>
                <c:ptCount val="30"/>
                <c:pt idx="0">
                  <c:v>0</c:v>
                </c:pt>
                <c:pt idx="1">
                  <c:v>0.13981818181818181</c:v>
                </c:pt>
                <c:pt idx="2">
                  <c:v>0.10732074873096448</c:v>
                </c:pt>
                <c:pt idx="3">
                  <c:v>0.36943208584140275</c:v>
                </c:pt>
                <c:pt idx="4">
                  <c:v>0.14065734265734267</c:v>
                </c:pt>
                <c:pt idx="5">
                  <c:v>0.37786832164058287</c:v>
                </c:pt>
                <c:pt idx="6">
                  <c:v>0.54805201300325079</c:v>
                </c:pt>
                <c:pt idx="7">
                  <c:v>0.53760825780463251</c:v>
                </c:pt>
                <c:pt idx="8">
                  <c:v>0.14413182140326011</c:v>
                </c:pt>
                <c:pt idx="9">
                  <c:v>0.87192521399609546</c:v>
                </c:pt>
                <c:pt idx="10">
                  <c:v>1.2534547402249598</c:v>
                </c:pt>
                <c:pt idx="11">
                  <c:v>1.40781401416325</c:v>
                </c:pt>
                <c:pt idx="12">
                  <c:v>1.1067720773759462</c:v>
                </c:pt>
                <c:pt idx="13">
                  <c:v>0.87161426844014511</c:v>
                </c:pt>
                <c:pt idx="14">
                  <c:v>0.4634727091946203</c:v>
                </c:pt>
                <c:pt idx="15">
                  <c:v>0.85201334092573</c:v>
                </c:pt>
                <c:pt idx="16">
                  <c:v>0.43679044658923605</c:v>
                </c:pt>
                <c:pt idx="17">
                  <c:v>0.46261381357211129</c:v>
                </c:pt>
                <c:pt idx="18">
                  <c:v>0.37988220706757592</c:v>
                </c:pt>
                <c:pt idx="19">
                  <c:v>0.26377355816919373</c:v>
                </c:pt>
                <c:pt idx="20">
                  <c:v>0.27743515452538631</c:v>
                </c:pt>
                <c:pt idx="21">
                  <c:v>0.21391855070329185</c:v>
                </c:pt>
                <c:pt idx="22">
                  <c:v>0.22645798532936307</c:v>
                </c:pt>
                <c:pt idx="23">
                  <c:v>0.20310783354654227</c:v>
                </c:pt>
                <c:pt idx="24">
                  <c:v>8.9202425373134317E-3</c:v>
                </c:pt>
                <c:pt idx="25">
                  <c:v>8.9176310415248466E-3</c:v>
                </c:pt>
                <c:pt idx="26">
                  <c:v>8.8995470290434316E-3</c:v>
                </c:pt>
                <c:pt idx="27">
                  <c:v>8.6968838526912187E-3</c:v>
                </c:pt>
                <c:pt idx="28">
                  <c:v>8.8319832767180563E-3</c:v>
                </c:pt>
                <c:pt idx="29">
                  <c:v>8.6993322674692002E-3</c:v>
                </c:pt>
              </c:numCache>
            </c:numRef>
          </c:xVal>
          <c:yVal>
            <c:numRef>
              <c:f>P.73A!$C$11:$C$40</c:f>
              <c:numCache>
                <c:formatCode>0.000</c:formatCode>
                <c:ptCount val="30"/>
                <c:pt idx="0">
                  <c:v>257.59000000000003</c:v>
                </c:pt>
                <c:pt idx="1">
                  <c:v>259.40000000000003</c:v>
                </c:pt>
                <c:pt idx="2">
                  <c:v>259.02000000000004</c:v>
                </c:pt>
                <c:pt idx="3">
                  <c:v>260.04000000000002</c:v>
                </c:pt>
                <c:pt idx="4">
                  <c:v>259.46000000000004</c:v>
                </c:pt>
                <c:pt idx="5">
                  <c:v>259.92</c:v>
                </c:pt>
                <c:pt idx="6">
                  <c:v>260.11</c:v>
                </c:pt>
                <c:pt idx="7">
                  <c:v>260.08000000000004</c:v>
                </c:pt>
                <c:pt idx="8">
                  <c:v>259.42</c:v>
                </c:pt>
                <c:pt idx="9">
                  <c:v>260.74</c:v>
                </c:pt>
                <c:pt idx="10">
                  <c:v>262.37</c:v>
                </c:pt>
                <c:pt idx="11">
                  <c:v>262.96000000000004</c:v>
                </c:pt>
                <c:pt idx="12">
                  <c:v>262.10500000000002</c:v>
                </c:pt>
                <c:pt idx="13">
                  <c:v>260.73</c:v>
                </c:pt>
                <c:pt idx="14">
                  <c:v>259.56</c:v>
                </c:pt>
                <c:pt idx="15">
                  <c:v>260.46000000000004</c:v>
                </c:pt>
                <c:pt idx="16">
                  <c:v>259.46000000000004</c:v>
                </c:pt>
                <c:pt idx="17">
                  <c:v>259.66000000000003</c:v>
                </c:pt>
                <c:pt idx="18">
                  <c:v>259.15000000000003</c:v>
                </c:pt>
                <c:pt idx="19">
                  <c:v>258.86</c:v>
                </c:pt>
                <c:pt idx="20">
                  <c:v>258.91000000000003</c:v>
                </c:pt>
                <c:pt idx="21">
                  <c:v>258.83000000000004</c:v>
                </c:pt>
                <c:pt idx="22">
                  <c:v>258.86</c:v>
                </c:pt>
                <c:pt idx="23">
                  <c:v>258.79000000000002</c:v>
                </c:pt>
                <c:pt idx="24">
                  <c:v>258.22000000000003</c:v>
                </c:pt>
                <c:pt idx="25">
                  <c:v>258.26000000000005</c:v>
                </c:pt>
                <c:pt idx="26">
                  <c:v>258.66000000000003</c:v>
                </c:pt>
                <c:pt idx="27">
                  <c:v>258.56</c:v>
                </c:pt>
                <c:pt idx="28">
                  <c:v>258.51000000000005</c:v>
                </c:pt>
                <c:pt idx="29">
                  <c:v>258.56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90144"/>
        <c:axId val="165597568"/>
      </c:scatterChart>
      <c:valAx>
        <c:axId val="165590144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29900355375933"/>
              <c:y val="0.8907563633653297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597568"/>
        <c:crossesAt val="257"/>
        <c:crossBetween val="midCat"/>
        <c:majorUnit val="0.2"/>
        <c:minorUnit val="0.1"/>
      </c:valAx>
      <c:valAx>
        <c:axId val="165597568"/>
        <c:scaling>
          <c:orientation val="minMax"/>
          <c:max val="267"/>
          <c:min val="257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4.4182596644446022E-2"/>
              <c:y val="0.331932727476002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590144"/>
        <c:crossesAt val="0"/>
        <c:crossBetween val="midCat"/>
        <c:majorUnit val="1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77" r="0.75000000000000877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6073436789526"/>
          <c:y val="7.9027355623100301E-2"/>
          <c:w val="0.8114696812126615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P.75!$H$11:$H$47</c:f>
              <c:numCache>
                <c:formatCode>0.000</c:formatCode>
                <c:ptCount val="37"/>
                <c:pt idx="0">
                  <c:v>0.58099999999999996</c:v>
                </c:pt>
                <c:pt idx="1">
                  <c:v>1.2</c:v>
                </c:pt>
                <c:pt idx="2">
                  <c:v>1.204</c:v>
                </c:pt>
                <c:pt idx="3">
                  <c:v>5.9790000000000001</c:v>
                </c:pt>
                <c:pt idx="4">
                  <c:v>11.019</c:v>
                </c:pt>
                <c:pt idx="5">
                  <c:v>1.371</c:v>
                </c:pt>
                <c:pt idx="6">
                  <c:v>18.448</c:v>
                </c:pt>
                <c:pt idx="7">
                  <c:v>2.7909999999999999</c:v>
                </c:pt>
                <c:pt idx="8">
                  <c:v>11.898999999999999</c:v>
                </c:pt>
                <c:pt idx="9">
                  <c:v>15.694000000000001</c:v>
                </c:pt>
                <c:pt idx="10">
                  <c:v>38.76</c:v>
                </c:pt>
                <c:pt idx="11">
                  <c:v>10.779</c:v>
                </c:pt>
                <c:pt idx="12">
                  <c:v>44.280999999999999</c:v>
                </c:pt>
                <c:pt idx="13">
                  <c:v>50.002000000000002</c:v>
                </c:pt>
                <c:pt idx="14">
                  <c:v>18</c:v>
                </c:pt>
                <c:pt idx="15">
                  <c:v>47.408999999999999</c:v>
                </c:pt>
                <c:pt idx="16">
                  <c:v>39.405999999999999</c:v>
                </c:pt>
                <c:pt idx="17">
                  <c:v>35.332999999999998</c:v>
                </c:pt>
                <c:pt idx="18">
                  <c:v>14.082000000000001</c:v>
                </c:pt>
                <c:pt idx="19">
                  <c:v>13.848000000000001</c:v>
                </c:pt>
                <c:pt idx="20">
                  <c:v>11.510999999999999</c:v>
                </c:pt>
                <c:pt idx="21">
                  <c:v>112.158</c:v>
                </c:pt>
                <c:pt idx="22">
                  <c:v>12.503</c:v>
                </c:pt>
                <c:pt idx="23">
                  <c:v>5.2119999999999997</c:v>
                </c:pt>
                <c:pt idx="24">
                  <c:v>5.1920000000000002</c:v>
                </c:pt>
                <c:pt idx="25">
                  <c:v>4.835</c:v>
                </c:pt>
                <c:pt idx="26">
                  <c:v>4.8209999999999997</c:v>
                </c:pt>
                <c:pt idx="27">
                  <c:v>2.8170000000000002</c:v>
                </c:pt>
                <c:pt idx="28">
                  <c:v>15.271000000000001</c:v>
                </c:pt>
                <c:pt idx="29">
                  <c:v>2.2290000000000001</c:v>
                </c:pt>
                <c:pt idx="30">
                  <c:v>2.609</c:v>
                </c:pt>
                <c:pt idx="31">
                  <c:v>4.7160000000000002</c:v>
                </c:pt>
                <c:pt idx="32">
                  <c:v>21.347000000000001</c:v>
                </c:pt>
                <c:pt idx="33">
                  <c:v>25.545999999999999</c:v>
                </c:pt>
                <c:pt idx="34">
                  <c:v>24.646000000000001</c:v>
                </c:pt>
                <c:pt idx="35">
                  <c:v>26.003</c:v>
                </c:pt>
                <c:pt idx="36">
                  <c:v>26.773</c:v>
                </c:pt>
              </c:numCache>
            </c:numRef>
          </c:xVal>
          <c:yVal>
            <c:numRef>
              <c:f>P.75!$C$11:$C$47</c:f>
              <c:numCache>
                <c:formatCode>0.000</c:formatCode>
                <c:ptCount val="37"/>
                <c:pt idx="0">
                  <c:v>337.48</c:v>
                </c:pt>
                <c:pt idx="1">
                  <c:v>337.56</c:v>
                </c:pt>
                <c:pt idx="2">
                  <c:v>337.56</c:v>
                </c:pt>
                <c:pt idx="3">
                  <c:v>337.87</c:v>
                </c:pt>
                <c:pt idx="4">
                  <c:v>338.03000000000003</c:v>
                </c:pt>
                <c:pt idx="5">
                  <c:v>337.6</c:v>
                </c:pt>
                <c:pt idx="6">
                  <c:v>338.33000000000004</c:v>
                </c:pt>
                <c:pt idx="7">
                  <c:v>337.73</c:v>
                </c:pt>
                <c:pt idx="8">
                  <c:v>338.08000000000004</c:v>
                </c:pt>
                <c:pt idx="9">
                  <c:v>338.26000000000005</c:v>
                </c:pt>
                <c:pt idx="10">
                  <c:v>338.87</c:v>
                </c:pt>
                <c:pt idx="11">
                  <c:v>338.01000000000005</c:v>
                </c:pt>
                <c:pt idx="12">
                  <c:v>338.94</c:v>
                </c:pt>
                <c:pt idx="13">
                  <c:v>339.12</c:v>
                </c:pt>
                <c:pt idx="14">
                  <c:v>338.31</c:v>
                </c:pt>
                <c:pt idx="15">
                  <c:v>339.05</c:v>
                </c:pt>
                <c:pt idx="16">
                  <c:v>338.83000000000004</c:v>
                </c:pt>
                <c:pt idx="17">
                  <c:v>338.72</c:v>
                </c:pt>
                <c:pt idx="18">
                  <c:v>338.33000000000004</c:v>
                </c:pt>
                <c:pt idx="19">
                  <c:v>338.3</c:v>
                </c:pt>
                <c:pt idx="20">
                  <c:v>338.13</c:v>
                </c:pt>
                <c:pt idx="21">
                  <c:v>340.41</c:v>
                </c:pt>
                <c:pt idx="22">
                  <c:v>338.20000000000005</c:v>
                </c:pt>
                <c:pt idx="23">
                  <c:v>337.96000000000004</c:v>
                </c:pt>
                <c:pt idx="24">
                  <c:v>337.95000000000005</c:v>
                </c:pt>
                <c:pt idx="25">
                  <c:v>337.91</c:v>
                </c:pt>
                <c:pt idx="26">
                  <c:v>337.91</c:v>
                </c:pt>
                <c:pt idx="27">
                  <c:v>337.79</c:v>
                </c:pt>
                <c:pt idx="28">
                  <c:v>338.36</c:v>
                </c:pt>
                <c:pt idx="29">
                  <c:v>337.71000000000004</c:v>
                </c:pt>
                <c:pt idx="30">
                  <c:v>337.76000000000005</c:v>
                </c:pt>
                <c:pt idx="31">
                  <c:v>337.90000000000003</c:v>
                </c:pt>
                <c:pt idx="32">
                  <c:v>338.31</c:v>
                </c:pt>
                <c:pt idx="33">
                  <c:v>338.49</c:v>
                </c:pt>
                <c:pt idx="34">
                  <c:v>338.47</c:v>
                </c:pt>
                <c:pt idx="35">
                  <c:v>338.5</c:v>
                </c:pt>
                <c:pt idx="36">
                  <c:v>338.49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717120"/>
        <c:axId val="165719424"/>
      </c:scatterChart>
      <c:valAx>
        <c:axId val="165717120"/>
        <c:scaling>
          <c:orientation val="minMax"/>
          <c:max val="5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260346744821561"/>
              <c:y val="0.876542887760331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719424"/>
        <c:crossesAt val="337"/>
        <c:crossBetween val="midCat"/>
        <c:majorUnit val="50"/>
        <c:minorUnit val="25"/>
      </c:valAx>
      <c:valAx>
        <c:axId val="165719424"/>
        <c:scaling>
          <c:orientation val="minMax"/>
          <c:max val="343"/>
          <c:min val="3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3279489291968864E-2"/>
              <c:y val="0.26560064607308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6571712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39836687080782"/>
          <c:y val="9.0361445783133765E-2"/>
          <c:w val="0.80598425196850398"/>
          <c:h val="0.617469879518086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P.75!$F$11:$F$47</c:f>
              <c:numCache>
                <c:formatCode>0.00</c:formatCode>
                <c:ptCount val="37"/>
                <c:pt idx="0">
                  <c:v>4.53</c:v>
                </c:pt>
                <c:pt idx="1">
                  <c:v>4.8</c:v>
                </c:pt>
                <c:pt idx="2">
                  <c:v>4.8</c:v>
                </c:pt>
                <c:pt idx="3">
                  <c:v>8.91</c:v>
                </c:pt>
                <c:pt idx="4">
                  <c:v>13.37</c:v>
                </c:pt>
                <c:pt idx="5">
                  <c:v>5.29</c:v>
                </c:pt>
                <c:pt idx="6">
                  <c:v>25.79</c:v>
                </c:pt>
                <c:pt idx="7">
                  <c:v>7.02</c:v>
                </c:pt>
                <c:pt idx="8">
                  <c:v>14.48</c:v>
                </c:pt>
                <c:pt idx="9">
                  <c:v>22.91</c:v>
                </c:pt>
                <c:pt idx="10">
                  <c:v>55.37</c:v>
                </c:pt>
                <c:pt idx="11">
                  <c:v>12.92</c:v>
                </c:pt>
                <c:pt idx="12">
                  <c:v>54.83</c:v>
                </c:pt>
                <c:pt idx="13">
                  <c:v>66.680000000000007</c:v>
                </c:pt>
                <c:pt idx="14">
                  <c:v>24.93</c:v>
                </c:pt>
                <c:pt idx="15">
                  <c:v>62.18</c:v>
                </c:pt>
                <c:pt idx="16">
                  <c:v>56.03</c:v>
                </c:pt>
                <c:pt idx="17">
                  <c:v>49.05</c:v>
                </c:pt>
                <c:pt idx="18">
                  <c:v>17.63</c:v>
                </c:pt>
                <c:pt idx="19">
                  <c:v>16.73</c:v>
                </c:pt>
                <c:pt idx="20">
                  <c:v>13.01</c:v>
                </c:pt>
                <c:pt idx="21">
                  <c:v>159.86000000000001</c:v>
                </c:pt>
                <c:pt idx="22">
                  <c:v>15.74</c:v>
                </c:pt>
                <c:pt idx="23">
                  <c:v>6.96</c:v>
                </c:pt>
                <c:pt idx="24">
                  <c:v>6.94</c:v>
                </c:pt>
                <c:pt idx="25">
                  <c:v>6.56</c:v>
                </c:pt>
                <c:pt idx="26">
                  <c:v>6.54</c:v>
                </c:pt>
                <c:pt idx="27">
                  <c:v>5.72</c:v>
                </c:pt>
                <c:pt idx="28">
                  <c:v>20.64</c:v>
                </c:pt>
                <c:pt idx="29">
                  <c:v>5</c:v>
                </c:pt>
                <c:pt idx="30">
                  <c:v>5.44</c:v>
                </c:pt>
                <c:pt idx="31">
                  <c:v>6.47</c:v>
                </c:pt>
                <c:pt idx="32">
                  <c:v>28.49</c:v>
                </c:pt>
                <c:pt idx="33">
                  <c:v>33.270000000000003</c:v>
                </c:pt>
                <c:pt idx="34">
                  <c:v>32.31</c:v>
                </c:pt>
                <c:pt idx="35">
                  <c:v>33.729999999999997</c:v>
                </c:pt>
                <c:pt idx="36">
                  <c:v>33.71</c:v>
                </c:pt>
              </c:numCache>
            </c:numRef>
          </c:xVal>
          <c:yVal>
            <c:numRef>
              <c:f>P.75!$C$11:$C$47</c:f>
              <c:numCache>
                <c:formatCode>0.000</c:formatCode>
                <c:ptCount val="37"/>
                <c:pt idx="0">
                  <c:v>337.48</c:v>
                </c:pt>
                <c:pt idx="1">
                  <c:v>337.56</c:v>
                </c:pt>
                <c:pt idx="2">
                  <c:v>337.56</c:v>
                </c:pt>
                <c:pt idx="3">
                  <c:v>337.87</c:v>
                </c:pt>
                <c:pt idx="4">
                  <c:v>338.03000000000003</c:v>
                </c:pt>
                <c:pt idx="5">
                  <c:v>337.6</c:v>
                </c:pt>
                <c:pt idx="6">
                  <c:v>338.33000000000004</c:v>
                </c:pt>
                <c:pt idx="7">
                  <c:v>337.73</c:v>
                </c:pt>
                <c:pt idx="8">
                  <c:v>338.08000000000004</c:v>
                </c:pt>
                <c:pt idx="9">
                  <c:v>338.26000000000005</c:v>
                </c:pt>
                <c:pt idx="10">
                  <c:v>338.87</c:v>
                </c:pt>
                <c:pt idx="11">
                  <c:v>338.01000000000005</c:v>
                </c:pt>
                <c:pt idx="12">
                  <c:v>338.94</c:v>
                </c:pt>
                <c:pt idx="13">
                  <c:v>339.12</c:v>
                </c:pt>
                <c:pt idx="14">
                  <c:v>338.31</c:v>
                </c:pt>
                <c:pt idx="15">
                  <c:v>339.05</c:v>
                </c:pt>
                <c:pt idx="16">
                  <c:v>338.83000000000004</c:v>
                </c:pt>
                <c:pt idx="17">
                  <c:v>338.72</c:v>
                </c:pt>
                <c:pt idx="18">
                  <c:v>338.33000000000004</c:v>
                </c:pt>
                <c:pt idx="19">
                  <c:v>338.3</c:v>
                </c:pt>
                <c:pt idx="20">
                  <c:v>338.13</c:v>
                </c:pt>
                <c:pt idx="21">
                  <c:v>340.41</c:v>
                </c:pt>
                <c:pt idx="22">
                  <c:v>338.20000000000005</c:v>
                </c:pt>
                <c:pt idx="23">
                  <c:v>337.96000000000004</c:v>
                </c:pt>
                <c:pt idx="24">
                  <c:v>337.95000000000005</c:v>
                </c:pt>
                <c:pt idx="25">
                  <c:v>337.91</c:v>
                </c:pt>
                <c:pt idx="26">
                  <c:v>337.91</c:v>
                </c:pt>
                <c:pt idx="27">
                  <c:v>337.79</c:v>
                </c:pt>
                <c:pt idx="28">
                  <c:v>338.36</c:v>
                </c:pt>
                <c:pt idx="29">
                  <c:v>337.71000000000004</c:v>
                </c:pt>
                <c:pt idx="30">
                  <c:v>337.76000000000005</c:v>
                </c:pt>
                <c:pt idx="31">
                  <c:v>337.90000000000003</c:v>
                </c:pt>
                <c:pt idx="32">
                  <c:v>338.31</c:v>
                </c:pt>
                <c:pt idx="33">
                  <c:v>338.49</c:v>
                </c:pt>
                <c:pt idx="34">
                  <c:v>338.47</c:v>
                </c:pt>
                <c:pt idx="35">
                  <c:v>338.5</c:v>
                </c:pt>
                <c:pt idx="36">
                  <c:v>338.49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85056"/>
        <c:axId val="177112192"/>
      </c:scatterChart>
      <c:valAx>
        <c:axId val="177085056"/>
        <c:scaling>
          <c:orientation val="minMax"/>
          <c:max val="5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9816936985440924"/>
              <c:y val="0.881526104417670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7112192"/>
        <c:crossesAt val="337"/>
        <c:crossBetween val="midCat"/>
        <c:majorUnit val="50"/>
        <c:minorUnit val="25"/>
      </c:valAx>
      <c:valAx>
        <c:axId val="177112192"/>
        <c:scaling>
          <c:orientation val="minMax"/>
          <c:max val="343"/>
          <c:min val="3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9454875832828587E-2"/>
              <c:y val="0.22791164658634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7085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3353920742929"/>
          <c:y val="0.10240963855421686"/>
          <c:w val="0.82359317139686916"/>
          <c:h val="0.6234939759036144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P.75!$G$11:$G$47</c:f>
              <c:numCache>
                <c:formatCode>0.000</c:formatCode>
                <c:ptCount val="37"/>
                <c:pt idx="0">
                  <c:v>0.12825607064017658</c:v>
                </c:pt>
                <c:pt idx="1">
                  <c:v>0.25</c:v>
                </c:pt>
                <c:pt idx="2">
                  <c:v>0.25083333333333335</c:v>
                </c:pt>
                <c:pt idx="3">
                  <c:v>0.671043771043771</c:v>
                </c:pt>
                <c:pt idx="4">
                  <c:v>0.82415856394913989</c:v>
                </c:pt>
                <c:pt idx="5">
                  <c:v>0.25916824196597354</c:v>
                </c:pt>
                <c:pt idx="6">
                  <c:v>0.71531601395889888</c:v>
                </c:pt>
                <c:pt idx="7">
                  <c:v>0.39757834757834759</c:v>
                </c:pt>
                <c:pt idx="8">
                  <c:v>0.82175414364640875</c:v>
                </c:pt>
                <c:pt idx="9">
                  <c:v>0.68502837189000443</c:v>
                </c:pt>
                <c:pt idx="10">
                  <c:v>0.70001806032147373</c:v>
                </c:pt>
                <c:pt idx="11">
                  <c:v>0.83428792569659438</c:v>
                </c:pt>
                <c:pt idx="12">
                  <c:v>0.80760532555170528</c:v>
                </c:pt>
                <c:pt idx="13">
                  <c:v>0.74988002399520093</c:v>
                </c:pt>
                <c:pt idx="14">
                  <c:v>0.72202166064981954</c:v>
                </c:pt>
                <c:pt idx="15">
                  <c:v>0.76244773238983599</c:v>
                </c:pt>
                <c:pt idx="16">
                  <c:v>0.70330180260574693</c:v>
                </c:pt>
                <c:pt idx="17">
                  <c:v>0.72034658511722738</c:v>
                </c:pt>
                <c:pt idx="18">
                  <c:v>0.79875212705615439</c:v>
                </c:pt>
                <c:pt idx="19">
                  <c:v>0.8277346084877466</c:v>
                </c:pt>
                <c:pt idx="20">
                  <c:v>0.88478093774019984</c:v>
                </c:pt>
                <c:pt idx="21">
                  <c:v>0.70160140122607273</c:v>
                </c:pt>
                <c:pt idx="22">
                  <c:v>0.79434561626429478</c:v>
                </c:pt>
                <c:pt idx="23">
                  <c:v>0.7488505747126436</c:v>
                </c:pt>
                <c:pt idx="24">
                  <c:v>0.74812680115273777</c:v>
                </c:pt>
                <c:pt idx="25">
                  <c:v>0.73704268292682928</c:v>
                </c:pt>
                <c:pt idx="26">
                  <c:v>0.73715596330275224</c:v>
                </c:pt>
                <c:pt idx="27">
                  <c:v>0.49248251748251753</c:v>
                </c:pt>
                <c:pt idx="28">
                  <c:v>0.73987403100775195</c:v>
                </c:pt>
                <c:pt idx="29">
                  <c:v>0.44580000000000003</c:v>
                </c:pt>
                <c:pt idx="30">
                  <c:v>0.47959558823529408</c:v>
                </c:pt>
                <c:pt idx="31">
                  <c:v>0.72890262751159207</c:v>
                </c:pt>
                <c:pt idx="32">
                  <c:v>0.74928044928044935</c:v>
                </c:pt>
                <c:pt idx="33">
                  <c:v>0.76783889389840687</c:v>
                </c:pt>
                <c:pt idx="34">
                  <c:v>0.76279789538842457</c:v>
                </c:pt>
                <c:pt idx="35">
                  <c:v>0.77091609842869857</c:v>
                </c:pt>
                <c:pt idx="36">
                  <c:v>0.79421536636013046</c:v>
                </c:pt>
              </c:numCache>
            </c:numRef>
          </c:xVal>
          <c:yVal>
            <c:numRef>
              <c:f>P.75!$C$11:$C$47</c:f>
              <c:numCache>
                <c:formatCode>0.000</c:formatCode>
                <c:ptCount val="37"/>
                <c:pt idx="0">
                  <c:v>337.48</c:v>
                </c:pt>
                <c:pt idx="1">
                  <c:v>337.56</c:v>
                </c:pt>
                <c:pt idx="2">
                  <c:v>337.56</c:v>
                </c:pt>
                <c:pt idx="3">
                  <c:v>337.87</c:v>
                </c:pt>
                <c:pt idx="4">
                  <c:v>338.03000000000003</c:v>
                </c:pt>
                <c:pt idx="5">
                  <c:v>337.6</c:v>
                </c:pt>
                <c:pt idx="6">
                  <c:v>338.33000000000004</c:v>
                </c:pt>
                <c:pt idx="7">
                  <c:v>337.73</c:v>
                </c:pt>
                <c:pt idx="8">
                  <c:v>338.08000000000004</c:v>
                </c:pt>
                <c:pt idx="9">
                  <c:v>338.26000000000005</c:v>
                </c:pt>
                <c:pt idx="10">
                  <c:v>338.87</c:v>
                </c:pt>
                <c:pt idx="11">
                  <c:v>338.01000000000005</c:v>
                </c:pt>
                <c:pt idx="12">
                  <c:v>338.94</c:v>
                </c:pt>
                <c:pt idx="13">
                  <c:v>339.12</c:v>
                </c:pt>
                <c:pt idx="14">
                  <c:v>338.31</c:v>
                </c:pt>
                <c:pt idx="15">
                  <c:v>339.05</c:v>
                </c:pt>
                <c:pt idx="16">
                  <c:v>338.83000000000004</c:v>
                </c:pt>
                <c:pt idx="17">
                  <c:v>338.72</c:v>
                </c:pt>
                <c:pt idx="18">
                  <c:v>338.33000000000004</c:v>
                </c:pt>
                <c:pt idx="19">
                  <c:v>338.3</c:v>
                </c:pt>
                <c:pt idx="20">
                  <c:v>338.13</c:v>
                </c:pt>
                <c:pt idx="21">
                  <c:v>340.41</c:v>
                </c:pt>
                <c:pt idx="22">
                  <c:v>338.20000000000005</c:v>
                </c:pt>
                <c:pt idx="23">
                  <c:v>337.96000000000004</c:v>
                </c:pt>
                <c:pt idx="24">
                  <c:v>337.95000000000005</c:v>
                </c:pt>
                <c:pt idx="25">
                  <c:v>337.91</c:v>
                </c:pt>
                <c:pt idx="26">
                  <c:v>337.91</c:v>
                </c:pt>
                <c:pt idx="27">
                  <c:v>337.79</c:v>
                </c:pt>
                <c:pt idx="28">
                  <c:v>338.36</c:v>
                </c:pt>
                <c:pt idx="29">
                  <c:v>337.71000000000004</c:v>
                </c:pt>
                <c:pt idx="30">
                  <c:v>337.76000000000005</c:v>
                </c:pt>
                <c:pt idx="31">
                  <c:v>337.90000000000003</c:v>
                </c:pt>
                <c:pt idx="32">
                  <c:v>338.31</c:v>
                </c:pt>
                <c:pt idx="33">
                  <c:v>338.49</c:v>
                </c:pt>
                <c:pt idx="34">
                  <c:v>338.47</c:v>
                </c:pt>
                <c:pt idx="35">
                  <c:v>338.5</c:v>
                </c:pt>
                <c:pt idx="36">
                  <c:v>338.49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23712"/>
        <c:axId val="177126016"/>
      </c:scatterChart>
      <c:valAx>
        <c:axId val="177123712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678568922200255"/>
              <c:y val="0.8704819277108434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7126016"/>
        <c:crossesAt val="337"/>
        <c:crossBetween val="midCat"/>
        <c:majorUnit val="0.30000000000000032"/>
        <c:minorUnit val="0.1"/>
      </c:valAx>
      <c:valAx>
        <c:axId val="177126016"/>
        <c:scaling>
          <c:orientation val="minMax"/>
          <c:max val="343"/>
          <c:min val="3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2131910930488528E-2"/>
              <c:y val="0.2500000747769777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0" i="0" u="none" strike="noStrike" baseline="0">
                <a:solidFill>
                  <a:srgbClr val="000000"/>
                </a:solidFill>
                <a:latin typeface="Angsana New"/>
                <a:ea typeface="Angsana New"/>
                <a:cs typeface="Angsana New"/>
              </a:defRPr>
            </a:pPr>
            <a:endParaRPr lang="th-TH"/>
          </a:p>
        </c:txPr>
        <c:crossAx val="17712371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85809101030987"/>
          <c:y val="8.8145896656535008E-2"/>
          <c:w val="0.82117229636913114"/>
          <c:h val="0.6382978723404261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P.76!$H$11:$H$36</c:f>
              <c:numCache>
                <c:formatCode>0.000</c:formatCode>
                <c:ptCount val="26"/>
                <c:pt idx="0">
                  <c:v>6.2E-2</c:v>
                </c:pt>
                <c:pt idx="1">
                  <c:v>3.6999999999999998E-2</c:v>
                </c:pt>
                <c:pt idx="2">
                  <c:v>0</c:v>
                </c:pt>
                <c:pt idx="3">
                  <c:v>0</c:v>
                </c:pt>
                <c:pt idx="4">
                  <c:v>0.81799999999999995</c:v>
                </c:pt>
                <c:pt idx="5">
                  <c:v>0.70099999999999996</c:v>
                </c:pt>
                <c:pt idx="6">
                  <c:v>1.6319999999999999</c:v>
                </c:pt>
                <c:pt idx="7">
                  <c:v>91.691999999999993</c:v>
                </c:pt>
                <c:pt idx="8">
                  <c:v>45.311</c:v>
                </c:pt>
                <c:pt idx="9">
                  <c:v>20.331</c:v>
                </c:pt>
                <c:pt idx="10">
                  <c:v>18.541</c:v>
                </c:pt>
                <c:pt idx="11">
                  <c:v>15.878</c:v>
                </c:pt>
                <c:pt idx="12">
                  <c:v>13.154999999999999</c:v>
                </c:pt>
                <c:pt idx="13">
                  <c:v>13.83</c:v>
                </c:pt>
                <c:pt idx="14">
                  <c:v>12.538</c:v>
                </c:pt>
                <c:pt idx="15">
                  <c:v>9.9000000000000005E-2</c:v>
                </c:pt>
                <c:pt idx="16">
                  <c:v>9.5000000000000001E-2</c:v>
                </c:pt>
                <c:pt idx="17">
                  <c:v>0.40799999999999997</c:v>
                </c:pt>
                <c:pt idx="18">
                  <c:v>0.55000000000000004</c:v>
                </c:pt>
                <c:pt idx="19">
                  <c:v>0.48099999999999998</c:v>
                </c:pt>
                <c:pt idx="20">
                  <c:v>0.40799999999999997</c:v>
                </c:pt>
                <c:pt idx="21">
                  <c:v>0.40100000000000002</c:v>
                </c:pt>
                <c:pt idx="22">
                  <c:v>0.379</c:v>
                </c:pt>
                <c:pt idx="23">
                  <c:v>0.38400000000000001</c:v>
                </c:pt>
                <c:pt idx="24">
                  <c:v>0.39</c:v>
                </c:pt>
                <c:pt idx="25">
                  <c:v>0.36099999999999999</c:v>
                </c:pt>
              </c:numCache>
            </c:numRef>
          </c:xVal>
          <c:yVal>
            <c:numRef>
              <c:f>P.76!$C$11:$C$36</c:f>
              <c:numCache>
                <c:formatCode>0.000</c:formatCode>
                <c:ptCount val="26"/>
                <c:pt idx="0">
                  <c:v>363.95699999999999</c:v>
                </c:pt>
                <c:pt idx="1">
                  <c:v>363.81700000000001</c:v>
                </c:pt>
                <c:pt idx="2">
                  <c:v>364.02700000000004</c:v>
                </c:pt>
                <c:pt idx="3">
                  <c:v>363.70699999999999</c:v>
                </c:pt>
                <c:pt idx="4">
                  <c:v>363.86700000000002</c:v>
                </c:pt>
                <c:pt idx="5">
                  <c:v>363.85700000000003</c:v>
                </c:pt>
                <c:pt idx="6">
                  <c:v>364.137</c:v>
                </c:pt>
                <c:pt idx="7">
                  <c:v>366.077</c:v>
                </c:pt>
                <c:pt idx="8">
                  <c:v>365.78700000000003</c:v>
                </c:pt>
                <c:pt idx="9">
                  <c:v>364.73700000000002</c:v>
                </c:pt>
                <c:pt idx="10">
                  <c:v>364.59700000000004</c:v>
                </c:pt>
                <c:pt idx="11">
                  <c:v>364.42700000000002</c:v>
                </c:pt>
                <c:pt idx="12">
                  <c:v>364.29700000000003</c:v>
                </c:pt>
                <c:pt idx="13">
                  <c:v>364.35700000000003</c:v>
                </c:pt>
                <c:pt idx="14">
                  <c:v>364.24700000000001</c:v>
                </c:pt>
                <c:pt idx="15">
                  <c:v>364.077</c:v>
                </c:pt>
                <c:pt idx="16">
                  <c:v>364.02700000000004</c:v>
                </c:pt>
                <c:pt idx="17">
                  <c:v>364.99700000000001</c:v>
                </c:pt>
                <c:pt idx="18">
                  <c:v>365.137</c:v>
                </c:pt>
                <c:pt idx="19">
                  <c:v>365.10700000000003</c:v>
                </c:pt>
                <c:pt idx="20">
                  <c:v>365.06700000000001</c:v>
                </c:pt>
                <c:pt idx="21">
                  <c:v>365.05700000000002</c:v>
                </c:pt>
                <c:pt idx="22">
                  <c:v>365.04700000000003</c:v>
                </c:pt>
                <c:pt idx="23">
                  <c:v>365.05700000000002</c:v>
                </c:pt>
                <c:pt idx="24">
                  <c:v>365.06700000000001</c:v>
                </c:pt>
                <c:pt idx="25">
                  <c:v>365.06700000000001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50976"/>
        <c:axId val="177157632"/>
      </c:scatterChart>
      <c:valAx>
        <c:axId val="177150976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727672681344187"/>
              <c:y val="0.85552381173592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157632"/>
        <c:crossesAt val="350"/>
        <c:crossBetween val="midCat"/>
        <c:majorUnit val="50"/>
        <c:minorUnit val="25"/>
      </c:valAx>
      <c:valAx>
        <c:axId val="177157632"/>
        <c:scaling>
          <c:orientation val="minMax"/>
          <c:max val="371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2544710980894824E-2"/>
              <c:y val="0.260623262800114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15097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39640512899067"/>
          <c:y val="8.4337349397590425E-2"/>
          <c:w val="0.82309283461648985"/>
          <c:h val="0.6626506024096391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P.76!$F$11:$F$36</c:f>
              <c:numCache>
                <c:formatCode>0.00</c:formatCode>
                <c:ptCount val="26"/>
                <c:pt idx="0">
                  <c:v>4.21</c:v>
                </c:pt>
                <c:pt idx="1">
                  <c:v>3.42</c:v>
                </c:pt>
                <c:pt idx="2">
                  <c:v>4.0199999999999996</c:v>
                </c:pt>
                <c:pt idx="3">
                  <c:v>2.1</c:v>
                </c:pt>
                <c:pt idx="4">
                  <c:v>4.6500000000000004</c:v>
                </c:pt>
                <c:pt idx="5">
                  <c:v>5.84</c:v>
                </c:pt>
                <c:pt idx="6">
                  <c:v>6.78</c:v>
                </c:pt>
                <c:pt idx="7">
                  <c:v>66.44</c:v>
                </c:pt>
                <c:pt idx="8">
                  <c:v>56.16</c:v>
                </c:pt>
                <c:pt idx="9">
                  <c:v>22.31</c:v>
                </c:pt>
                <c:pt idx="10">
                  <c:v>20.61</c:v>
                </c:pt>
                <c:pt idx="11">
                  <c:v>18.239999999999998</c:v>
                </c:pt>
                <c:pt idx="12">
                  <c:v>16.809999999999999</c:v>
                </c:pt>
                <c:pt idx="13">
                  <c:v>17.53</c:v>
                </c:pt>
                <c:pt idx="14">
                  <c:v>16.239999999999998</c:v>
                </c:pt>
                <c:pt idx="15">
                  <c:v>12.93</c:v>
                </c:pt>
                <c:pt idx="16">
                  <c:v>12.33</c:v>
                </c:pt>
                <c:pt idx="17">
                  <c:v>25.1</c:v>
                </c:pt>
                <c:pt idx="18">
                  <c:v>29.17</c:v>
                </c:pt>
                <c:pt idx="19">
                  <c:v>28.32</c:v>
                </c:pt>
                <c:pt idx="20">
                  <c:v>27.06</c:v>
                </c:pt>
                <c:pt idx="21">
                  <c:v>26.57</c:v>
                </c:pt>
                <c:pt idx="22">
                  <c:v>26.28</c:v>
                </c:pt>
                <c:pt idx="23">
                  <c:v>26.65</c:v>
                </c:pt>
                <c:pt idx="24">
                  <c:v>27.06</c:v>
                </c:pt>
                <c:pt idx="25">
                  <c:v>27.06</c:v>
                </c:pt>
              </c:numCache>
            </c:numRef>
          </c:xVal>
          <c:yVal>
            <c:numRef>
              <c:f>P.76!$C$11:$C$36</c:f>
              <c:numCache>
                <c:formatCode>0.000</c:formatCode>
                <c:ptCount val="26"/>
                <c:pt idx="0">
                  <c:v>363.95699999999999</c:v>
                </c:pt>
                <c:pt idx="1">
                  <c:v>363.81700000000001</c:v>
                </c:pt>
                <c:pt idx="2">
                  <c:v>364.02700000000004</c:v>
                </c:pt>
                <c:pt idx="3">
                  <c:v>363.70699999999999</c:v>
                </c:pt>
                <c:pt idx="4">
                  <c:v>363.86700000000002</c:v>
                </c:pt>
                <c:pt idx="5">
                  <c:v>363.85700000000003</c:v>
                </c:pt>
                <c:pt idx="6">
                  <c:v>364.137</c:v>
                </c:pt>
                <c:pt idx="7">
                  <c:v>366.077</c:v>
                </c:pt>
                <c:pt idx="8">
                  <c:v>365.78700000000003</c:v>
                </c:pt>
                <c:pt idx="9">
                  <c:v>364.73700000000002</c:v>
                </c:pt>
                <c:pt idx="10">
                  <c:v>364.59700000000004</c:v>
                </c:pt>
                <c:pt idx="11">
                  <c:v>364.42700000000002</c:v>
                </c:pt>
                <c:pt idx="12">
                  <c:v>364.29700000000003</c:v>
                </c:pt>
                <c:pt idx="13">
                  <c:v>364.35700000000003</c:v>
                </c:pt>
                <c:pt idx="14">
                  <c:v>364.24700000000001</c:v>
                </c:pt>
                <c:pt idx="15">
                  <c:v>364.077</c:v>
                </c:pt>
                <c:pt idx="16">
                  <c:v>364.02700000000004</c:v>
                </c:pt>
                <c:pt idx="17">
                  <c:v>364.99700000000001</c:v>
                </c:pt>
                <c:pt idx="18">
                  <c:v>365.137</c:v>
                </c:pt>
                <c:pt idx="19">
                  <c:v>365.10700000000003</c:v>
                </c:pt>
                <c:pt idx="20">
                  <c:v>365.06700000000001</c:v>
                </c:pt>
                <c:pt idx="21">
                  <c:v>365.05700000000002</c:v>
                </c:pt>
                <c:pt idx="22">
                  <c:v>365.04700000000003</c:v>
                </c:pt>
                <c:pt idx="23">
                  <c:v>365.05700000000002</c:v>
                </c:pt>
                <c:pt idx="24">
                  <c:v>365.06700000000001</c:v>
                </c:pt>
                <c:pt idx="25">
                  <c:v>365.06700000000001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34688"/>
        <c:axId val="177236992"/>
      </c:scatterChart>
      <c:valAx>
        <c:axId val="177234688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80504311961006"/>
              <c:y val="0.89156626506024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236992"/>
        <c:crossesAt val="350"/>
        <c:crossBetween val="midCat"/>
        <c:majorUnit val="50"/>
        <c:minorUnit val="25"/>
      </c:valAx>
      <c:valAx>
        <c:axId val="177236992"/>
        <c:scaling>
          <c:orientation val="minMax"/>
          <c:max val="371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8351391753335482E-2"/>
              <c:y val="0.301204842393874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2346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09439082292313"/>
          <c:y val="0.10778458871016079"/>
          <c:w val="0.81726265063194792"/>
          <c:h val="0.6107793360242557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P.76!$G$11:$G$36</c:f>
              <c:numCache>
                <c:formatCode>0.000</c:formatCode>
                <c:ptCount val="26"/>
                <c:pt idx="0">
                  <c:v>1.4726840855106888E-2</c:v>
                </c:pt>
                <c:pt idx="1">
                  <c:v>1.0818713450292398E-2</c:v>
                </c:pt>
                <c:pt idx="2">
                  <c:v>0</c:v>
                </c:pt>
                <c:pt idx="3">
                  <c:v>0</c:v>
                </c:pt>
                <c:pt idx="4">
                  <c:v>0.17591397849462362</c:v>
                </c:pt>
                <c:pt idx="5">
                  <c:v>0.12003424657534247</c:v>
                </c:pt>
                <c:pt idx="6">
                  <c:v>0.24070796460176988</c:v>
                </c:pt>
                <c:pt idx="7">
                  <c:v>1.3800722456351595</c:v>
                </c:pt>
                <c:pt idx="8">
                  <c:v>0.80681980056980063</c:v>
                </c:pt>
                <c:pt idx="9">
                  <c:v>0.91129538323621695</c:v>
                </c:pt>
                <c:pt idx="10">
                  <c:v>0.899611838913149</c:v>
                </c:pt>
                <c:pt idx="11">
                  <c:v>0.87050438596491231</c:v>
                </c:pt>
                <c:pt idx="12">
                  <c:v>0.78256989886972039</c:v>
                </c:pt>
                <c:pt idx="13">
                  <c:v>0.78893325727324581</c:v>
                </c:pt>
                <c:pt idx="14">
                  <c:v>0.77204433497536951</c:v>
                </c:pt>
                <c:pt idx="15">
                  <c:v>7.6566125290023204E-3</c:v>
                </c:pt>
                <c:pt idx="16">
                  <c:v>7.7047850770478512E-3</c:v>
                </c:pt>
                <c:pt idx="17">
                  <c:v>1.6254980079681274E-2</c:v>
                </c:pt>
                <c:pt idx="18">
                  <c:v>1.8854988001371271E-2</c:v>
                </c:pt>
                <c:pt idx="19">
                  <c:v>1.6984463276836156E-2</c:v>
                </c:pt>
                <c:pt idx="20">
                  <c:v>1.5077605321507761E-2</c:v>
                </c:pt>
                <c:pt idx="21">
                  <c:v>1.5092209258562288E-2</c:v>
                </c:pt>
                <c:pt idx="22">
                  <c:v>1.4421613394216133E-2</c:v>
                </c:pt>
                <c:pt idx="23">
                  <c:v>1.4409005628517825E-2</c:v>
                </c:pt>
                <c:pt idx="24">
                  <c:v>1.4412416851441243E-2</c:v>
                </c:pt>
                <c:pt idx="25">
                  <c:v>1.3340724316334072E-2</c:v>
                </c:pt>
              </c:numCache>
            </c:numRef>
          </c:xVal>
          <c:yVal>
            <c:numRef>
              <c:f>P.76!$C$11:$C$36</c:f>
              <c:numCache>
                <c:formatCode>0.000</c:formatCode>
                <c:ptCount val="26"/>
                <c:pt idx="0">
                  <c:v>363.95699999999999</c:v>
                </c:pt>
                <c:pt idx="1">
                  <c:v>363.81700000000001</c:v>
                </c:pt>
                <c:pt idx="2">
                  <c:v>364.02700000000004</c:v>
                </c:pt>
                <c:pt idx="3">
                  <c:v>363.70699999999999</c:v>
                </c:pt>
                <c:pt idx="4">
                  <c:v>363.86700000000002</c:v>
                </c:pt>
                <c:pt idx="5">
                  <c:v>363.85700000000003</c:v>
                </c:pt>
                <c:pt idx="6">
                  <c:v>364.137</c:v>
                </c:pt>
                <c:pt idx="7">
                  <c:v>366.077</c:v>
                </c:pt>
                <c:pt idx="8">
                  <c:v>365.78700000000003</c:v>
                </c:pt>
                <c:pt idx="9">
                  <c:v>364.73700000000002</c:v>
                </c:pt>
                <c:pt idx="10">
                  <c:v>364.59700000000004</c:v>
                </c:pt>
                <c:pt idx="11">
                  <c:v>364.42700000000002</c:v>
                </c:pt>
                <c:pt idx="12">
                  <c:v>364.29700000000003</c:v>
                </c:pt>
                <c:pt idx="13">
                  <c:v>364.35700000000003</c:v>
                </c:pt>
                <c:pt idx="14">
                  <c:v>364.24700000000001</c:v>
                </c:pt>
                <c:pt idx="15">
                  <c:v>364.077</c:v>
                </c:pt>
                <c:pt idx="16">
                  <c:v>364.02700000000004</c:v>
                </c:pt>
                <c:pt idx="17">
                  <c:v>364.99700000000001</c:v>
                </c:pt>
                <c:pt idx="18">
                  <c:v>365.137</c:v>
                </c:pt>
                <c:pt idx="19">
                  <c:v>365.10700000000003</c:v>
                </c:pt>
                <c:pt idx="20">
                  <c:v>365.06700000000001</c:v>
                </c:pt>
                <c:pt idx="21">
                  <c:v>365.05700000000002</c:v>
                </c:pt>
                <c:pt idx="22">
                  <c:v>365.04700000000003</c:v>
                </c:pt>
                <c:pt idx="23">
                  <c:v>365.05700000000002</c:v>
                </c:pt>
                <c:pt idx="24">
                  <c:v>365.06700000000001</c:v>
                </c:pt>
                <c:pt idx="25">
                  <c:v>365.06700000000001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48512"/>
        <c:axId val="177259264"/>
      </c:scatterChart>
      <c:valAx>
        <c:axId val="177248512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607141353320137"/>
              <c:y val="0.859282589676290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259264"/>
        <c:crossesAt val="350"/>
        <c:crossBetween val="midCat"/>
        <c:majorUnit val="0.2"/>
        <c:minorUnit val="0.1"/>
      </c:valAx>
      <c:valAx>
        <c:axId val="177259264"/>
        <c:scaling>
          <c:orientation val="minMax"/>
          <c:max val="371"/>
          <c:min val="36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56130655159627E-2"/>
              <c:y val="0.250951876233337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24851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ความสัมพันธ์ระหว่างระดับน้ำกับความเร็วเฉลี่ยและเนื้อที่รูปตัด 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สถานี  </a:t>
            </a:r>
            <a:r>
              <a:rPr lang="en-US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P.1  </a:t>
            </a:r>
            <a:r>
              <a:rPr lang="th-TH" sz="1600" b="0" i="0" u="none" strike="noStrike" baseline="0">
                <a:solidFill>
                  <a:srgbClr val="000000"/>
                </a:solidFill>
                <a:latin typeface="AngsanaUPC"/>
                <a:cs typeface="AngsanaUPC"/>
              </a:rPr>
              <a:t>อ.เมือง  จ.เชียงใหม่  ปีน้ำ  2543  ( 2000 )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v>ความเร็วเฉลี่ย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59488"/>
        <c:axId val="177361664"/>
      </c:scatterChart>
      <c:scatterChart>
        <c:scatterStyle val="lineMarker"/>
        <c:varyColors val="0"/>
        <c:ser>
          <c:idx val="1"/>
          <c:order val="0"/>
          <c:tx>
            <c:v>เนื้อที่รูปตัด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strRef>
              <c:f>'[1]P1 '!$F$11:$F$61</c:f>
              <c:strCache>
                <c:ptCount val="51"/>
                <c:pt idx="0">
                  <c:v>100.73</c:v>
                </c:pt>
                <c:pt idx="1">
                  <c:v>96</c:v>
                </c:pt>
                <c:pt idx="2">
                  <c:v>94.29</c:v>
                </c:pt>
                <c:pt idx="3">
                  <c:v>93.44</c:v>
                </c:pt>
                <c:pt idx="4">
                  <c:v>103.42</c:v>
                </c:pt>
                <c:pt idx="5">
                  <c:v>131.62</c:v>
                </c:pt>
                <c:pt idx="6">
                  <c:v>121.02</c:v>
                </c:pt>
                <c:pt idx="7">
                  <c:v>119.46</c:v>
                </c:pt>
                <c:pt idx="8">
                  <c:v>104.61</c:v>
                </c:pt>
                <c:pt idx="9">
                  <c:v>93.55</c:v>
                </c:pt>
                <c:pt idx="10">
                  <c:v>114.47</c:v>
                </c:pt>
                <c:pt idx="11">
                  <c:v>106.44</c:v>
                </c:pt>
                <c:pt idx="12">
                  <c:v>107.55</c:v>
                </c:pt>
                <c:pt idx="13">
                  <c:v>116.37</c:v>
                </c:pt>
                <c:pt idx="14">
                  <c:v>114.52</c:v>
                </c:pt>
                <c:pt idx="15">
                  <c:v>116.91</c:v>
                </c:pt>
                <c:pt idx="16">
                  <c:v>256.28</c:v>
                </c:pt>
                <c:pt idx="17">
                  <c:v>265.95</c:v>
                </c:pt>
                <c:pt idx="18">
                  <c:v>336.12</c:v>
                </c:pt>
                <c:pt idx="19">
                  <c:v>337.21</c:v>
                </c:pt>
                <c:pt idx="20">
                  <c:v>282.94</c:v>
                </c:pt>
                <c:pt idx="21">
                  <c:v>186.88</c:v>
                </c:pt>
                <c:pt idx="22">
                  <c:v>265.41</c:v>
                </c:pt>
                <c:pt idx="23">
                  <c:v>144.83</c:v>
                </c:pt>
                <c:pt idx="24">
                  <c:v>161.39</c:v>
                </c:pt>
                <c:pt idx="25">
                  <c:v>127.22</c:v>
                </c:pt>
                <c:pt idx="26">
                  <c:v>185.2</c:v>
                </c:pt>
                <c:pt idx="27">
                  <c:v>268.6</c:v>
                </c:pt>
                <c:pt idx="28">
                  <c:v>155.58</c:v>
                </c:pt>
                <c:pt idx="29">
                  <c:v>เนื้อที่รูปตัด</c:v>
                </c:pt>
                <c:pt idx="30">
                  <c:v>ตร.ม.</c:v>
                </c:pt>
                <c:pt idx="31">
                  <c:v>161.14</c:v>
                </c:pt>
                <c:pt idx="32">
                  <c:v>134.47</c:v>
                </c:pt>
                <c:pt idx="33">
                  <c:v>125</c:v>
                </c:pt>
                <c:pt idx="34">
                  <c:v>137.72</c:v>
                </c:pt>
                <c:pt idx="35">
                  <c:v>128.67</c:v>
                </c:pt>
                <c:pt idx="36">
                  <c:v>116.48</c:v>
                </c:pt>
                <c:pt idx="37">
                  <c:v>107.49</c:v>
                </c:pt>
                <c:pt idx="38">
                  <c:v>99.75</c:v>
                </c:pt>
                <c:pt idx="39">
                  <c:v>94.09</c:v>
                </c:pt>
                <c:pt idx="40">
                  <c:v>97.6</c:v>
                </c:pt>
                <c:pt idx="41">
                  <c:v>95.53</c:v>
                </c:pt>
                <c:pt idx="42">
                  <c:v>105.68</c:v>
                </c:pt>
                <c:pt idx="43">
                  <c:v>102.7</c:v>
                </c:pt>
              </c:strCache>
            </c:strRef>
          </c:xVal>
          <c:yVal>
            <c:numRef>
              <c:f>'[1]P1 '!$B$11:$B$61</c:f>
              <c:numCache>
                <c:formatCode>General</c:formatCode>
                <c:ptCount val="51"/>
                <c:pt idx="0">
                  <c:v>1.32</c:v>
                </c:pt>
                <c:pt idx="1">
                  <c:v>1.28</c:v>
                </c:pt>
                <c:pt idx="2">
                  <c:v>1.22</c:v>
                </c:pt>
                <c:pt idx="3">
                  <c:v>1.24</c:v>
                </c:pt>
                <c:pt idx="4">
                  <c:v>1.35</c:v>
                </c:pt>
                <c:pt idx="5">
                  <c:v>1.51</c:v>
                </c:pt>
                <c:pt idx="6">
                  <c:v>1.52</c:v>
                </c:pt>
                <c:pt idx="7">
                  <c:v>1.56</c:v>
                </c:pt>
                <c:pt idx="8">
                  <c:v>1.38</c:v>
                </c:pt>
                <c:pt idx="9">
                  <c:v>1.24</c:v>
                </c:pt>
                <c:pt idx="10">
                  <c:v>1.44</c:v>
                </c:pt>
                <c:pt idx="11">
                  <c:v>1.32</c:v>
                </c:pt>
                <c:pt idx="12">
                  <c:v>1.38</c:v>
                </c:pt>
                <c:pt idx="13">
                  <c:v>1.58</c:v>
                </c:pt>
                <c:pt idx="14">
                  <c:v>1.44</c:v>
                </c:pt>
                <c:pt idx="15">
                  <c:v>2.0299999999999998</c:v>
                </c:pt>
                <c:pt idx="16">
                  <c:v>2.97</c:v>
                </c:pt>
                <c:pt idx="17">
                  <c:v>3.02</c:v>
                </c:pt>
                <c:pt idx="18">
                  <c:v>3.72</c:v>
                </c:pt>
                <c:pt idx="19">
                  <c:v>3.73</c:v>
                </c:pt>
                <c:pt idx="20">
                  <c:v>3.29</c:v>
                </c:pt>
                <c:pt idx="21">
                  <c:v>2.2599999999999998</c:v>
                </c:pt>
                <c:pt idx="22">
                  <c:v>3.22</c:v>
                </c:pt>
                <c:pt idx="23">
                  <c:v>1.8</c:v>
                </c:pt>
                <c:pt idx="24">
                  <c:v>1.96</c:v>
                </c:pt>
                <c:pt idx="25">
                  <c:v>1.6</c:v>
                </c:pt>
                <c:pt idx="26">
                  <c:v>2.2200000000000002</c:v>
                </c:pt>
                <c:pt idx="27">
                  <c:v>3.06</c:v>
                </c:pt>
                <c:pt idx="28">
                  <c:v>1.86</c:v>
                </c:pt>
                <c:pt idx="29">
                  <c:v>0</c:v>
                </c:pt>
                <c:pt idx="30">
                  <c:v>0</c:v>
                </c:pt>
                <c:pt idx="31">
                  <c:v>1.93</c:v>
                </c:pt>
                <c:pt idx="32">
                  <c:v>1.64</c:v>
                </c:pt>
                <c:pt idx="33">
                  <c:v>1.55</c:v>
                </c:pt>
                <c:pt idx="34">
                  <c:v>1.69</c:v>
                </c:pt>
                <c:pt idx="35">
                  <c:v>1.58</c:v>
                </c:pt>
                <c:pt idx="36">
                  <c:v>1.46</c:v>
                </c:pt>
                <c:pt idx="37">
                  <c:v>1.38</c:v>
                </c:pt>
                <c:pt idx="38">
                  <c:v>1.32</c:v>
                </c:pt>
                <c:pt idx="39">
                  <c:v>1.28</c:v>
                </c:pt>
                <c:pt idx="40">
                  <c:v>1.27</c:v>
                </c:pt>
                <c:pt idx="41">
                  <c:v>1.24</c:v>
                </c:pt>
                <c:pt idx="42">
                  <c:v>1.34</c:v>
                </c:pt>
                <c:pt idx="43">
                  <c:v>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63200"/>
        <c:axId val="177369088"/>
      </c:scatterChart>
      <c:valAx>
        <c:axId val="177359488"/>
        <c:scaling>
          <c:orientation val="minMax"/>
        </c:scaling>
        <c:delete val="0"/>
        <c:axPos val="t"/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77361664"/>
        <c:crosses val="max"/>
        <c:crossBetween val="midCat"/>
      </c:valAx>
      <c:valAx>
        <c:axId val="177361664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one"/>
        <c:crossAx val="177359488"/>
        <c:crosses val="autoZero"/>
        <c:crossBetween val="midCat"/>
        <c:majorUnit val="0.25"/>
      </c:valAx>
      <c:valAx>
        <c:axId val="177363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77369088"/>
        <c:crosses val="autoZero"/>
        <c:crossBetween val="midCat"/>
      </c:valAx>
      <c:valAx>
        <c:axId val="177369088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77363200"/>
        <c:crosses val="autoZero"/>
        <c:crossBetween val="midCat"/>
        <c:majorUnit val="0.5"/>
        <c:minorUnit val="0.5"/>
      </c:valAx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</c:plotArea>
    <c:legend>
      <c:legendPos val="r"/>
      <c:legendEntry>
        <c:idx val="0"/>
        <c:txPr>
          <a:bodyPr/>
          <a:lstStyle/>
          <a:p>
            <a:pPr>
              <a:defRPr sz="1180" b="0" i="0" u="none" strike="noStrike" baseline="0">
                <a:solidFill>
                  <a:srgbClr val="000000"/>
                </a:solidFill>
                <a:latin typeface="AngsanaUPC"/>
                <a:ea typeface="AngsanaUPC"/>
                <a:cs typeface="AngsanaUPC"/>
              </a:defRPr>
            </a:pPr>
            <a:endParaRPr lang="th-TH"/>
          </a:p>
        </c:txPr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ysDash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ngsanaUPC"/>
              <a:ea typeface="AngsanaUPC"/>
              <a:cs typeface="Angsan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0.5905511811023415" l="0.74803149606300312" r="0.74803149606300312" t="0.5905511811023415" header="0.3149606299212685" footer="0.3149606299212685"/>
    <c:pageSetup paperSize="9" orientation="landscape" horizontalDpi="180" verticalDpi="18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20095521280523"/>
          <c:y val="0.11428585923023954"/>
          <c:w val="0.81362149561333685"/>
          <c:h val="0.62337741398312485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P.77!$H$11:$H$43</c:f>
              <c:numCache>
                <c:formatCode>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0.90900000000000003</c:v>
                </c:pt>
                <c:pt idx="5">
                  <c:v>0.79200000000000004</c:v>
                </c:pt>
                <c:pt idx="6">
                  <c:v>0.753</c:v>
                </c:pt>
                <c:pt idx="7">
                  <c:v>10.109</c:v>
                </c:pt>
                <c:pt idx="8">
                  <c:v>0.6</c:v>
                </c:pt>
                <c:pt idx="9">
                  <c:v>0.51600000000000001</c:v>
                </c:pt>
                <c:pt idx="10">
                  <c:v>1.002</c:v>
                </c:pt>
                <c:pt idx="11">
                  <c:v>0.40200000000000002</c:v>
                </c:pt>
                <c:pt idx="12">
                  <c:v>0.46400000000000002</c:v>
                </c:pt>
                <c:pt idx="13">
                  <c:v>1.177</c:v>
                </c:pt>
                <c:pt idx="14">
                  <c:v>93.953000000000003</c:v>
                </c:pt>
                <c:pt idx="15">
                  <c:v>13.882</c:v>
                </c:pt>
                <c:pt idx="16">
                  <c:v>14.33</c:v>
                </c:pt>
                <c:pt idx="17">
                  <c:v>13.253</c:v>
                </c:pt>
                <c:pt idx="18">
                  <c:v>13.294</c:v>
                </c:pt>
                <c:pt idx="19">
                  <c:v>11.984999999999999</c:v>
                </c:pt>
                <c:pt idx="20">
                  <c:v>11.725</c:v>
                </c:pt>
                <c:pt idx="21">
                  <c:v>10.773999999999999</c:v>
                </c:pt>
                <c:pt idx="22">
                  <c:v>8.8999999999999996E-2</c:v>
                </c:pt>
                <c:pt idx="23">
                  <c:v>8.6999999999999994E-2</c:v>
                </c:pt>
                <c:pt idx="24">
                  <c:v>9.2999999999999999E-2</c:v>
                </c:pt>
                <c:pt idx="25">
                  <c:v>9.0999999999999998E-2</c:v>
                </c:pt>
                <c:pt idx="26">
                  <c:v>8.6999999999999994E-2</c:v>
                </c:pt>
                <c:pt idx="27">
                  <c:v>8.1000000000000003E-2</c:v>
                </c:pt>
                <c:pt idx="28">
                  <c:v>8.3000000000000004E-2</c:v>
                </c:pt>
                <c:pt idx="29">
                  <c:v>0.08</c:v>
                </c:pt>
                <c:pt idx="30">
                  <c:v>0.04</c:v>
                </c:pt>
                <c:pt idx="31">
                  <c:v>2.1999999999999999E-2</c:v>
                </c:pt>
                <c:pt idx="32">
                  <c:v>2.5000000000000001E-2</c:v>
                </c:pt>
              </c:numCache>
            </c:numRef>
          </c:xVal>
          <c:yVal>
            <c:numRef>
              <c:f>P.77!$C$11:$C$43</c:f>
              <c:numCache>
                <c:formatCode>0.000</c:formatCode>
                <c:ptCount val="33"/>
                <c:pt idx="0">
                  <c:v>365.77799999999996</c:v>
                </c:pt>
                <c:pt idx="1">
                  <c:v>365.77799999999996</c:v>
                </c:pt>
                <c:pt idx="2">
                  <c:v>365.678</c:v>
                </c:pt>
                <c:pt idx="3">
                  <c:v>365.678</c:v>
                </c:pt>
                <c:pt idx="4">
                  <c:v>365.80799999999999</c:v>
                </c:pt>
                <c:pt idx="5">
                  <c:v>365.77799999999996</c:v>
                </c:pt>
                <c:pt idx="6">
                  <c:v>365.77799999999996</c:v>
                </c:pt>
                <c:pt idx="7">
                  <c:v>365.97800000000001</c:v>
                </c:pt>
                <c:pt idx="8">
                  <c:v>365.74799999999999</c:v>
                </c:pt>
                <c:pt idx="9">
                  <c:v>365.71799999999996</c:v>
                </c:pt>
                <c:pt idx="10">
                  <c:v>365.82799999999997</c:v>
                </c:pt>
                <c:pt idx="11">
                  <c:v>365.66800000000001</c:v>
                </c:pt>
                <c:pt idx="12">
                  <c:v>365.678</c:v>
                </c:pt>
                <c:pt idx="13">
                  <c:v>365.858</c:v>
                </c:pt>
                <c:pt idx="14">
                  <c:v>367.57799999999997</c:v>
                </c:pt>
                <c:pt idx="15">
                  <c:v>366.25799999999998</c:v>
                </c:pt>
                <c:pt idx="16">
                  <c:v>366.30799999999999</c:v>
                </c:pt>
                <c:pt idx="17">
                  <c:v>366.238</c:v>
                </c:pt>
                <c:pt idx="18">
                  <c:v>366.24799999999999</c:v>
                </c:pt>
                <c:pt idx="19">
                  <c:v>366.15799999999996</c:v>
                </c:pt>
                <c:pt idx="20">
                  <c:v>366.14799999999997</c:v>
                </c:pt>
                <c:pt idx="21">
                  <c:v>366.07799999999997</c:v>
                </c:pt>
                <c:pt idx="22">
                  <c:v>366.53800000000001</c:v>
                </c:pt>
                <c:pt idx="23">
                  <c:v>366.52799999999996</c:v>
                </c:pt>
                <c:pt idx="24">
                  <c:v>366.55799999999999</c:v>
                </c:pt>
                <c:pt idx="25">
                  <c:v>366.548</c:v>
                </c:pt>
                <c:pt idx="26">
                  <c:v>366.51799999999997</c:v>
                </c:pt>
                <c:pt idx="27">
                  <c:v>366.488</c:v>
                </c:pt>
                <c:pt idx="28">
                  <c:v>366.49799999999999</c:v>
                </c:pt>
                <c:pt idx="29">
                  <c:v>366.47800000000001</c:v>
                </c:pt>
                <c:pt idx="30">
                  <c:v>366.24799999999999</c:v>
                </c:pt>
                <c:pt idx="31">
                  <c:v>365.94799999999998</c:v>
                </c:pt>
                <c:pt idx="32">
                  <c:v>366.07799999999997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/>
                  </a:pPr>
                  <a:endParaRPr lang="th-TH"/>
                </a:p>
              </c:txPr>
            </c:trendlineLbl>
          </c:trendline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88160"/>
        <c:axId val="177406720"/>
      </c:scatterChart>
      <c:valAx>
        <c:axId val="177388160"/>
        <c:scaling>
          <c:orientation val="minMax"/>
          <c:max val="5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1397924721775387"/>
              <c:y val="0.882641639492033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406720"/>
        <c:crossesAt val="1"/>
        <c:crossBetween val="midCat"/>
        <c:majorUnit val="50"/>
        <c:minorUnit val="25"/>
      </c:valAx>
      <c:valAx>
        <c:axId val="177406720"/>
        <c:scaling>
          <c:orientation val="minMax"/>
          <c:max val="370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 (ร.ท.ก)</a:t>
                </a:r>
              </a:p>
            </c:rich>
          </c:tx>
          <c:layout>
            <c:manualLayout>
              <c:xMode val="edge"/>
              <c:yMode val="edge"/>
              <c:x val="8.960573476702512E-3"/>
              <c:y val="0.28361886582359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38816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95718494694856"/>
          <c:y val="0.10101043314141789"/>
          <c:w val="0.82468766132293758"/>
          <c:h val="0.6195306566006967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P.77!$F$11:$F$43</c:f>
              <c:numCache>
                <c:formatCode>0.00</c:formatCode>
                <c:ptCount val="33"/>
                <c:pt idx="0">
                  <c:v>0.21</c:v>
                </c:pt>
                <c:pt idx="1">
                  <c:v>0.22</c:v>
                </c:pt>
                <c:pt idx="2">
                  <c:v>0.12</c:v>
                </c:pt>
                <c:pt idx="3">
                  <c:v>0.12</c:v>
                </c:pt>
                <c:pt idx="4">
                  <c:v>1.46</c:v>
                </c:pt>
                <c:pt idx="5">
                  <c:v>1.3</c:v>
                </c:pt>
                <c:pt idx="6">
                  <c:v>1.24</c:v>
                </c:pt>
                <c:pt idx="7">
                  <c:v>10.15</c:v>
                </c:pt>
                <c:pt idx="8">
                  <c:v>1.03</c:v>
                </c:pt>
                <c:pt idx="9">
                  <c:v>0.91</c:v>
                </c:pt>
                <c:pt idx="10">
                  <c:v>1.75</c:v>
                </c:pt>
                <c:pt idx="11">
                  <c:v>0.73</c:v>
                </c:pt>
                <c:pt idx="12">
                  <c:v>0.84</c:v>
                </c:pt>
                <c:pt idx="13">
                  <c:v>2.0299999999999998</c:v>
                </c:pt>
                <c:pt idx="14">
                  <c:v>73.599999999999994</c:v>
                </c:pt>
                <c:pt idx="15">
                  <c:v>13.75</c:v>
                </c:pt>
                <c:pt idx="16">
                  <c:v>14.14</c:v>
                </c:pt>
                <c:pt idx="17">
                  <c:v>13.39</c:v>
                </c:pt>
                <c:pt idx="18">
                  <c:v>13.39</c:v>
                </c:pt>
                <c:pt idx="19">
                  <c:v>12.3</c:v>
                </c:pt>
                <c:pt idx="20">
                  <c:v>12.04</c:v>
                </c:pt>
                <c:pt idx="21">
                  <c:v>11.32</c:v>
                </c:pt>
                <c:pt idx="22">
                  <c:v>11.51</c:v>
                </c:pt>
                <c:pt idx="23">
                  <c:v>11.25</c:v>
                </c:pt>
                <c:pt idx="24">
                  <c:v>11.97</c:v>
                </c:pt>
                <c:pt idx="25">
                  <c:v>11.71</c:v>
                </c:pt>
                <c:pt idx="26">
                  <c:v>11.2</c:v>
                </c:pt>
                <c:pt idx="27">
                  <c:v>10.44</c:v>
                </c:pt>
                <c:pt idx="28">
                  <c:v>10.69</c:v>
                </c:pt>
                <c:pt idx="29">
                  <c:v>10.28</c:v>
                </c:pt>
                <c:pt idx="30">
                  <c:v>5.31</c:v>
                </c:pt>
                <c:pt idx="31">
                  <c:v>2.98</c:v>
                </c:pt>
                <c:pt idx="32">
                  <c:v>3.47</c:v>
                </c:pt>
              </c:numCache>
            </c:numRef>
          </c:xVal>
          <c:yVal>
            <c:numRef>
              <c:f>P.77!$C$11:$C$43</c:f>
              <c:numCache>
                <c:formatCode>0.000</c:formatCode>
                <c:ptCount val="33"/>
                <c:pt idx="0">
                  <c:v>365.77799999999996</c:v>
                </c:pt>
                <c:pt idx="1">
                  <c:v>365.77799999999996</c:v>
                </c:pt>
                <c:pt idx="2">
                  <c:v>365.678</c:v>
                </c:pt>
                <c:pt idx="3">
                  <c:v>365.678</c:v>
                </c:pt>
                <c:pt idx="4">
                  <c:v>365.80799999999999</c:v>
                </c:pt>
                <c:pt idx="5">
                  <c:v>365.77799999999996</c:v>
                </c:pt>
                <c:pt idx="6">
                  <c:v>365.77799999999996</c:v>
                </c:pt>
                <c:pt idx="7">
                  <c:v>365.97800000000001</c:v>
                </c:pt>
                <c:pt idx="8">
                  <c:v>365.74799999999999</c:v>
                </c:pt>
                <c:pt idx="9">
                  <c:v>365.71799999999996</c:v>
                </c:pt>
                <c:pt idx="10">
                  <c:v>365.82799999999997</c:v>
                </c:pt>
                <c:pt idx="11">
                  <c:v>365.66800000000001</c:v>
                </c:pt>
                <c:pt idx="12">
                  <c:v>365.678</c:v>
                </c:pt>
                <c:pt idx="13">
                  <c:v>365.858</c:v>
                </c:pt>
                <c:pt idx="14">
                  <c:v>367.57799999999997</c:v>
                </c:pt>
                <c:pt idx="15">
                  <c:v>366.25799999999998</c:v>
                </c:pt>
                <c:pt idx="16">
                  <c:v>366.30799999999999</c:v>
                </c:pt>
                <c:pt idx="17">
                  <c:v>366.238</c:v>
                </c:pt>
                <c:pt idx="18">
                  <c:v>366.24799999999999</c:v>
                </c:pt>
                <c:pt idx="19">
                  <c:v>366.15799999999996</c:v>
                </c:pt>
                <c:pt idx="20">
                  <c:v>366.14799999999997</c:v>
                </c:pt>
                <c:pt idx="21">
                  <c:v>366.07799999999997</c:v>
                </c:pt>
                <c:pt idx="22">
                  <c:v>366.53800000000001</c:v>
                </c:pt>
                <c:pt idx="23">
                  <c:v>366.52799999999996</c:v>
                </c:pt>
                <c:pt idx="24">
                  <c:v>366.55799999999999</c:v>
                </c:pt>
                <c:pt idx="25">
                  <c:v>366.548</c:v>
                </c:pt>
                <c:pt idx="26">
                  <c:v>366.51799999999997</c:v>
                </c:pt>
                <c:pt idx="27">
                  <c:v>366.488</c:v>
                </c:pt>
                <c:pt idx="28">
                  <c:v>366.49799999999999</c:v>
                </c:pt>
                <c:pt idx="29">
                  <c:v>366.47800000000001</c:v>
                </c:pt>
                <c:pt idx="30">
                  <c:v>366.24799999999999</c:v>
                </c:pt>
                <c:pt idx="31">
                  <c:v>365.94799999999998</c:v>
                </c:pt>
                <c:pt idx="32">
                  <c:v>366.07799999999997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63296"/>
        <c:axId val="177465600"/>
      </c:scatterChart>
      <c:valAx>
        <c:axId val="177463296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ตรม.</a:t>
                </a:r>
              </a:p>
            </c:rich>
          </c:tx>
          <c:layout>
            <c:manualLayout>
              <c:xMode val="edge"/>
              <c:yMode val="edge"/>
              <c:x val="0.46217131992680782"/>
              <c:y val="0.880430666713865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465600"/>
        <c:crossesAt val="0"/>
        <c:crossBetween val="midCat"/>
        <c:majorUnit val="50"/>
        <c:minorUnit val="25"/>
      </c:valAx>
      <c:valAx>
        <c:axId val="177465600"/>
        <c:scaling>
          <c:orientation val="minMax"/>
          <c:max val="370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8.9445596431881932E-3"/>
              <c:y val="0.243909668833158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463296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42410888594402"/>
          <c:y val="0.12367512504680321"/>
          <c:w val="0.80322073738394573"/>
          <c:h val="0.590107025223306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P.77!$G$11:$G$43</c:f>
              <c:numCache>
                <c:formatCode>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0.62260273972602742</c:v>
                </c:pt>
                <c:pt idx="5">
                  <c:v>0.60923076923076924</c:v>
                </c:pt>
                <c:pt idx="6">
                  <c:v>0.60725806451612907</c:v>
                </c:pt>
                <c:pt idx="7">
                  <c:v>0.99596059113300484</c:v>
                </c:pt>
                <c:pt idx="8">
                  <c:v>0.58252427184466016</c:v>
                </c:pt>
                <c:pt idx="9">
                  <c:v>0.56703296703296702</c:v>
                </c:pt>
                <c:pt idx="10">
                  <c:v>0.57257142857142862</c:v>
                </c:pt>
                <c:pt idx="11">
                  <c:v>0.55068493150684938</c:v>
                </c:pt>
                <c:pt idx="12">
                  <c:v>0.55238095238095242</c:v>
                </c:pt>
                <c:pt idx="13">
                  <c:v>0.57980295566502471</c:v>
                </c:pt>
                <c:pt idx="14">
                  <c:v>1.2765353260869567</c:v>
                </c:pt>
                <c:pt idx="15">
                  <c:v>1.0096000000000001</c:v>
                </c:pt>
                <c:pt idx="16">
                  <c:v>1.0134370579915133</c:v>
                </c:pt>
                <c:pt idx="17">
                  <c:v>0.98976848394324124</c:v>
                </c:pt>
                <c:pt idx="18">
                  <c:v>0.99283047050037343</c:v>
                </c:pt>
                <c:pt idx="19">
                  <c:v>0.97439024390243889</c:v>
                </c:pt>
                <c:pt idx="20">
                  <c:v>0.97383720930232565</c:v>
                </c:pt>
                <c:pt idx="21">
                  <c:v>0.95176678445229668</c:v>
                </c:pt>
                <c:pt idx="22">
                  <c:v>7.7324066029539531E-3</c:v>
                </c:pt>
                <c:pt idx="23">
                  <c:v>7.7333333333333325E-3</c:v>
                </c:pt>
                <c:pt idx="24">
                  <c:v>7.7694235588972428E-3</c:v>
                </c:pt>
                <c:pt idx="25">
                  <c:v>7.7711357813834321E-3</c:v>
                </c:pt>
                <c:pt idx="26">
                  <c:v>7.7678571428571432E-3</c:v>
                </c:pt>
                <c:pt idx="27">
                  <c:v>7.7586206896551732E-3</c:v>
                </c:pt>
                <c:pt idx="28">
                  <c:v>7.7642656688493928E-3</c:v>
                </c:pt>
                <c:pt idx="29">
                  <c:v>7.7821011673151761E-3</c:v>
                </c:pt>
                <c:pt idx="30">
                  <c:v>7.5329566854990589E-3</c:v>
                </c:pt>
                <c:pt idx="31">
                  <c:v>7.3825503355704697E-3</c:v>
                </c:pt>
                <c:pt idx="32">
                  <c:v>7.2046109510086453E-3</c:v>
                </c:pt>
              </c:numCache>
            </c:numRef>
          </c:xVal>
          <c:yVal>
            <c:numRef>
              <c:f>P.77!$C$11:$C$43</c:f>
              <c:numCache>
                <c:formatCode>0.000</c:formatCode>
                <c:ptCount val="33"/>
                <c:pt idx="0">
                  <c:v>365.77799999999996</c:v>
                </c:pt>
                <c:pt idx="1">
                  <c:v>365.77799999999996</c:v>
                </c:pt>
                <c:pt idx="2">
                  <c:v>365.678</c:v>
                </c:pt>
                <c:pt idx="3">
                  <c:v>365.678</c:v>
                </c:pt>
                <c:pt idx="4">
                  <c:v>365.80799999999999</c:v>
                </c:pt>
                <c:pt idx="5">
                  <c:v>365.77799999999996</c:v>
                </c:pt>
                <c:pt idx="6">
                  <c:v>365.77799999999996</c:v>
                </c:pt>
                <c:pt idx="7">
                  <c:v>365.97800000000001</c:v>
                </c:pt>
                <c:pt idx="8">
                  <c:v>365.74799999999999</c:v>
                </c:pt>
                <c:pt idx="9">
                  <c:v>365.71799999999996</c:v>
                </c:pt>
                <c:pt idx="10">
                  <c:v>365.82799999999997</c:v>
                </c:pt>
                <c:pt idx="11">
                  <c:v>365.66800000000001</c:v>
                </c:pt>
                <c:pt idx="12">
                  <c:v>365.678</c:v>
                </c:pt>
                <c:pt idx="13">
                  <c:v>365.858</c:v>
                </c:pt>
                <c:pt idx="14">
                  <c:v>367.57799999999997</c:v>
                </c:pt>
                <c:pt idx="15">
                  <c:v>366.25799999999998</c:v>
                </c:pt>
                <c:pt idx="16">
                  <c:v>366.30799999999999</c:v>
                </c:pt>
                <c:pt idx="17">
                  <c:v>366.238</c:v>
                </c:pt>
                <c:pt idx="18">
                  <c:v>366.24799999999999</c:v>
                </c:pt>
                <c:pt idx="19">
                  <c:v>366.15799999999996</c:v>
                </c:pt>
                <c:pt idx="20">
                  <c:v>366.14799999999997</c:v>
                </c:pt>
                <c:pt idx="21">
                  <c:v>366.07799999999997</c:v>
                </c:pt>
                <c:pt idx="22">
                  <c:v>366.53800000000001</c:v>
                </c:pt>
                <c:pt idx="23">
                  <c:v>366.52799999999996</c:v>
                </c:pt>
                <c:pt idx="24">
                  <c:v>366.55799999999999</c:v>
                </c:pt>
                <c:pt idx="25">
                  <c:v>366.548</c:v>
                </c:pt>
                <c:pt idx="26">
                  <c:v>366.51799999999997</c:v>
                </c:pt>
                <c:pt idx="27">
                  <c:v>366.488</c:v>
                </c:pt>
                <c:pt idx="28">
                  <c:v>366.49799999999999</c:v>
                </c:pt>
                <c:pt idx="29">
                  <c:v>366.47800000000001</c:v>
                </c:pt>
                <c:pt idx="30">
                  <c:v>366.24799999999999</c:v>
                </c:pt>
                <c:pt idx="31">
                  <c:v>365.94799999999998</c:v>
                </c:pt>
                <c:pt idx="32">
                  <c:v>366.07799999999997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546752"/>
        <c:axId val="177561600"/>
      </c:scatterChart>
      <c:valAx>
        <c:axId val="177546752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576059242594683"/>
              <c:y val="0.8515915899205178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561600"/>
        <c:crossesAt val="1"/>
        <c:crossBetween val="midCat"/>
        <c:majorUnit val="0.2"/>
        <c:minorUnit val="0.1"/>
      </c:valAx>
      <c:valAx>
        <c:axId val="177561600"/>
        <c:scaling>
          <c:orientation val="minMax"/>
          <c:max val="370"/>
          <c:min val="3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8488959479468874E-2"/>
              <c:y val="0.2746651459915955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546752"/>
        <c:crossesAt val="0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29108916420774"/>
          <c:y val="8.8145896656535008E-2"/>
          <c:w val="0.80794721191347862"/>
          <c:h val="0.6413373860182370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P.79!$H$11:$H$43</c:f>
              <c:numCache>
                <c:formatCode>0.000</c:formatCode>
                <c:ptCount val="33"/>
                <c:pt idx="0">
                  <c:v>0.23</c:v>
                </c:pt>
                <c:pt idx="1">
                  <c:v>0.222</c:v>
                </c:pt>
                <c:pt idx="2">
                  <c:v>0.22</c:v>
                </c:pt>
                <c:pt idx="3">
                  <c:v>1.1220000000000001</c:v>
                </c:pt>
                <c:pt idx="4">
                  <c:v>1.1120000000000001</c:v>
                </c:pt>
                <c:pt idx="5">
                  <c:v>1.2649999999999999</c:v>
                </c:pt>
                <c:pt idx="6">
                  <c:v>1.159</c:v>
                </c:pt>
                <c:pt idx="7">
                  <c:v>1.224</c:v>
                </c:pt>
                <c:pt idx="8">
                  <c:v>1.482</c:v>
                </c:pt>
                <c:pt idx="9">
                  <c:v>1.4019999999999999</c:v>
                </c:pt>
                <c:pt idx="10">
                  <c:v>1.1870000000000001</c:v>
                </c:pt>
                <c:pt idx="11">
                  <c:v>1.2789999999999999</c:v>
                </c:pt>
                <c:pt idx="12">
                  <c:v>1.603</c:v>
                </c:pt>
                <c:pt idx="13">
                  <c:v>2.766</c:v>
                </c:pt>
                <c:pt idx="14">
                  <c:v>4.3079999999999998</c:v>
                </c:pt>
                <c:pt idx="15">
                  <c:v>2.2789999999999999</c:v>
                </c:pt>
                <c:pt idx="16">
                  <c:v>2.29</c:v>
                </c:pt>
                <c:pt idx="17">
                  <c:v>2.3140000000000001</c:v>
                </c:pt>
                <c:pt idx="18">
                  <c:v>2.4020000000000001</c:v>
                </c:pt>
                <c:pt idx="19">
                  <c:v>1.6020000000000001</c:v>
                </c:pt>
                <c:pt idx="20">
                  <c:v>2.391</c:v>
                </c:pt>
                <c:pt idx="21">
                  <c:v>1.891</c:v>
                </c:pt>
                <c:pt idx="22">
                  <c:v>0.65800000000000003</c:v>
                </c:pt>
                <c:pt idx="23">
                  <c:v>0.65600000000000003</c:v>
                </c:pt>
                <c:pt idx="24">
                  <c:v>0.63600000000000001</c:v>
                </c:pt>
                <c:pt idx="25">
                  <c:v>0.71299999999999997</c:v>
                </c:pt>
                <c:pt idx="26">
                  <c:v>0.46899999999999997</c:v>
                </c:pt>
                <c:pt idx="27">
                  <c:v>0.78300000000000003</c:v>
                </c:pt>
                <c:pt idx="28">
                  <c:v>0.48</c:v>
                </c:pt>
                <c:pt idx="29">
                  <c:v>0.47799999999999998</c:v>
                </c:pt>
                <c:pt idx="30">
                  <c:v>0.34899999999999998</c:v>
                </c:pt>
                <c:pt idx="31">
                  <c:v>0.33</c:v>
                </c:pt>
                <c:pt idx="32">
                  <c:v>0.32700000000000001</c:v>
                </c:pt>
              </c:numCache>
            </c:numRef>
          </c:xVal>
          <c:yVal>
            <c:numRef>
              <c:f>P.79!$C$11:$C$43</c:f>
              <c:numCache>
                <c:formatCode>0.000</c:formatCode>
                <c:ptCount val="33"/>
                <c:pt idx="0">
                  <c:v>442.55</c:v>
                </c:pt>
                <c:pt idx="1">
                  <c:v>442.55</c:v>
                </c:pt>
                <c:pt idx="2">
                  <c:v>442.55</c:v>
                </c:pt>
                <c:pt idx="3">
                  <c:v>442.66</c:v>
                </c:pt>
                <c:pt idx="4">
                  <c:v>442.65000000000003</c:v>
                </c:pt>
                <c:pt idx="5">
                  <c:v>442.76</c:v>
                </c:pt>
                <c:pt idx="6">
                  <c:v>442.7</c:v>
                </c:pt>
                <c:pt idx="7">
                  <c:v>442.75</c:v>
                </c:pt>
                <c:pt idx="8">
                  <c:v>442.79</c:v>
                </c:pt>
                <c:pt idx="9">
                  <c:v>442.77000000000004</c:v>
                </c:pt>
                <c:pt idx="10">
                  <c:v>442.74</c:v>
                </c:pt>
                <c:pt idx="11">
                  <c:v>442.75</c:v>
                </c:pt>
                <c:pt idx="12">
                  <c:v>442.81</c:v>
                </c:pt>
                <c:pt idx="13">
                  <c:v>442.74</c:v>
                </c:pt>
                <c:pt idx="14">
                  <c:v>442.84000000000003</c:v>
                </c:pt>
                <c:pt idx="15">
                  <c:v>442.69</c:v>
                </c:pt>
                <c:pt idx="16">
                  <c:v>442.69</c:v>
                </c:pt>
                <c:pt idx="17">
                  <c:v>442.69</c:v>
                </c:pt>
                <c:pt idx="18">
                  <c:v>442.7</c:v>
                </c:pt>
                <c:pt idx="19">
                  <c:v>442.61</c:v>
                </c:pt>
                <c:pt idx="20">
                  <c:v>442.69</c:v>
                </c:pt>
                <c:pt idx="21">
                  <c:v>442.64</c:v>
                </c:pt>
                <c:pt idx="22">
                  <c:v>442.59000000000003</c:v>
                </c:pt>
                <c:pt idx="23">
                  <c:v>442.59000000000003</c:v>
                </c:pt>
                <c:pt idx="24">
                  <c:v>442.58</c:v>
                </c:pt>
                <c:pt idx="25">
                  <c:v>442.6</c:v>
                </c:pt>
                <c:pt idx="26">
                  <c:v>442.57</c:v>
                </c:pt>
                <c:pt idx="27">
                  <c:v>442.58</c:v>
                </c:pt>
                <c:pt idx="28">
                  <c:v>442.58</c:v>
                </c:pt>
                <c:pt idx="29">
                  <c:v>442.58</c:v>
                </c:pt>
                <c:pt idx="30">
                  <c:v>442.55</c:v>
                </c:pt>
                <c:pt idx="31">
                  <c:v>442.54</c:v>
                </c:pt>
                <c:pt idx="32">
                  <c:v>442.54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598848"/>
        <c:axId val="177601152"/>
      </c:scatterChart>
      <c:valAx>
        <c:axId val="177598848"/>
        <c:scaling>
          <c:orientation val="minMax"/>
          <c:max val="16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444519703854218"/>
              <c:y val="0.855523895290214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601152"/>
        <c:crossesAt val="0"/>
        <c:crossBetween val="midCat"/>
        <c:majorUnit val="20"/>
        <c:minorUnit val="10"/>
      </c:valAx>
      <c:valAx>
        <c:axId val="177601152"/>
        <c:scaling>
          <c:orientation val="minMax"/>
          <c:max val="446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52688172043012E-2"/>
              <c:y val="0.2606229939732608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59884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 verticalDpi="300"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24407663327796"/>
          <c:y val="9.0361445783132585E-2"/>
          <c:w val="0.8032444158765869"/>
          <c:h val="0.6385542168674698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P.79!$F$11:$F$43</c:f>
              <c:numCache>
                <c:formatCode>0.00</c:formatCode>
                <c:ptCount val="33"/>
                <c:pt idx="0">
                  <c:v>0.64</c:v>
                </c:pt>
                <c:pt idx="1">
                  <c:v>0.62</c:v>
                </c:pt>
                <c:pt idx="2">
                  <c:v>0.6</c:v>
                </c:pt>
                <c:pt idx="3">
                  <c:v>1.75</c:v>
                </c:pt>
                <c:pt idx="4">
                  <c:v>1.72</c:v>
                </c:pt>
                <c:pt idx="5">
                  <c:v>1.81</c:v>
                </c:pt>
                <c:pt idx="6">
                  <c:v>1.61</c:v>
                </c:pt>
                <c:pt idx="7">
                  <c:v>1.75</c:v>
                </c:pt>
                <c:pt idx="8">
                  <c:v>2.09</c:v>
                </c:pt>
                <c:pt idx="9">
                  <c:v>1.92</c:v>
                </c:pt>
                <c:pt idx="10">
                  <c:v>1.69</c:v>
                </c:pt>
                <c:pt idx="11">
                  <c:v>1.67</c:v>
                </c:pt>
                <c:pt idx="12">
                  <c:v>2.62</c:v>
                </c:pt>
                <c:pt idx="13">
                  <c:v>2.4</c:v>
                </c:pt>
                <c:pt idx="14">
                  <c:v>4.6500000000000004</c:v>
                </c:pt>
                <c:pt idx="15">
                  <c:v>1.94</c:v>
                </c:pt>
                <c:pt idx="16">
                  <c:v>1.94</c:v>
                </c:pt>
                <c:pt idx="17">
                  <c:v>1.96</c:v>
                </c:pt>
                <c:pt idx="18">
                  <c:v>2.02</c:v>
                </c:pt>
                <c:pt idx="19">
                  <c:v>1.33</c:v>
                </c:pt>
                <c:pt idx="20">
                  <c:v>2.98</c:v>
                </c:pt>
                <c:pt idx="21">
                  <c:v>2.4500000000000002</c:v>
                </c:pt>
                <c:pt idx="22">
                  <c:v>0.87</c:v>
                </c:pt>
                <c:pt idx="23">
                  <c:v>0.87</c:v>
                </c:pt>
                <c:pt idx="24">
                  <c:v>0.83</c:v>
                </c:pt>
                <c:pt idx="25">
                  <c:v>0.91</c:v>
                </c:pt>
                <c:pt idx="26">
                  <c:v>0.73</c:v>
                </c:pt>
                <c:pt idx="27">
                  <c:v>0.77</c:v>
                </c:pt>
                <c:pt idx="28">
                  <c:v>0.75</c:v>
                </c:pt>
                <c:pt idx="29">
                  <c:v>0.73</c:v>
                </c:pt>
                <c:pt idx="30">
                  <c:v>0.54</c:v>
                </c:pt>
                <c:pt idx="31">
                  <c:v>0.5</c:v>
                </c:pt>
                <c:pt idx="32">
                  <c:v>0.5</c:v>
                </c:pt>
              </c:numCache>
            </c:numRef>
          </c:xVal>
          <c:yVal>
            <c:numRef>
              <c:f>P.79!$C$11:$C$43</c:f>
              <c:numCache>
                <c:formatCode>0.000</c:formatCode>
                <c:ptCount val="33"/>
                <c:pt idx="0">
                  <c:v>442.55</c:v>
                </c:pt>
                <c:pt idx="1">
                  <c:v>442.55</c:v>
                </c:pt>
                <c:pt idx="2">
                  <c:v>442.55</c:v>
                </c:pt>
                <c:pt idx="3">
                  <c:v>442.66</c:v>
                </c:pt>
                <c:pt idx="4">
                  <c:v>442.65000000000003</c:v>
                </c:pt>
                <c:pt idx="5">
                  <c:v>442.76</c:v>
                </c:pt>
                <c:pt idx="6">
                  <c:v>442.7</c:v>
                </c:pt>
                <c:pt idx="7">
                  <c:v>442.75</c:v>
                </c:pt>
                <c:pt idx="8">
                  <c:v>442.79</c:v>
                </c:pt>
                <c:pt idx="9">
                  <c:v>442.77000000000004</c:v>
                </c:pt>
                <c:pt idx="10">
                  <c:v>442.74</c:v>
                </c:pt>
                <c:pt idx="11">
                  <c:v>442.75</c:v>
                </c:pt>
                <c:pt idx="12">
                  <c:v>442.81</c:v>
                </c:pt>
                <c:pt idx="13">
                  <c:v>442.74</c:v>
                </c:pt>
                <c:pt idx="14">
                  <c:v>442.84000000000003</c:v>
                </c:pt>
                <c:pt idx="15">
                  <c:v>442.69</c:v>
                </c:pt>
                <c:pt idx="16">
                  <c:v>442.69</c:v>
                </c:pt>
                <c:pt idx="17">
                  <c:v>442.69</c:v>
                </c:pt>
                <c:pt idx="18">
                  <c:v>442.7</c:v>
                </c:pt>
                <c:pt idx="19">
                  <c:v>442.61</c:v>
                </c:pt>
                <c:pt idx="20">
                  <c:v>442.69</c:v>
                </c:pt>
                <c:pt idx="21">
                  <c:v>442.64</c:v>
                </c:pt>
                <c:pt idx="22">
                  <c:v>442.59000000000003</c:v>
                </c:pt>
                <c:pt idx="23">
                  <c:v>442.59000000000003</c:v>
                </c:pt>
                <c:pt idx="24">
                  <c:v>442.58</c:v>
                </c:pt>
                <c:pt idx="25">
                  <c:v>442.6</c:v>
                </c:pt>
                <c:pt idx="26">
                  <c:v>442.57</c:v>
                </c:pt>
                <c:pt idx="27">
                  <c:v>442.58</c:v>
                </c:pt>
                <c:pt idx="28">
                  <c:v>442.58</c:v>
                </c:pt>
                <c:pt idx="29">
                  <c:v>442.58</c:v>
                </c:pt>
                <c:pt idx="30">
                  <c:v>442.55</c:v>
                </c:pt>
                <c:pt idx="31">
                  <c:v>442.54</c:v>
                </c:pt>
                <c:pt idx="32">
                  <c:v>442.54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21248"/>
        <c:axId val="177648384"/>
      </c:scatterChart>
      <c:valAx>
        <c:axId val="177621248"/>
        <c:scaling>
          <c:orientation val="minMax"/>
          <c:max val="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121681218419127"/>
              <c:y val="0.874108365167225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648384"/>
        <c:crossesAt val="0"/>
        <c:crossBetween val="midCat"/>
        <c:majorUnit val="20"/>
        <c:minorUnit val="10"/>
      </c:valAx>
      <c:valAx>
        <c:axId val="177648384"/>
        <c:scaling>
          <c:orientation val="minMax"/>
          <c:max val="446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7567084078711989E-2"/>
              <c:y val="0.286144727404569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6212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84910134964094"/>
          <c:y val="8.4090909090909743E-2"/>
          <c:w val="0.83929369234937001"/>
          <c:h val="0.6545454545454697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P.79!$G$11:$G$43</c:f>
              <c:numCache>
                <c:formatCode>0.000</c:formatCode>
                <c:ptCount val="33"/>
                <c:pt idx="0">
                  <c:v>0.359375</c:v>
                </c:pt>
                <c:pt idx="1">
                  <c:v>0.35806451612903228</c:v>
                </c:pt>
                <c:pt idx="2">
                  <c:v>0.3666666666666667</c:v>
                </c:pt>
                <c:pt idx="3">
                  <c:v>0.64114285714285724</c:v>
                </c:pt>
                <c:pt idx="4">
                  <c:v>0.6465116279069768</c:v>
                </c:pt>
                <c:pt idx="5">
                  <c:v>0.69889502762430933</c:v>
                </c:pt>
                <c:pt idx="6">
                  <c:v>0.71987577639751554</c:v>
                </c:pt>
                <c:pt idx="7">
                  <c:v>0.6994285714285714</c:v>
                </c:pt>
                <c:pt idx="8">
                  <c:v>0.70909090909090911</c:v>
                </c:pt>
                <c:pt idx="9">
                  <c:v>0.73020833333333335</c:v>
                </c:pt>
                <c:pt idx="10">
                  <c:v>0.70236686390532554</c:v>
                </c:pt>
                <c:pt idx="11">
                  <c:v>0.76586826347305392</c:v>
                </c:pt>
                <c:pt idx="12">
                  <c:v>0.61183206106870225</c:v>
                </c:pt>
                <c:pt idx="13">
                  <c:v>1.1525000000000001</c:v>
                </c:pt>
                <c:pt idx="14">
                  <c:v>0.92645161290322575</c:v>
                </c:pt>
                <c:pt idx="15">
                  <c:v>1.1747422680412372</c:v>
                </c:pt>
                <c:pt idx="16">
                  <c:v>1.1804123711340206</c:v>
                </c:pt>
                <c:pt idx="17">
                  <c:v>1.1806122448979592</c:v>
                </c:pt>
                <c:pt idx="18">
                  <c:v>1.1891089108910891</c:v>
                </c:pt>
                <c:pt idx="19">
                  <c:v>1.2045112781954888</c:v>
                </c:pt>
                <c:pt idx="20">
                  <c:v>0.80234899328859066</c:v>
                </c:pt>
                <c:pt idx="21">
                  <c:v>0.77183673469387748</c:v>
                </c:pt>
                <c:pt idx="22">
                  <c:v>0.7563218390804598</c:v>
                </c:pt>
                <c:pt idx="23">
                  <c:v>0.75402298850574712</c:v>
                </c:pt>
                <c:pt idx="24">
                  <c:v>0.76626506024096386</c:v>
                </c:pt>
                <c:pt idx="25">
                  <c:v>0.78351648351648351</c:v>
                </c:pt>
                <c:pt idx="26">
                  <c:v>0.6424657534246575</c:v>
                </c:pt>
                <c:pt idx="27">
                  <c:v>1.0168831168831169</c:v>
                </c:pt>
                <c:pt idx="28">
                  <c:v>0.64</c:v>
                </c:pt>
                <c:pt idx="29">
                  <c:v>0.65479452054794518</c:v>
                </c:pt>
                <c:pt idx="30">
                  <c:v>0.64629629629629626</c:v>
                </c:pt>
                <c:pt idx="31">
                  <c:v>0.66</c:v>
                </c:pt>
                <c:pt idx="32">
                  <c:v>0.65400000000000003</c:v>
                </c:pt>
              </c:numCache>
            </c:numRef>
          </c:xVal>
          <c:yVal>
            <c:numRef>
              <c:f>P.79!$C$11:$C$43</c:f>
              <c:numCache>
                <c:formatCode>0.000</c:formatCode>
                <c:ptCount val="33"/>
                <c:pt idx="0">
                  <c:v>442.55</c:v>
                </c:pt>
                <c:pt idx="1">
                  <c:v>442.55</c:v>
                </c:pt>
                <c:pt idx="2">
                  <c:v>442.55</c:v>
                </c:pt>
                <c:pt idx="3">
                  <c:v>442.66</c:v>
                </c:pt>
                <c:pt idx="4">
                  <c:v>442.65000000000003</c:v>
                </c:pt>
                <c:pt idx="5">
                  <c:v>442.76</c:v>
                </c:pt>
                <c:pt idx="6">
                  <c:v>442.7</c:v>
                </c:pt>
                <c:pt idx="7">
                  <c:v>442.75</c:v>
                </c:pt>
                <c:pt idx="8">
                  <c:v>442.79</c:v>
                </c:pt>
                <c:pt idx="9">
                  <c:v>442.77000000000004</c:v>
                </c:pt>
                <c:pt idx="10">
                  <c:v>442.74</c:v>
                </c:pt>
                <c:pt idx="11">
                  <c:v>442.75</c:v>
                </c:pt>
                <c:pt idx="12">
                  <c:v>442.81</c:v>
                </c:pt>
                <c:pt idx="13">
                  <c:v>442.74</c:v>
                </c:pt>
                <c:pt idx="14">
                  <c:v>442.84000000000003</c:v>
                </c:pt>
                <c:pt idx="15">
                  <c:v>442.69</c:v>
                </c:pt>
                <c:pt idx="16">
                  <c:v>442.69</c:v>
                </c:pt>
                <c:pt idx="17">
                  <c:v>442.69</c:v>
                </c:pt>
                <c:pt idx="18">
                  <c:v>442.7</c:v>
                </c:pt>
                <c:pt idx="19">
                  <c:v>442.61</c:v>
                </c:pt>
                <c:pt idx="20">
                  <c:v>442.69</c:v>
                </c:pt>
                <c:pt idx="21">
                  <c:v>442.64</c:v>
                </c:pt>
                <c:pt idx="22">
                  <c:v>442.59000000000003</c:v>
                </c:pt>
                <c:pt idx="23">
                  <c:v>442.59000000000003</c:v>
                </c:pt>
                <c:pt idx="24">
                  <c:v>442.58</c:v>
                </c:pt>
                <c:pt idx="25">
                  <c:v>442.6</c:v>
                </c:pt>
                <c:pt idx="26">
                  <c:v>442.57</c:v>
                </c:pt>
                <c:pt idx="27">
                  <c:v>442.58</c:v>
                </c:pt>
                <c:pt idx="28">
                  <c:v>442.58</c:v>
                </c:pt>
                <c:pt idx="29">
                  <c:v>442.58</c:v>
                </c:pt>
                <c:pt idx="30">
                  <c:v>442.55</c:v>
                </c:pt>
                <c:pt idx="31">
                  <c:v>442.54</c:v>
                </c:pt>
                <c:pt idx="32">
                  <c:v>442.54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84480"/>
        <c:axId val="177686784"/>
      </c:scatterChart>
      <c:valAx>
        <c:axId val="177684480"/>
        <c:scaling>
          <c:orientation val="minMax"/>
          <c:max val="2.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189891238214511"/>
              <c:y val="0.9014622474516267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686784"/>
        <c:crossesAt val="0"/>
        <c:crossBetween val="midCat"/>
        <c:majorUnit val="0.30000000000000032"/>
        <c:minorUnit val="0.1"/>
      </c:valAx>
      <c:valAx>
        <c:axId val="177686784"/>
        <c:scaling>
          <c:orientation val="minMax"/>
          <c:max val="446"/>
          <c:min val="44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1.071429577563985E-2"/>
              <c:y val="0.29318190520302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68448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53789786678479"/>
          <c:y val="8.5245901639344229E-2"/>
          <c:w val="0.8172057312768316"/>
          <c:h val="0.6393442622950824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P.80!$H$11:$H$51</c:f>
              <c:numCache>
                <c:formatCode>0.000</c:formatCode>
                <c:ptCount val="41"/>
                <c:pt idx="0">
                  <c:v>0.09</c:v>
                </c:pt>
                <c:pt idx="1">
                  <c:v>8.3000000000000004E-2</c:v>
                </c:pt>
                <c:pt idx="2">
                  <c:v>6.0999999999999999E-2</c:v>
                </c:pt>
                <c:pt idx="3">
                  <c:v>0.39500000000000002</c:v>
                </c:pt>
                <c:pt idx="4">
                  <c:v>0.41799999999999998</c:v>
                </c:pt>
                <c:pt idx="5">
                  <c:v>1.165</c:v>
                </c:pt>
                <c:pt idx="6">
                  <c:v>0.40300000000000002</c:v>
                </c:pt>
                <c:pt idx="7">
                  <c:v>1.698</c:v>
                </c:pt>
                <c:pt idx="8">
                  <c:v>1.2989999999999999</c:v>
                </c:pt>
                <c:pt idx="9">
                  <c:v>1.0760000000000001</c:v>
                </c:pt>
                <c:pt idx="10">
                  <c:v>0.41799999999999998</c:v>
                </c:pt>
                <c:pt idx="11">
                  <c:v>1.165</c:v>
                </c:pt>
                <c:pt idx="12">
                  <c:v>0.40300000000000002</c:v>
                </c:pt>
                <c:pt idx="13">
                  <c:v>1.698</c:v>
                </c:pt>
                <c:pt idx="14">
                  <c:v>1.2989999999999999</c:v>
                </c:pt>
                <c:pt idx="15">
                  <c:v>1.0760000000000001</c:v>
                </c:pt>
                <c:pt idx="16">
                  <c:v>1.115</c:v>
                </c:pt>
                <c:pt idx="17">
                  <c:v>1.0289999999999999</c:v>
                </c:pt>
                <c:pt idx="18">
                  <c:v>1.1339999999999999</c:v>
                </c:pt>
                <c:pt idx="19">
                  <c:v>1.766</c:v>
                </c:pt>
                <c:pt idx="20">
                  <c:v>9.4809999999999999</c:v>
                </c:pt>
                <c:pt idx="21">
                  <c:v>6.9269999999999996</c:v>
                </c:pt>
                <c:pt idx="22">
                  <c:v>43.831000000000003</c:v>
                </c:pt>
                <c:pt idx="23">
                  <c:v>3.3479999999999999</c:v>
                </c:pt>
                <c:pt idx="24">
                  <c:v>3.5790000000000002</c:v>
                </c:pt>
                <c:pt idx="25">
                  <c:v>4.0460000000000003</c:v>
                </c:pt>
                <c:pt idx="26">
                  <c:v>4.8029999999999999</c:v>
                </c:pt>
                <c:pt idx="27">
                  <c:v>1.8680000000000001</c:v>
                </c:pt>
                <c:pt idx="28">
                  <c:v>2.399</c:v>
                </c:pt>
                <c:pt idx="29">
                  <c:v>1.976</c:v>
                </c:pt>
                <c:pt idx="30">
                  <c:v>1.0940000000000001</c:v>
                </c:pt>
                <c:pt idx="31">
                  <c:v>0.94299999999999995</c:v>
                </c:pt>
                <c:pt idx="32">
                  <c:v>0.86</c:v>
                </c:pt>
                <c:pt idx="33">
                  <c:v>0.75</c:v>
                </c:pt>
                <c:pt idx="34">
                  <c:v>0.82699999999999996</c:v>
                </c:pt>
                <c:pt idx="35">
                  <c:v>0.82399999999999995</c:v>
                </c:pt>
                <c:pt idx="36">
                  <c:v>0.751</c:v>
                </c:pt>
                <c:pt idx="37">
                  <c:v>0.73199999999999998</c:v>
                </c:pt>
                <c:pt idx="38">
                  <c:v>0.54700000000000004</c:v>
                </c:pt>
                <c:pt idx="39">
                  <c:v>0.65100000000000002</c:v>
                </c:pt>
                <c:pt idx="40">
                  <c:v>0.65100000000000002</c:v>
                </c:pt>
              </c:numCache>
            </c:numRef>
          </c:xVal>
          <c:yVal>
            <c:numRef>
              <c:f>P.80!$C$11:$C$51</c:f>
              <c:numCache>
                <c:formatCode>0.000</c:formatCode>
                <c:ptCount val="41"/>
                <c:pt idx="0">
                  <c:v>455.416</c:v>
                </c:pt>
                <c:pt idx="1">
                  <c:v>455.39600000000002</c:v>
                </c:pt>
                <c:pt idx="2">
                  <c:v>455.346</c:v>
                </c:pt>
                <c:pt idx="3">
                  <c:v>455.50600000000003</c:v>
                </c:pt>
                <c:pt idx="4">
                  <c:v>455.52600000000001</c:v>
                </c:pt>
                <c:pt idx="5">
                  <c:v>455.596</c:v>
                </c:pt>
                <c:pt idx="6">
                  <c:v>455.49599999999998</c:v>
                </c:pt>
                <c:pt idx="7">
                  <c:v>455.666</c:v>
                </c:pt>
                <c:pt idx="8">
                  <c:v>455.62599999999998</c:v>
                </c:pt>
                <c:pt idx="9">
                  <c:v>455.57600000000002</c:v>
                </c:pt>
                <c:pt idx="10">
                  <c:v>455.52600000000001</c:v>
                </c:pt>
                <c:pt idx="11">
                  <c:v>455.596</c:v>
                </c:pt>
                <c:pt idx="12">
                  <c:v>455.49599999999998</c:v>
                </c:pt>
                <c:pt idx="13">
                  <c:v>455.666</c:v>
                </c:pt>
                <c:pt idx="14">
                  <c:v>455.62599999999998</c:v>
                </c:pt>
                <c:pt idx="15">
                  <c:v>455.57600000000002</c:v>
                </c:pt>
                <c:pt idx="16">
                  <c:v>455.58600000000001</c:v>
                </c:pt>
                <c:pt idx="17">
                  <c:v>455.55599999999998</c:v>
                </c:pt>
                <c:pt idx="18">
                  <c:v>455.596</c:v>
                </c:pt>
                <c:pt idx="19">
                  <c:v>455.60599999999999</c:v>
                </c:pt>
                <c:pt idx="20">
                  <c:v>456.07600000000002</c:v>
                </c:pt>
                <c:pt idx="21">
                  <c:v>455.976</c:v>
                </c:pt>
                <c:pt idx="22">
                  <c:v>457.18599999999998</c:v>
                </c:pt>
                <c:pt idx="23">
                  <c:v>455.69600000000003</c:v>
                </c:pt>
                <c:pt idx="24">
                  <c:v>455.73599999999999</c:v>
                </c:pt>
                <c:pt idx="25">
                  <c:v>455.786</c:v>
                </c:pt>
                <c:pt idx="26">
                  <c:v>455.83600000000001</c:v>
                </c:pt>
                <c:pt idx="27">
                  <c:v>455.596</c:v>
                </c:pt>
                <c:pt idx="28">
                  <c:v>455.64600000000002</c:v>
                </c:pt>
                <c:pt idx="29">
                  <c:v>455.57600000000002</c:v>
                </c:pt>
                <c:pt idx="30">
                  <c:v>455.54599999999999</c:v>
                </c:pt>
                <c:pt idx="31">
                  <c:v>455.51600000000002</c:v>
                </c:pt>
                <c:pt idx="32">
                  <c:v>455.476</c:v>
                </c:pt>
                <c:pt idx="33">
                  <c:v>455.44600000000003</c:v>
                </c:pt>
                <c:pt idx="34">
                  <c:v>455.46600000000001</c:v>
                </c:pt>
                <c:pt idx="35">
                  <c:v>455.46600000000001</c:v>
                </c:pt>
                <c:pt idx="36">
                  <c:v>455.44600000000003</c:v>
                </c:pt>
                <c:pt idx="37">
                  <c:v>455.43599999999998</c:v>
                </c:pt>
                <c:pt idx="38">
                  <c:v>455.39600000000002</c:v>
                </c:pt>
                <c:pt idx="39">
                  <c:v>455.43599999999998</c:v>
                </c:pt>
                <c:pt idx="40">
                  <c:v>455.43599999999998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64992"/>
        <c:axId val="177767552"/>
      </c:scatterChart>
      <c:valAx>
        <c:axId val="177764992"/>
        <c:scaling>
          <c:orientation val="minMax"/>
          <c:max val="16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7004112988661123"/>
              <c:y val="0.88922151582804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767552"/>
        <c:crossesAt val="0"/>
        <c:crossBetween val="midCat"/>
        <c:majorUnit val="20"/>
        <c:minorUnit val="10"/>
      </c:valAx>
      <c:valAx>
        <c:axId val="177767552"/>
        <c:scaling>
          <c:orientation val="minMax"/>
          <c:max val="460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97491039426525E-2"/>
              <c:y val="0.24074149038580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76499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304602079040562"/>
          <c:y val="7.6687116564417165E-2"/>
          <c:w val="0.76819077865703456"/>
          <c:h val="0.6564417177914112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P.80!$F$11:$F$51</c:f>
              <c:numCache>
                <c:formatCode>0.00</c:formatCode>
                <c:ptCount val="41"/>
                <c:pt idx="0">
                  <c:v>1.31</c:v>
                </c:pt>
                <c:pt idx="1">
                  <c:v>1.24</c:v>
                </c:pt>
                <c:pt idx="2">
                  <c:v>0.86</c:v>
                </c:pt>
                <c:pt idx="3">
                  <c:v>1.82</c:v>
                </c:pt>
                <c:pt idx="4">
                  <c:v>1.94</c:v>
                </c:pt>
                <c:pt idx="5">
                  <c:v>2.5499999999999998</c:v>
                </c:pt>
                <c:pt idx="6">
                  <c:v>1.89</c:v>
                </c:pt>
                <c:pt idx="7">
                  <c:v>10.199999999999999</c:v>
                </c:pt>
                <c:pt idx="8">
                  <c:v>10</c:v>
                </c:pt>
                <c:pt idx="9">
                  <c:v>9.6</c:v>
                </c:pt>
                <c:pt idx="10">
                  <c:v>1.94</c:v>
                </c:pt>
                <c:pt idx="11">
                  <c:v>2.5499999999999998</c:v>
                </c:pt>
                <c:pt idx="12">
                  <c:v>1.89</c:v>
                </c:pt>
                <c:pt idx="13">
                  <c:v>3.25</c:v>
                </c:pt>
                <c:pt idx="14">
                  <c:v>2.84</c:v>
                </c:pt>
                <c:pt idx="15">
                  <c:v>2.4</c:v>
                </c:pt>
                <c:pt idx="16">
                  <c:v>2.4500000000000002</c:v>
                </c:pt>
                <c:pt idx="17">
                  <c:v>2.2000000000000002</c:v>
                </c:pt>
                <c:pt idx="18">
                  <c:v>2.5</c:v>
                </c:pt>
                <c:pt idx="19">
                  <c:v>2.98</c:v>
                </c:pt>
                <c:pt idx="20">
                  <c:v>8.6</c:v>
                </c:pt>
                <c:pt idx="21">
                  <c:v>6.92</c:v>
                </c:pt>
                <c:pt idx="22">
                  <c:v>36.46</c:v>
                </c:pt>
                <c:pt idx="23">
                  <c:v>3.87</c:v>
                </c:pt>
                <c:pt idx="24">
                  <c:v>4.1900000000000004</c:v>
                </c:pt>
                <c:pt idx="25">
                  <c:v>4.68</c:v>
                </c:pt>
                <c:pt idx="26">
                  <c:v>5.38</c:v>
                </c:pt>
                <c:pt idx="27">
                  <c:v>3.16</c:v>
                </c:pt>
                <c:pt idx="28">
                  <c:v>4.1500000000000004</c:v>
                </c:pt>
                <c:pt idx="29">
                  <c:v>3.49</c:v>
                </c:pt>
                <c:pt idx="30">
                  <c:v>2.75</c:v>
                </c:pt>
                <c:pt idx="31">
                  <c:v>2.5299999999999998</c:v>
                </c:pt>
                <c:pt idx="32">
                  <c:v>2.2599999999999998</c:v>
                </c:pt>
                <c:pt idx="33">
                  <c:v>1.93</c:v>
                </c:pt>
                <c:pt idx="34">
                  <c:v>2.06</c:v>
                </c:pt>
                <c:pt idx="35">
                  <c:v>2.06</c:v>
                </c:pt>
                <c:pt idx="36">
                  <c:v>1.92</c:v>
                </c:pt>
                <c:pt idx="37">
                  <c:v>1.89</c:v>
                </c:pt>
                <c:pt idx="38">
                  <c:v>1.5</c:v>
                </c:pt>
                <c:pt idx="39">
                  <c:v>1.74</c:v>
                </c:pt>
                <c:pt idx="40">
                  <c:v>1.74</c:v>
                </c:pt>
              </c:numCache>
            </c:numRef>
          </c:xVal>
          <c:yVal>
            <c:numRef>
              <c:f>P.80!$C$11:$C$51</c:f>
              <c:numCache>
                <c:formatCode>0.000</c:formatCode>
                <c:ptCount val="41"/>
                <c:pt idx="0">
                  <c:v>455.416</c:v>
                </c:pt>
                <c:pt idx="1">
                  <c:v>455.39600000000002</c:v>
                </c:pt>
                <c:pt idx="2">
                  <c:v>455.346</c:v>
                </c:pt>
                <c:pt idx="3">
                  <c:v>455.50600000000003</c:v>
                </c:pt>
                <c:pt idx="4">
                  <c:v>455.52600000000001</c:v>
                </c:pt>
                <c:pt idx="5">
                  <c:v>455.596</c:v>
                </c:pt>
                <c:pt idx="6">
                  <c:v>455.49599999999998</c:v>
                </c:pt>
                <c:pt idx="7">
                  <c:v>455.666</c:v>
                </c:pt>
                <c:pt idx="8">
                  <c:v>455.62599999999998</c:v>
                </c:pt>
                <c:pt idx="9">
                  <c:v>455.57600000000002</c:v>
                </c:pt>
                <c:pt idx="10">
                  <c:v>455.52600000000001</c:v>
                </c:pt>
                <c:pt idx="11">
                  <c:v>455.596</c:v>
                </c:pt>
                <c:pt idx="12">
                  <c:v>455.49599999999998</c:v>
                </c:pt>
                <c:pt idx="13">
                  <c:v>455.666</c:v>
                </c:pt>
                <c:pt idx="14">
                  <c:v>455.62599999999998</c:v>
                </c:pt>
                <c:pt idx="15">
                  <c:v>455.57600000000002</c:v>
                </c:pt>
                <c:pt idx="16">
                  <c:v>455.58600000000001</c:v>
                </c:pt>
                <c:pt idx="17">
                  <c:v>455.55599999999998</c:v>
                </c:pt>
                <c:pt idx="18">
                  <c:v>455.596</c:v>
                </c:pt>
                <c:pt idx="19">
                  <c:v>455.60599999999999</c:v>
                </c:pt>
                <c:pt idx="20">
                  <c:v>456.07600000000002</c:v>
                </c:pt>
                <c:pt idx="21">
                  <c:v>455.976</c:v>
                </c:pt>
                <c:pt idx="22">
                  <c:v>457.18599999999998</c:v>
                </c:pt>
                <c:pt idx="23">
                  <c:v>455.69600000000003</c:v>
                </c:pt>
                <c:pt idx="24">
                  <c:v>455.73599999999999</c:v>
                </c:pt>
                <c:pt idx="25">
                  <c:v>455.786</c:v>
                </c:pt>
                <c:pt idx="26">
                  <c:v>455.83600000000001</c:v>
                </c:pt>
                <c:pt idx="27">
                  <c:v>455.596</c:v>
                </c:pt>
                <c:pt idx="28">
                  <c:v>455.64600000000002</c:v>
                </c:pt>
                <c:pt idx="29">
                  <c:v>455.57600000000002</c:v>
                </c:pt>
                <c:pt idx="30">
                  <c:v>455.54599999999999</c:v>
                </c:pt>
                <c:pt idx="31">
                  <c:v>455.51600000000002</c:v>
                </c:pt>
                <c:pt idx="32">
                  <c:v>455.476</c:v>
                </c:pt>
                <c:pt idx="33">
                  <c:v>455.44600000000003</c:v>
                </c:pt>
                <c:pt idx="34">
                  <c:v>455.46600000000001</c:v>
                </c:pt>
                <c:pt idx="35">
                  <c:v>455.46600000000001</c:v>
                </c:pt>
                <c:pt idx="36">
                  <c:v>455.44600000000003</c:v>
                </c:pt>
                <c:pt idx="37">
                  <c:v>455.43599999999998</c:v>
                </c:pt>
                <c:pt idx="38">
                  <c:v>455.39600000000002</c:v>
                </c:pt>
                <c:pt idx="39">
                  <c:v>455.43599999999998</c:v>
                </c:pt>
                <c:pt idx="40">
                  <c:v>455.43599999999998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40512"/>
        <c:axId val="177842816"/>
      </c:scatterChart>
      <c:valAx>
        <c:axId val="177840512"/>
        <c:scaling>
          <c:orientation val="minMax"/>
          <c:max val="1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829085887870318"/>
              <c:y val="0.88093020771138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842816"/>
        <c:crossesAt val="0"/>
        <c:crossBetween val="midCat"/>
        <c:majorUnit val="20"/>
        <c:minorUnit val="10"/>
      </c:valAx>
      <c:valAx>
        <c:axId val="177842816"/>
        <c:scaling>
          <c:orientation val="minMax"/>
          <c:max val="460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5990025358505344E-2"/>
              <c:y val="0.223926380368098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840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750031789198124"/>
          <c:y val="9.2457640609889702E-2"/>
          <c:w val="0.77083464022258941"/>
          <c:h val="0.5888091849366506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P.80!$G$11:$G$51</c:f>
              <c:numCache>
                <c:formatCode>0.000</c:formatCode>
                <c:ptCount val="41"/>
                <c:pt idx="0">
                  <c:v>6.8702290076335867E-2</c:v>
                </c:pt>
                <c:pt idx="1">
                  <c:v>6.6935483870967746E-2</c:v>
                </c:pt>
                <c:pt idx="2">
                  <c:v>7.093023255813953E-2</c:v>
                </c:pt>
                <c:pt idx="3">
                  <c:v>0.21703296703296704</c:v>
                </c:pt>
                <c:pt idx="4">
                  <c:v>0.21546391752577318</c:v>
                </c:pt>
                <c:pt idx="5">
                  <c:v>0.45686274509803926</c:v>
                </c:pt>
                <c:pt idx="6">
                  <c:v>0.21322751322751324</c:v>
                </c:pt>
                <c:pt idx="7">
                  <c:v>0.16647058823529412</c:v>
                </c:pt>
                <c:pt idx="8">
                  <c:v>0.12989999999999999</c:v>
                </c:pt>
                <c:pt idx="9">
                  <c:v>0.11208333333333334</c:v>
                </c:pt>
                <c:pt idx="10">
                  <c:v>0.21546391752577318</c:v>
                </c:pt>
                <c:pt idx="11">
                  <c:v>0.45686274509803926</c:v>
                </c:pt>
                <c:pt idx="12">
                  <c:v>0.21322751322751324</c:v>
                </c:pt>
                <c:pt idx="13">
                  <c:v>0.52246153846153842</c:v>
                </c:pt>
                <c:pt idx="14">
                  <c:v>0.4573943661971831</c:v>
                </c:pt>
                <c:pt idx="15">
                  <c:v>0.44833333333333336</c:v>
                </c:pt>
                <c:pt idx="16">
                  <c:v>0.45510204081632649</c:v>
                </c:pt>
                <c:pt idx="17">
                  <c:v>0.46772727272727266</c:v>
                </c:pt>
                <c:pt idx="18">
                  <c:v>0.45359999999999995</c:v>
                </c:pt>
                <c:pt idx="19">
                  <c:v>0.59261744966442953</c:v>
                </c:pt>
                <c:pt idx="20">
                  <c:v>1.1024418604651163</c:v>
                </c:pt>
                <c:pt idx="21">
                  <c:v>1.0010115606936416</c:v>
                </c:pt>
                <c:pt idx="22">
                  <c:v>1.2021667580910587</c:v>
                </c:pt>
                <c:pt idx="23">
                  <c:v>0.8651162790697674</c:v>
                </c:pt>
                <c:pt idx="24">
                  <c:v>0.85417661097852027</c:v>
                </c:pt>
                <c:pt idx="25">
                  <c:v>0.86452991452991468</c:v>
                </c:pt>
                <c:pt idx="26">
                  <c:v>0.8927509293680298</c:v>
                </c:pt>
                <c:pt idx="27">
                  <c:v>0.59113924050632916</c:v>
                </c:pt>
                <c:pt idx="28">
                  <c:v>0.57807228915662645</c:v>
                </c:pt>
                <c:pt idx="29">
                  <c:v>0.56618911174785092</c:v>
                </c:pt>
                <c:pt idx="30">
                  <c:v>0.39781818181818185</c:v>
                </c:pt>
                <c:pt idx="31">
                  <c:v>0.37272727272727274</c:v>
                </c:pt>
                <c:pt idx="32">
                  <c:v>0.38053097345132747</c:v>
                </c:pt>
                <c:pt idx="33">
                  <c:v>0.38860103626943004</c:v>
                </c:pt>
                <c:pt idx="34">
                  <c:v>0.40145631067961163</c:v>
                </c:pt>
                <c:pt idx="35">
                  <c:v>0.39999999999999997</c:v>
                </c:pt>
                <c:pt idx="36">
                  <c:v>0.39114583333333336</c:v>
                </c:pt>
                <c:pt idx="37">
                  <c:v>0.38730158730158731</c:v>
                </c:pt>
                <c:pt idx="38">
                  <c:v>0.36466666666666669</c:v>
                </c:pt>
                <c:pt idx="39">
                  <c:v>0.37413793103448278</c:v>
                </c:pt>
                <c:pt idx="40">
                  <c:v>0.37413793103448278</c:v>
                </c:pt>
              </c:numCache>
            </c:numRef>
          </c:xVal>
          <c:yVal>
            <c:numRef>
              <c:f>P.80!$C$11:$C$51</c:f>
              <c:numCache>
                <c:formatCode>0.000</c:formatCode>
                <c:ptCount val="41"/>
                <c:pt idx="0">
                  <c:v>455.416</c:v>
                </c:pt>
                <c:pt idx="1">
                  <c:v>455.39600000000002</c:v>
                </c:pt>
                <c:pt idx="2">
                  <c:v>455.346</c:v>
                </c:pt>
                <c:pt idx="3">
                  <c:v>455.50600000000003</c:v>
                </c:pt>
                <c:pt idx="4">
                  <c:v>455.52600000000001</c:v>
                </c:pt>
                <c:pt idx="5">
                  <c:v>455.596</c:v>
                </c:pt>
                <c:pt idx="6">
                  <c:v>455.49599999999998</c:v>
                </c:pt>
                <c:pt idx="7">
                  <c:v>455.666</c:v>
                </c:pt>
                <c:pt idx="8">
                  <c:v>455.62599999999998</c:v>
                </c:pt>
                <c:pt idx="9">
                  <c:v>455.57600000000002</c:v>
                </c:pt>
                <c:pt idx="10">
                  <c:v>455.52600000000001</c:v>
                </c:pt>
                <c:pt idx="11">
                  <c:v>455.596</c:v>
                </c:pt>
                <c:pt idx="12">
                  <c:v>455.49599999999998</c:v>
                </c:pt>
                <c:pt idx="13">
                  <c:v>455.666</c:v>
                </c:pt>
                <c:pt idx="14">
                  <c:v>455.62599999999998</c:v>
                </c:pt>
                <c:pt idx="15">
                  <c:v>455.57600000000002</c:v>
                </c:pt>
                <c:pt idx="16">
                  <c:v>455.58600000000001</c:v>
                </c:pt>
                <c:pt idx="17">
                  <c:v>455.55599999999998</c:v>
                </c:pt>
                <c:pt idx="18">
                  <c:v>455.596</c:v>
                </c:pt>
                <c:pt idx="19">
                  <c:v>455.60599999999999</c:v>
                </c:pt>
                <c:pt idx="20">
                  <c:v>456.07600000000002</c:v>
                </c:pt>
                <c:pt idx="21">
                  <c:v>455.976</c:v>
                </c:pt>
                <c:pt idx="22">
                  <c:v>457.18599999999998</c:v>
                </c:pt>
                <c:pt idx="23">
                  <c:v>455.69600000000003</c:v>
                </c:pt>
                <c:pt idx="24">
                  <c:v>455.73599999999999</c:v>
                </c:pt>
                <c:pt idx="25">
                  <c:v>455.786</c:v>
                </c:pt>
                <c:pt idx="26">
                  <c:v>455.83600000000001</c:v>
                </c:pt>
                <c:pt idx="27">
                  <c:v>455.596</c:v>
                </c:pt>
                <c:pt idx="28">
                  <c:v>455.64600000000002</c:v>
                </c:pt>
                <c:pt idx="29">
                  <c:v>455.57600000000002</c:v>
                </c:pt>
                <c:pt idx="30">
                  <c:v>455.54599999999999</c:v>
                </c:pt>
                <c:pt idx="31">
                  <c:v>455.51600000000002</c:v>
                </c:pt>
                <c:pt idx="32">
                  <c:v>455.476</c:v>
                </c:pt>
                <c:pt idx="33">
                  <c:v>455.44600000000003</c:v>
                </c:pt>
                <c:pt idx="34">
                  <c:v>455.46600000000001</c:v>
                </c:pt>
                <c:pt idx="35">
                  <c:v>455.46600000000001</c:v>
                </c:pt>
                <c:pt idx="36">
                  <c:v>455.44600000000003</c:v>
                </c:pt>
                <c:pt idx="37">
                  <c:v>455.43599999999998</c:v>
                </c:pt>
                <c:pt idx="38">
                  <c:v>455.39600000000002</c:v>
                </c:pt>
                <c:pt idx="39">
                  <c:v>455.43599999999998</c:v>
                </c:pt>
                <c:pt idx="40">
                  <c:v>455.43599999999998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62528"/>
        <c:axId val="177942912"/>
      </c:scatterChart>
      <c:valAx>
        <c:axId val="177862528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662225808617906"/>
              <c:y val="0.8570775830440550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942912"/>
        <c:crossesAt val="0"/>
        <c:crossBetween val="midCat"/>
        <c:majorUnit val="0.2"/>
        <c:minorUnit val="0.1"/>
      </c:valAx>
      <c:valAx>
        <c:axId val="177942912"/>
        <c:scaling>
          <c:orientation val="minMax"/>
          <c:max val="460"/>
          <c:min val="45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1666689410790735E-2"/>
              <c:y val="0.260341207349081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786252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49848702552208"/>
          <c:y val="8.8145896656535008E-2"/>
          <c:w val="0.7885318459688726"/>
          <c:h val="0.6382978723404261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P.81!$H$11:$H$45</c:f>
              <c:numCache>
                <c:formatCode>0.000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1.0680000000000001</c:v>
                </c:pt>
                <c:pt idx="5">
                  <c:v>1.0760000000000001</c:v>
                </c:pt>
                <c:pt idx="6">
                  <c:v>1.006</c:v>
                </c:pt>
                <c:pt idx="7">
                  <c:v>7.2069999999999999</c:v>
                </c:pt>
                <c:pt idx="8">
                  <c:v>11.134</c:v>
                </c:pt>
                <c:pt idx="9">
                  <c:v>1.175</c:v>
                </c:pt>
                <c:pt idx="10">
                  <c:v>6.1760000000000002</c:v>
                </c:pt>
                <c:pt idx="11">
                  <c:v>6.218</c:v>
                </c:pt>
                <c:pt idx="12">
                  <c:v>10.023</c:v>
                </c:pt>
                <c:pt idx="13">
                  <c:v>18.873999999999999</c:v>
                </c:pt>
                <c:pt idx="14">
                  <c:v>38.191000000000003</c:v>
                </c:pt>
                <c:pt idx="15">
                  <c:v>5.9530000000000003</c:v>
                </c:pt>
                <c:pt idx="16">
                  <c:v>114.108</c:v>
                </c:pt>
                <c:pt idx="17">
                  <c:v>118.687</c:v>
                </c:pt>
                <c:pt idx="18">
                  <c:v>16.914000000000001</c:v>
                </c:pt>
                <c:pt idx="19">
                  <c:v>6.109</c:v>
                </c:pt>
                <c:pt idx="20">
                  <c:v>11.134</c:v>
                </c:pt>
                <c:pt idx="21">
                  <c:v>0.84899999999999998</c:v>
                </c:pt>
                <c:pt idx="22">
                  <c:v>8.1180000000000003</c:v>
                </c:pt>
                <c:pt idx="23">
                  <c:v>0.151</c:v>
                </c:pt>
                <c:pt idx="24">
                  <c:v>9.1999999999999998E-2</c:v>
                </c:pt>
                <c:pt idx="25">
                  <c:v>0.52300000000000002</c:v>
                </c:pt>
                <c:pt idx="26">
                  <c:v>0.53200000000000003</c:v>
                </c:pt>
                <c:pt idx="27">
                  <c:v>0.54300000000000004</c:v>
                </c:pt>
                <c:pt idx="28">
                  <c:v>0.52500000000000002</c:v>
                </c:pt>
                <c:pt idx="29">
                  <c:v>9.1999999999999998E-2</c:v>
                </c:pt>
                <c:pt idx="30">
                  <c:v>0.09</c:v>
                </c:pt>
                <c:pt idx="31">
                  <c:v>0.10299999999999999</c:v>
                </c:pt>
                <c:pt idx="32">
                  <c:v>0.185</c:v>
                </c:pt>
                <c:pt idx="33">
                  <c:v>0.126</c:v>
                </c:pt>
                <c:pt idx="34">
                  <c:v>2.5000000000000001E-2</c:v>
                </c:pt>
              </c:numCache>
            </c:numRef>
          </c:xVal>
          <c:yVal>
            <c:numRef>
              <c:f>P.81!$C$11:$C$45</c:f>
              <c:numCache>
                <c:formatCode>0.000</c:formatCode>
                <c:ptCount val="35"/>
                <c:pt idx="0">
                  <c:v>290.11899999999997</c:v>
                </c:pt>
                <c:pt idx="1">
                  <c:v>290.11899999999997</c:v>
                </c:pt>
                <c:pt idx="2">
                  <c:v>290.11899999999997</c:v>
                </c:pt>
                <c:pt idx="3">
                  <c:v>290.11899999999997</c:v>
                </c:pt>
                <c:pt idx="4">
                  <c:v>291.15899999999999</c:v>
                </c:pt>
                <c:pt idx="5">
                  <c:v>291.16899999999998</c:v>
                </c:pt>
                <c:pt idx="6">
                  <c:v>291.11899999999997</c:v>
                </c:pt>
                <c:pt idx="7">
                  <c:v>291.51900000000001</c:v>
                </c:pt>
                <c:pt idx="8">
                  <c:v>291.91899999999998</c:v>
                </c:pt>
                <c:pt idx="9">
                  <c:v>291.21899999999999</c:v>
                </c:pt>
                <c:pt idx="10">
                  <c:v>291.41899999999998</c:v>
                </c:pt>
                <c:pt idx="11">
                  <c:v>291.42899999999997</c:v>
                </c:pt>
                <c:pt idx="12">
                  <c:v>291.81899999999996</c:v>
                </c:pt>
                <c:pt idx="13">
                  <c:v>292.37899999999996</c:v>
                </c:pt>
                <c:pt idx="14">
                  <c:v>293.19899999999996</c:v>
                </c:pt>
                <c:pt idx="15">
                  <c:v>291.41899999999998</c:v>
                </c:pt>
                <c:pt idx="16">
                  <c:v>294.81899999999996</c:v>
                </c:pt>
                <c:pt idx="17">
                  <c:v>294.96899999999999</c:v>
                </c:pt>
                <c:pt idx="18">
                  <c:v>292.21899999999999</c:v>
                </c:pt>
                <c:pt idx="19">
                  <c:v>291.41899999999998</c:v>
                </c:pt>
                <c:pt idx="20">
                  <c:v>291.91899999999998</c:v>
                </c:pt>
                <c:pt idx="21">
                  <c:v>291.01900000000001</c:v>
                </c:pt>
                <c:pt idx="22">
                  <c:v>291.61899999999997</c:v>
                </c:pt>
                <c:pt idx="23">
                  <c:v>290.81899999999996</c:v>
                </c:pt>
                <c:pt idx="24">
                  <c:v>290.71899999999999</c:v>
                </c:pt>
                <c:pt idx="25">
                  <c:v>290.91899999999998</c:v>
                </c:pt>
                <c:pt idx="26">
                  <c:v>290.91899999999998</c:v>
                </c:pt>
                <c:pt idx="27">
                  <c:v>290.91899999999998</c:v>
                </c:pt>
                <c:pt idx="28">
                  <c:v>290.91899999999998</c:v>
                </c:pt>
                <c:pt idx="29">
                  <c:v>290.71899999999999</c:v>
                </c:pt>
                <c:pt idx="30">
                  <c:v>290.709</c:v>
                </c:pt>
                <c:pt idx="31">
                  <c:v>290.71899999999999</c:v>
                </c:pt>
                <c:pt idx="32">
                  <c:v>290.81899999999996</c:v>
                </c:pt>
                <c:pt idx="33">
                  <c:v>290.66899999999998</c:v>
                </c:pt>
                <c:pt idx="34">
                  <c:v>290.41899999999998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11232"/>
        <c:axId val="178113536"/>
      </c:scatterChart>
      <c:valAx>
        <c:axId val="178111232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04185257806783"/>
              <c:y val="0.89219515841678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113536"/>
        <c:crossesAt val="200"/>
        <c:crossBetween val="midCat"/>
        <c:majorUnit val="20"/>
        <c:minorUnit val="10"/>
      </c:valAx>
      <c:valAx>
        <c:axId val="178113536"/>
        <c:scaling>
          <c:orientation val="minMax"/>
          <c:max val="298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52688172043012E-2"/>
              <c:y val="0.260623127991354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11123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25760286225412"/>
          <c:y val="9.0361445783132585E-2"/>
          <c:w val="0.76923076923076927"/>
          <c:h val="0.641566265060240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P.81!$F$11:$F$45</c:f>
              <c:numCache>
                <c:formatCode>0.00</c:formatCode>
                <c:ptCount val="35"/>
                <c:pt idx="0">
                  <c:v>0.35</c:v>
                </c:pt>
                <c:pt idx="1">
                  <c:v>0.33</c:v>
                </c:pt>
                <c:pt idx="2">
                  <c:v>0.31</c:v>
                </c:pt>
                <c:pt idx="3">
                  <c:v>0.34</c:v>
                </c:pt>
                <c:pt idx="4">
                  <c:v>14.26</c:v>
                </c:pt>
                <c:pt idx="5">
                  <c:v>14.43</c:v>
                </c:pt>
                <c:pt idx="6">
                  <c:v>13.66</c:v>
                </c:pt>
                <c:pt idx="7">
                  <c:v>16.72</c:v>
                </c:pt>
                <c:pt idx="8">
                  <c:v>25.7</c:v>
                </c:pt>
                <c:pt idx="9">
                  <c:v>14.79</c:v>
                </c:pt>
                <c:pt idx="10">
                  <c:v>15.61</c:v>
                </c:pt>
                <c:pt idx="11">
                  <c:v>15.73</c:v>
                </c:pt>
                <c:pt idx="12">
                  <c:v>21.92</c:v>
                </c:pt>
                <c:pt idx="13">
                  <c:v>44.12</c:v>
                </c:pt>
                <c:pt idx="14">
                  <c:v>67.45</c:v>
                </c:pt>
                <c:pt idx="15">
                  <c:v>14.7</c:v>
                </c:pt>
                <c:pt idx="16">
                  <c:v>130.04</c:v>
                </c:pt>
                <c:pt idx="17">
                  <c:v>134.16999999999999</c:v>
                </c:pt>
                <c:pt idx="18">
                  <c:v>41.62</c:v>
                </c:pt>
                <c:pt idx="19">
                  <c:v>14.7</c:v>
                </c:pt>
                <c:pt idx="20">
                  <c:v>25.7</c:v>
                </c:pt>
                <c:pt idx="21">
                  <c:v>12.67</c:v>
                </c:pt>
                <c:pt idx="22">
                  <c:v>18.63</c:v>
                </c:pt>
                <c:pt idx="23">
                  <c:v>3.77</c:v>
                </c:pt>
                <c:pt idx="24">
                  <c:v>3.02</c:v>
                </c:pt>
                <c:pt idx="25">
                  <c:v>10.48</c:v>
                </c:pt>
                <c:pt idx="26">
                  <c:v>10.48</c:v>
                </c:pt>
                <c:pt idx="27">
                  <c:v>10.48</c:v>
                </c:pt>
                <c:pt idx="28">
                  <c:v>10.32</c:v>
                </c:pt>
                <c:pt idx="29">
                  <c:v>3.02</c:v>
                </c:pt>
                <c:pt idx="30">
                  <c:v>2.94</c:v>
                </c:pt>
                <c:pt idx="31">
                  <c:v>3.04</c:v>
                </c:pt>
                <c:pt idx="32">
                  <c:v>3.89</c:v>
                </c:pt>
                <c:pt idx="33">
                  <c:v>3.14</c:v>
                </c:pt>
                <c:pt idx="34">
                  <c:v>1.64</c:v>
                </c:pt>
              </c:numCache>
            </c:numRef>
          </c:xVal>
          <c:yVal>
            <c:numRef>
              <c:f>P.81!$C$11:$C$45</c:f>
              <c:numCache>
                <c:formatCode>0.000</c:formatCode>
                <c:ptCount val="35"/>
                <c:pt idx="0">
                  <c:v>290.11899999999997</c:v>
                </c:pt>
                <c:pt idx="1">
                  <c:v>290.11899999999997</c:v>
                </c:pt>
                <c:pt idx="2">
                  <c:v>290.11899999999997</c:v>
                </c:pt>
                <c:pt idx="3">
                  <c:v>290.11899999999997</c:v>
                </c:pt>
                <c:pt idx="4">
                  <c:v>291.15899999999999</c:v>
                </c:pt>
                <c:pt idx="5">
                  <c:v>291.16899999999998</c:v>
                </c:pt>
                <c:pt idx="6">
                  <c:v>291.11899999999997</c:v>
                </c:pt>
                <c:pt idx="7">
                  <c:v>291.51900000000001</c:v>
                </c:pt>
                <c:pt idx="8">
                  <c:v>291.91899999999998</c:v>
                </c:pt>
                <c:pt idx="9">
                  <c:v>291.21899999999999</c:v>
                </c:pt>
                <c:pt idx="10">
                  <c:v>291.41899999999998</c:v>
                </c:pt>
                <c:pt idx="11">
                  <c:v>291.42899999999997</c:v>
                </c:pt>
                <c:pt idx="12">
                  <c:v>291.81899999999996</c:v>
                </c:pt>
                <c:pt idx="13">
                  <c:v>292.37899999999996</c:v>
                </c:pt>
                <c:pt idx="14">
                  <c:v>293.19899999999996</c:v>
                </c:pt>
                <c:pt idx="15">
                  <c:v>291.41899999999998</c:v>
                </c:pt>
                <c:pt idx="16">
                  <c:v>294.81899999999996</c:v>
                </c:pt>
                <c:pt idx="17">
                  <c:v>294.96899999999999</c:v>
                </c:pt>
                <c:pt idx="18">
                  <c:v>292.21899999999999</c:v>
                </c:pt>
                <c:pt idx="19">
                  <c:v>291.41899999999998</c:v>
                </c:pt>
                <c:pt idx="20">
                  <c:v>291.91899999999998</c:v>
                </c:pt>
                <c:pt idx="21">
                  <c:v>291.01900000000001</c:v>
                </c:pt>
                <c:pt idx="22">
                  <c:v>291.61899999999997</c:v>
                </c:pt>
                <c:pt idx="23">
                  <c:v>290.81899999999996</c:v>
                </c:pt>
                <c:pt idx="24">
                  <c:v>290.71899999999999</c:v>
                </c:pt>
                <c:pt idx="25">
                  <c:v>290.91899999999998</c:v>
                </c:pt>
                <c:pt idx="26">
                  <c:v>290.91899999999998</c:v>
                </c:pt>
                <c:pt idx="27">
                  <c:v>290.91899999999998</c:v>
                </c:pt>
                <c:pt idx="28">
                  <c:v>290.91899999999998</c:v>
                </c:pt>
                <c:pt idx="29">
                  <c:v>290.71899999999999</c:v>
                </c:pt>
                <c:pt idx="30">
                  <c:v>290.709</c:v>
                </c:pt>
                <c:pt idx="31">
                  <c:v>290.71899999999999</c:v>
                </c:pt>
                <c:pt idx="32">
                  <c:v>290.81899999999996</c:v>
                </c:pt>
                <c:pt idx="33">
                  <c:v>290.66899999999998</c:v>
                </c:pt>
                <c:pt idx="34">
                  <c:v>290.41899999999998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57824"/>
        <c:axId val="178189056"/>
      </c:scatterChart>
      <c:valAx>
        <c:axId val="178157824"/>
        <c:scaling>
          <c:orientation val="minMax"/>
          <c:max val="3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629700675594456"/>
              <c:y val="0.891058929095071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189056"/>
        <c:crossesAt val="200"/>
        <c:crossBetween val="midCat"/>
        <c:majorUnit val="20"/>
        <c:minorUnit val="10"/>
      </c:valAx>
      <c:valAx>
        <c:axId val="178189056"/>
        <c:scaling>
          <c:orientation val="minMax"/>
          <c:max val="298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398926654740609E-2"/>
              <c:y val="0.2469879518072290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157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71428571428795"/>
          <c:y val="8.3832457885680708E-2"/>
          <c:w val="0.79642857142858214"/>
          <c:h val="0.6856297448507450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P.81!$G$11:$G$45</c:f>
              <c:numCache>
                <c:formatCode>0.000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7.4894810659186545E-2</c:v>
                </c:pt>
                <c:pt idx="5">
                  <c:v>7.4566874566874566E-2</c:v>
                </c:pt>
                <c:pt idx="6">
                  <c:v>7.3645680819912157E-2</c:v>
                </c:pt>
                <c:pt idx="7">
                  <c:v>0.43104066985645934</c:v>
                </c:pt>
                <c:pt idx="8">
                  <c:v>0.43322957198443585</c:v>
                </c:pt>
                <c:pt idx="9">
                  <c:v>7.9445571331981074E-2</c:v>
                </c:pt>
                <c:pt idx="10">
                  <c:v>0.39564381806534277</c:v>
                </c:pt>
                <c:pt idx="11">
                  <c:v>0.39529561347743164</c:v>
                </c:pt>
                <c:pt idx="12">
                  <c:v>0.45725364963503645</c:v>
                </c:pt>
                <c:pt idx="13">
                  <c:v>0.42778785131459657</c:v>
                </c:pt>
                <c:pt idx="14">
                  <c:v>0.56621200889547818</c:v>
                </c:pt>
                <c:pt idx="15">
                  <c:v>0.40496598639455789</c:v>
                </c:pt>
                <c:pt idx="16">
                  <c:v>0.87748385112273153</c:v>
                </c:pt>
                <c:pt idx="17">
                  <c:v>0.88460162480435278</c:v>
                </c:pt>
                <c:pt idx="18">
                  <c:v>0.40639115809706877</c:v>
                </c:pt>
                <c:pt idx="19">
                  <c:v>0.41557823129251703</c:v>
                </c:pt>
                <c:pt idx="20">
                  <c:v>0.43322957198443585</c:v>
                </c:pt>
                <c:pt idx="21">
                  <c:v>6.7008681925808999E-2</c:v>
                </c:pt>
                <c:pt idx="22">
                  <c:v>0.43574879227053143</c:v>
                </c:pt>
                <c:pt idx="23">
                  <c:v>4.005305039787798E-2</c:v>
                </c:pt>
                <c:pt idx="24">
                  <c:v>3.0463576158940398E-2</c:v>
                </c:pt>
                <c:pt idx="25">
                  <c:v>4.9904580152671754E-2</c:v>
                </c:pt>
                <c:pt idx="26">
                  <c:v>5.0763358778625957E-2</c:v>
                </c:pt>
                <c:pt idx="27">
                  <c:v>5.1812977099236643E-2</c:v>
                </c:pt>
                <c:pt idx="28">
                  <c:v>5.0872093023255814E-2</c:v>
                </c:pt>
                <c:pt idx="29">
                  <c:v>3.0463576158940398E-2</c:v>
                </c:pt>
                <c:pt idx="30">
                  <c:v>3.0612244897959183E-2</c:v>
                </c:pt>
                <c:pt idx="31">
                  <c:v>3.3881578947368415E-2</c:v>
                </c:pt>
                <c:pt idx="32">
                  <c:v>4.7557840616966579E-2</c:v>
                </c:pt>
                <c:pt idx="33">
                  <c:v>4.0127388535031845E-2</c:v>
                </c:pt>
                <c:pt idx="34">
                  <c:v>1.5243902439024392E-2</c:v>
                </c:pt>
              </c:numCache>
            </c:numRef>
          </c:xVal>
          <c:yVal>
            <c:numRef>
              <c:f>P.81!$C$11:$C$45</c:f>
              <c:numCache>
                <c:formatCode>0.000</c:formatCode>
                <c:ptCount val="35"/>
                <c:pt idx="0">
                  <c:v>290.11899999999997</c:v>
                </c:pt>
                <c:pt idx="1">
                  <c:v>290.11899999999997</c:v>
                </c:pt>
                <c:pt idx="2">
                  <c:v>290.11899999999997</c:v>
                </c:pt>
                <c:pt idx="3">
                  <c:v>290.11899999999997</c:v>
                </c:pt>
                <c:pt idx="4">
                  <c:v>291.15899999999999</c:v>
                </c:pt>
                <c:pt idx="5">
                  <c:v>291.16899999999998</c:v>
                </c:pt>
                <c:pt idx="6">
                  <c:v>291.11899999999997</c:v>
                </c:pt>
                <c:pt idx="7">
                  <c:v>291.51900000000001</c:v>
                </c:pt>
                <c:pt idx="8">
                  <c:v>291.91899999999998</c:v>
                </c:pt>
                <c:pt idx="9">
                  <c:v>291.21899999999999</c:v>
                </c:pt>
                <c:pt idx="10">
                  <c:v>291.41899999999998</c:v>
                </c:pt>
                <c:pt idx="11">
                  <c:v>291.42899999999997</c:v>
                </c:pt>
                <c:pt idx="12">
                  <c:v>291.81899999999996</c:v>
                </c:pt>
                <c:pt idx="13">
                  <c:v>292.37899999999996</c:v>
                </c:pt>
                <c:pt idx="14">
                  <c:v>293.19899999999996</c:v>
                </c:pt>
                <c:pt idx="15">
                  <c:v>291.41899999999998</c:v>
                </c:pt>
                <c:pt idx="16">
                  <c:v>294.81899999999996</c:v>
                </c:pt>
                <c:pt idx="17">
                  <c:v>294.96899999999999</c:v>
                </c:pt>
                <c:pt idx="18">
                  <c:v>292.21899999999999</c:v>
                </c:pt>
                <c:pt idx="19">
                  <c:v>291.41899999999998</c:v>
                </c:pt>
                <c:pt idx="20">
                  <c:v>291.91899999999998</c:v>
                </c:pt>
                <c:pt idx="21">
                  <c:v>291.01900000000001</c:v>
                </c:pt>
                <c:pt idx="22">
                  <c:v>291.61899999999997</c:v>
                </c:pt>
                <c:pt idx="23">
                  <c:v>290.81899999999996</c:v>
                </c:pt>
                <c:pt idx="24">
                  <c:v>290.71899999999999</c:v>
                </c:pt>
                <c:pt idx="25">
                  <c:v>290.91899999999998</c:v>
                </c:pt>
                <c:pt idx="26">
                  <c:v>290.91899999999998</c:v>
                </c:pt>
                <c:pt idx="27">
                  <c:v>290.91899999999998</c:v>
                </c:pt>
                <c:pt idx="28">
                  <c:v>290.91899999999998</c:v>
                </c:pt>
                <c:pt idx="29">
                  <c:v>290.71899999999999</c:v>
                </c:pt>
                <c:pt idx="30">
                  <c:v>290.709</c:v>
                </c:pt>
                <c:pt idx="31">
                  <c:v>290.71899999999999</c:v>
                </c:pt>
                <c:pt idx="32">
                  <c:v>290.81899999999996</c:v>
                </c:pt>
                <c:pt idx="33">
                  <c:v>290.66899999999998</c:v>
                </c:pt>
                <c:pt idx="34">
                  <c:v>290.41899999999998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208768"/>
        <c:axId val="178211072"/>
      </c:scatterChart>
      <c:valAx>
        <c:axId val="178208768"/>
        <c:scaling>
          <c:orientation val="minMax"/>
          <c:max val="2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99901628142362"/>
              <c:y val="0.899782943193668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211072"/>
        <c:crossesAt val="200"/>
        <c:crossBetween val="midCat"/>
        <c:majorUnit val="0.2"/>
        <c:minorUnit val="0.1"/>
      </c:valAx>
      <c:valAx>
        <c:axId val="178211072"/>
        <c:scaling>
          <c:orientation val="minMax"/>
          <c:max val="298"/>
          <c:min val="2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1.0714285714285721E-2"/>
              <c:y val="0.269461392176277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20876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29060485727192"/>
          <c:y val="7.9320113314447924E-2"/>
          <c:w val="0.78673972813712501"/>
          <c:h val="0.668555240793201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P.82!$H$11:$H$44</c:f>
              <c:numCache>
                <c:formatCode>0.000</c:formatCode>
                <c:ptCount val="34"/>
                <c:pt idx="0">
                  <c:v>0.36399999999999999</c:v>
                </c:pt>
                <c:pt idx="1">
                  <c:v>0.29699999999999999</c:v>
                </c:pt>
                <c:pt idx="2">
                  <c:v>0.28899999999999998</c:v>
                </c:pt>
                <c:pt idx="3">
                  <c:v>0.314</c:v>
                </c:pt>
                <c:pt idx="4">
                  <c:v>4.7359999999999998</c:v>
                </c:pt>
                <c:pt idx="5">
                  <c:v>1.998</c:v>
                </c:pt>
                <c:pt idx="6">
                  <c:v>10.603999999999999</c:v>
                </c:pt>
                <c:pt idx="7">
                  <c:v>23.282</c:v>
                </c:pt>
                <c:pt idx="8">
                  <c:v>3.3820000000000001</c:v>
                </c:pt>
                <c:pt idx="9">
                  <c:v>3.601</c:v>
                </c:pt>
                <c:pt idx="10">
                  <c:v>5.5519999999999996</c:v>
                </c:pt>
                <c:pt idx="11">
                  <c:v>5.0060000000000002</c:v>
                </c:pt>
                <c:pt idx="12">
                  <c:v>4.0510000000000002</c:v>
                </c:pt>
                <c:pt idx="13">
                  <c:v>4.8479999999999999</c:v>
                </c:pt>
                <c:pt idx="14">
                  <c:v>4.7519999999999998</c:v>
                </c:pt>
                <c:pt idx="15">
                  <c:v>31.061</c:v>
                </c:pt>
                <c:pt idx="16">
                  <c:v>7.3920000000000003</c:v>
                </c:pt>
                <c:pt idx="17">
                  <c:v>5.64</c:v>
                </c:pt>
                <c:pt idx="18">
                  <c:v>5.0350000000000001</c:v>
                </c:pt>
                <c:pt idx="19">
                  <c:v>5.1159999999999997</c:v>
                </c:pt>
                <c:pt idx="20">
                  <c:v>4.7290000000000001</c:v>
                </c:pt>
                <c:pt idx="21">
                  <c:v>5.875</c:v>
                </c:pt>
                <c:pt idx="22">
                  <c:v>4.798</c:v>
                </c:pt>
                <c:pt idx="23">
                  <c:v>3.9510000000000001</c:v>
                </c:pt>
                <c:pt idx="24">
                  <c:v>3.73</c:v>
                </c:pt>
                <c:pt idx="25">
                  <c:v>5.0659999999999998</c:v>
                </c:pt>
                <c:pt idx="26">
                  <c:v>3.8130000000000002</c:v>
                </c:pt>
                <c:pt idx="27">
                  <c:v>3.5009999999999999</c:v>
                </c:pt>
                <c:pt idx="28">
                  <c:v>3.0289999999999999</c:v>
                </c:pt>
                <c:pt idx="29">
                  <c:v>2.8340000000000001</c:v>
                </c:pt>
                <c:pt idx="30">
                  <c:v>4.7709999999999999</c:v>
                </c:pt>
                <c:pt idx="31">
                  <c:v>0.63200000000000001</c:v>
                </c:pt>
                <c:pt idx="32">
                  <c:v>0.56100000000000005</c:v>
                </c:pt>
                <c:pt idx="33">
                  <c:v>0.47899999999999998</c:v>
                </c:pt>
              </c:numCache>
            </c:numRef>
          </c:xVal>
          <c:yVal>
            <c:numRef>
              <c:f>P.82!$C$11:$C$44</c:f>
              <c:numCache>
                <c:formatCode>0.000</c:formatCode>
                <c:ptCount val="34"/>
                <c:pt idx="0">
                  <c:v>400.40600000000001</c:v>
                </c:pt>
                <c:pt idx="1">
                  <c:v>400.38600000000002</c:v>
                </c:pt>
                <c:pt idx="2">
                  <c:v>400.39600000000002</c:v>
                </c:pt>
                <c:pt idx="3">
                  <c:v>400.41600000000005</c:v>
                </c:pt>
                <c:pt idx="4">
                  <c:v>400.50600000000003</c:v>
                </c:pt>
                <c:pt idx="5">
                  <c:v>400.54600000000005</c:v>
                </c:pt>
                <c:pt idx="6">
                  <c:v>401.476</c:v>
                </c:pt>
                <c:pt idx="7">
                  <c:v>401.74600000000004</c:v>
                </c:pt>
                <c:pt idx="8">
                  <c:v>400.71600000000001</c:v>
                </c:pt>
                <c:pt idx="9">
                  <c:v>400.77600000000001</c:v>
                </c:pt>
                <c:pt idx="10">
                  <c:v>400.99600000000004</c:v>
                </c:pt>
                <c:pt idx="11">
                  <c:v>400.92600000000004</c:v>
                </c:pt>
                <c:pt idx="12">
                  <c:v>400.79600000000005</c:v>
                </c:pt>
                <c:pt idx="13">
                  <c:v>400.89600000000002</c:v>
                </c:pt>
                <c:pt idx="14">
                  <c:v>400.89600000000002</c:v>
                </c:pt>
                <c:pt idx="15">
                  <c:v>402.05600000000004</c:v>
                </c:pt>
                <c:pt idx="16">
                  <c:v>401.20600000000002</c:v>
                </c:pt>
                <c:pt idx="17">
                  <c:v>401.05600000000004</c:v>
                </c:pt>
                <c:pt idx="18">
                  <c:v>400.976</c:v>
                </c:pt>
                <c:pt idx="19">
                  <c:v>400.98600000000005</c:v>
                </c:pt>
                <c:pt idx="20">
                  <c:v>400.94600000000003</c:v>
                </c:pt>
                <c:pt idx="21">
                  <c:v>401.08600000000001</c:v>
                </c:pt>
                <c:pt idx="22">
                  <c:v>400.95600000000002</c:v>
                </c:pt>
                <c:pt idx="23">
                  <c:v>400.86600000000004</c:v>
                </c:pt>
                <c:pt idx="24">
                  <c:v>400.846</c:v>
                </c:pt>
                <c:pt idx="25">
                  <c:v>400.99600000000004</c:v>
                </c:pt>
                <c:pt idx="26">
                  <c:v>400.85600000000005</c:v>
                </c:pt>
                <c:pt idx="27">
                  <c:v>400.79600000000005</c:v>
                </c:pt>
                <c:pt idx="28">
                  <c:v>400.74600000000004</c:v>
                </c:pt>
                <c:pt idx="29">
                  <c:v>400.726</c:v>
                </c:pt>
                <c:pt idx="30">
                  <c:v>400.96600000000001</c:v>
                </c:pt>
                <c:pt idx="31">
                  <c:v>400.91600000000005</c:v>
                </c:pt>
                <c:pt idx="32">
                  <c:v>400.89600000000002</c:v>
                </c:pt>
                <c:pt idx="33">
                  <c:v>400.87600000000003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236032"/>
        <c:axId val="178238592"/>
      </c:scatterChart>
      <c:valAx>
        <c:axId val="178236032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37919412636151983"/>
              <c:y val="0.8869275884184741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8238592"/>
        <c:crossesAt val="400"/>
        <c:crossBetween val="midCat"/>
        <c:majorUnit val="20"/>
        <c:minorUnit val="10"/>
      </c:valAx>
      <c:valAx>
        <c:axId val="178238592"/>
        <c:scaling>
          <c:orientation val="minMax"/>
          <c:max val="405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7772224180322354E-2"/>
              <c:y val="0.260622966780771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823603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25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27046451408338"/>
          <c:y val="8.4337349397592812E-2"/>
          <c:w val="0.79921858760943476"/>
          <c:h val="0.647590361445783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P.82!$F$11:$F$44</c:f>
              <c:numCache>
                <c:formatCode>0.00</c:formatCode>
                <c:ptCount val="34"/>
                <c:pt idx="0">
                  <c:v>1.6</c:v>
                </c:pt>
                <c:pt idx="1">
                  <c:v>1.39</c:v>
                </c:pt>
                <c:pt idx="2">
                  <c:v>1.39</c:v>
                </c:pt>
                <c:pt idx="3">
                  <c:v>1.5</c:v>
                </c:pt>
                <c:pt idx="4">
                  <c:v>7.98</c:v>
                </c:pt>
                <c:pt idx="5">
                  <c:v>3.74</c:v>
                </c:pt>
                <c:pt idx="6">
                  <c:v>22.67</c:v>
                </c:pt>
                <c:pt idx="7">
                  <c:v>28.71</c:v>
                </c:pt>
                <c:pt idx="8">
                  <c:v>5.6</c:v>
                </c:pt>
                <c:pt idx="9">
                  <c:v>5.91</c:v>
                </c:pt>
                <c:pt idx="10">
                  <c:v>8.98</c:v>
                </c:pt>
                <c:pt idx="11">
                  <c:v>8.24</c:v>
                </c:pt>
                <c:pt idx="12">
                  <c:v>6.98</c:v>
                </c:pt>
                <c:pt idx="13">
                  <c:v>8.11</c:v>
                </c:pt>
                <c:pt idx="14">
                  <c:v>7.98</c:v>
                </c:pt>
                <c:pt idx="15">
                  <c:v>27.82</c:v>
                </c:pt>
                <c:pt idx="16">
                  <c:v>11.68</c:v>
                </c:pt>
                <c:pt idx="17">
                  <c:v>9.4</c:v>
                </c:pt>
                <c:pt idx="18">
                  <c:v>8.4700000000000006</c:v>
                </c:pt>
                <c:pt idx="19">
                  <c:v>8.57</c:v>
                </c:pt>
                <c:pt idx="20">
                  <c:v>8.1</c:v>
                </c:pt>
                <c:pt idx="21">
                  <c:v>9.66</c:v>
                </c:pt>
                <c:pt idx="22">
                  <c:v>8.23</c:v>
                </c:pt>
                <c:pt idx="23">
                  <c:v>7.15</c:v>
                </c:pt>
                <c:pt idx="24">
                  <c:v>6.87</c:v>
                </c:pt>
                <c:pt idx="25">
                  <c:v>8.64</c:v>
                </c:pt>
                <c:pt idx="26">
                  <c:v>6.85</c:v>
                </c:pt>
                <c:pt idx="27">
                  <c:v>6.65</c:v>
                </c:pt>
                <c:pt idx="28">
                  <c:v>6.02</c:v>
                </c:pt>
                <c:pt idx="29">
                  <c:v>5.74</c:v>
                </c:pt>
                <c:pt idx="30">
                  <c:v>8.27</c:v>
                </c:pt>
                <c:pt idx="31">
                  <c:v>7.32</c:v>
                </c:pt>
                <c:pt idx="32">
                  <c:v>7.02</c:v>
                </c:pt>
                <c:pt idx="33">
                  <c:v>6.75</c:v>
                </c:pt>
              </c:numCache>
            </c:numRef>
          </c:xVal>
          <c:yVal>
            <c:numRef>
              <c:f>P.82!$C$11:$C$44</c:f>
              <c:numCache>
                <c:formatCode>0.000</c:formatCode>
                <c:ptCount val="34"/>
                <c:pt idx="0">
                  <c:v>400.40600000000001</c:v>
                </c:pt>
                <c:pt idx="1">
                  <c:v>400.38600000000002</c:v>
                </c:pt>
                <c:pt idx="2">
                  <c:v>400.39600000000002</c:v>
                </c:pt>
                <c:pt idx="3">
                  <c:v>400.41600000000005</c:v>
                </c:pt>
                <c:pt idx="4">
                  <c:v>400.50600000000003</c:v>
                </c:pt>
                <c:pt idx="5">
                  <c:v>400.54600000000005</c:v>
                </c:pt>
                <c:pt idx="6">
                  <c:v>401.476</c:v>
                </c:pt>
                <c:pt idx="7">
                  <c:v>401.74600000000004</c:v>
                </c:pt>
                <c:pt idx="8">
                  <c:v>400.71600000000001</c:v>
                </c:pt>
                <c:pt idx="9">
                  <c:v>400.77600000000001</c:v>
                </c:pt>
                <c:pt idx="10">
                  <c:v>400.99600000000004</c:v>
                </c:pt>
                <c:pt idx="11">
                  <c:v>400.92600000000004</c:v>
                </c:pt>
                <c:pt idx="12">
                  <c:v>400.79600000000005</c:v>
                </c:pt>
                <c:pt idx="13">
                  <c:v>400.89600000000002</c:v>
                </c:pt>
                <c:pt idx="14">
                  <c:v>400.89600000000002</c:v>
                </c:pt>
                <c:pt idx="15">
                  <c:v>402.05600000000004</c:v>
                </c:pt>
                <c:pt idx="16">
                  <c:v>401.20600000000002</c:v>
                </c:pt>
                <c:pt idx="17">
                  <c:v>401.05600000000004</c:v>
                </c:pt>
                <c:pt idx="18">
                  <c:v>400.976</c:v>
                </c:pt>
                <c:pt idx="19">
                  <c:v>400.98600000000005</c:v>
                </c:pt>
                <c:pt idx="20">
                  <c:v>400.94600000000003</c:v>
                </c:pt>
                <c:pt idx="21">
                  <c:v>401.08600000000001</c:v>
                </c:pt>
                <c:pt idx="22">
                  <c:v>400.95600000000002</c:v>
                </c:pt>
                <c:pt idx="23">
                  <c:v>400.86600000000004</c:v>
                </c:pt>
                <c:pt idx="24">
                  <c:v>400.846</c:v>
                </c:pt>
                <c:pt idx="25">
                  <c:v>400.99600000000004</c:v>
                </c:pt>
                <c:pt idx="26">
                  <c:v>400.85600000000005</c:v>
                </c:pt>
                <c:pt idx="27">
                  <c:v>400.79600000000005</c:v>
                </c:pt>
                <c:pt idx="28">
                  <c:v>400.74600000000004</c:v>
                </c:pt>
                <c:pt idx="29">
                  <c:v>400.726</c:v>
                </c:pt>
                <c:pt idx="30">
                  <c:v>400.96600000000001</c:v>
                </c:pt>
                <c:pt idx="31">
                  <c:v>400.91600000000005</c:v>
                </c:pt>
                <c:pt idx="32">
                  <c:v>400.89600000000002</c:v>
                </c:pt>
                <c:pt idx="33">
                  <c:v>400.87600000000003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274688"/>
        <c:axId val="178276992"/>
      </c:scatterChart>
      <c:valAx>
        <c:axId val="178274688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50313199105145412"/>
              <c:y val="0.892235658042744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8276992"/>
        <c:crossesAt val="400"/>
        <c:crossBetween val="midCat"/>
        <c:majorUnit val="20"/>
        <c:minorUnit val="10"/>
      </c:valAx>
      <c:valAx>
        <c:axId val="178276992"/>
        <c:scaling>
          <c:orientation val="minMax"/>
          <c:max val="405"/>
          <c:min val="40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9209779985555495E-2"/>
              <c:y val="0.26601643544556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82746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57142857143238"/>
          <c:y val="7.5163638568597382E-2"/>
          <c:w val="0.80714285714285761"/>
          <c:h val="0.7058846056876968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P.82!$G$11:$G$44</c:f>
              <c:numCache>
                <c:formatCode>0.000</c:formatCode>
                <c:ptCount val="34"/>
                <c:pt idx="0">
                  <c:v>0.22749999999999998</c:v>
                </c:pt>
                <c:pt idx="1">
                  <c:v>0.21366906474820144</c:v>
                </c:pt>
                <c:pt idx="2">
                  <c:v>0.2079136690647482</c:v>
                </c:pt>
                <c:pt idx="3">
                  <c:v>0.20933333333333334</c:v>
                </c:pt>
                <c:pt idx="4">
                  <c:v>0.59348370927318295</c:v>
                </c:pt>
                <c:pt idx="5">
                  <c:v>0.53422459893048124</c:v>
                </c:pt>
                <c:pt idx="6">
                  <c:v>0.46775474194971323</c:v>
                </c:pt>
                <c:pt idx="7">
                  <c:v>0.81093695576454194</c:v>
                </c:pt>
                <c:pt idx="8">
                  <c:v>0.60392857142857148</c:v>
                </c:pt>
                <c:pt idx="9">
                  <c:v>0.60930626057529613</c:v>
                </c:pt>
                <c:pt idx="10">
                  <c:v>0.6182628062360801</c:v>
                </c:pt>
                <c:pt idx="11">
                  <c:v>0.60752427184466018</c:v>
                </c:pt>
                <c:pt idx="12">
                  <c:v>0.58037249283667625</c:v>
                </c:pt>
                <c:pt idx="13">
                  <c:v>0.59778051787916153</c:v>
                </c:pt>
                <c:pt idx="14">
                  <c:v>0.59548872180451118</c:v>
                </c:pt>
                <c:pt idx="15">
                  <c:v>1.1164989216391086</c:v>
                </c:pt>
                <c:pt idx="16">
                  <c:v>0.63287671232876719</c:v>
                </c:pt>
                <c:pt idx="17">
                  <c:v>0.6</c:v>
                </c:pt>
                <c:pt idx="18">
                  <c:v>0.5944510035419126</c:v>
                </c:pt>
                <c:pt idx="19">
                  <c:v>0.59696616102683775</c:v>
                </c:pt>
                <c:pt idx="20">
                  <c:v>0.58382716049382721</c:v>
                </c:pt>
                <c:pt idx="21">
                  <c:v>0.60817805383022772</c:v>
                </c:pt>
                <c:pt idx="22">
                  <c:v>0.58298906439854192</c:v>
                </c:pt>
                <c:pt idx="23">
                  <c:v>0.55258741258741262</c:v>
                </c:pt>
                <c:pt idx="24">
                  <c:v>0.54294032023289662</c:v>
                </c:pt>
                <c:pt idx="25">
                  <c:v>0.58634259259259258</c:v>
                </c:pt>
                <c:pt idx="26">
                  <c:v>0.55664233576642341</c:v>
                </c:pt>
                <c:pt idx="27">
                  <c:v>0.52646616541353375</c:v>
                </c:pt>
                <c:pt idx="28">
                  <c:v>0.50315614617940196</c:v>
                </c:pt>
                <c:pt idx="29">
                  <c:v>0.4937282229965157</c:v>
                </c:pt>
                <c:pt idx="30">
                  <c:v>0.5769044740024184</c:v>
                </c:pt>
                <c:pt idx="31">
                  <c:v>8.6338797814207655E-2</c:v>
                </c:pt>
                <c:pt idx="32">
                  <c:v>7.9914529914529922E-2</c:v>
                </c:pt>
                <c:pt idx="33">
                  <c:v>7.0962962962962964E-2</c:v>
                </c:pt>
              </c:numCache>
            </c:numRef>
          </c:xVal>
          <c:yVal>
            <c:numRef>
              <c:f>P.82!$C$11:$C$44</c:f>
              <c:numCache>
                <c:formatCode>0.000</c:formatCode>
                <c:ptCount val="34"/>
                <c:pt idx="0">
                  <c:v>400.40600000000001</c:v>
                </c:pt>
                <c:pt idx="1">
                  <c:v>400.38600000000002</c:v>
                </c:pt>
                <c:pt idx="2">
                  <c:v>400.39600000000002</c:v>
                </c:pt>
                <c:pt idx="3">
                  <c:v>400.41600000000005</c:v>
                </c:pt>
                <c:pt idx="4">
                  <c:v>400.50600000000003</c:v>
                </c:pt>
                <c:pt idx="5">
                  <c:v>400.54600000000005</c:v>
                </c:pt>
                <c:pt idx="6">
                  <c:v>401.476</c:v>
                </c:pt>
                <c:pt idx="7">
                  <c:v>401.74600000000004</c:v>
                </c:pt>
                <c:pt idx="8">
                  <c:v>400.71600000000001</c:v>
                </c:pt>
                <c:pt idx="9">
                  <c:v>400.77600000000001</c:v>
                </c:pt>
                <c:pt idx="10">
                  <c:v>400.99600000000004</c:v>
                </c:pt>
                <c:pt idx="11">
                  <c:v>400.92600000000004</c:v>
                </c:pt>
                <c:pt idx="12">
                  <c:v>400.79600000000005</c:v>
                </c:pt>
                <c:pt idx="13">
                  <c:v>400.89600000000002</c:v>
                </c:pt>
                <c:pt idx="14">
                  <c:v>400.89600000000002</c:v>
                </c:pt>
                <c:pt idx="15">
                  <c:v>402.05600000000004</c:v>
                </c:pt>
                <c:pt idx="16">
                  <c:v>401.20600000000002</c:v>
                </c:pt>
                <c:pt idx="17">
                  <c:v>401.05600000000004</c:v>
                </c:pt>
                <c:pt idx="18">
                  <c:v>400.976</c:v>
                </c:pt>
                <c:pt idx="19">
                  <c:v>400.98600000000005</c:v>
                </c:pt>
                <c:pt idx="20">
                  <c:v>400.94600000000003</c:v>
                </c:pt>
                <c:pt idx="21">
                  <c:v>401.08600000000001</c:v>
                </c:pt>
                <c:pt idx="22">
                  <c:v>400.95600000000002</c:v>
                </c:pt>
                <c:pt idx="23">
                  <c:v>400.86600000000004</c:v>
                </c:pt>
                <c:pt idx="24">
                  <c:v>400.846</c:v>
                </c:pt>
                <c:pt idx="25">
                  <c:v>400.99600000000004</c:v>
                </c:pt>
                <c:pt idx="26">
                  <c:v>400.85600000000005</c:v>
                </c:pt>
                <c:pt idx="27">
                  <c:v>400.79600000000005</c:v>
                </c:pt>
                <c:pt idx="28">
                  <c:v>400.74600000000004</c:v>
                </c:pt>
                <c:pt idx="29">
                  <c:v>400.726</c:v>
                </c:pt>
                <c:pt idx="30">
                  <c:v>400.96600000000001</c:v>
                </c:pt>
                <c:pt idx="31">
                  <c:v>400.91600000000005</c:v>
                </c:pt>
                <c:pt idx="32">
                  <c:v>400.89600000000002</c:v>
                </c:pt>
                <c:pt idx="33">
                  <c:v>400.87600000000003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317184"/>
        <c:axId val="178327936"/>
      </c:scatterChart>
      <c:valAx>
        <c:axId val="178317184"/>
        <c:scaling>
          <c:orientation val="minMax"/>
          <c:max val="2.6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1758408244295242"/>
              <c:y val="0.9113375572239517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8327936"/>
        <c:crossesAt val="400"/>
        <c:crossBetween val="midCat"/>
        <c:majorUnit val="0.2"/>
        <c:minorUnit val="0.1"/>
      </c:valAx>
      <c:valAx>
        <c:axId val="178327936"/>
        <c:scaling>
          <c:orientation val="minMax"/>
          <c:max val="405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 sz="1275" b="0" i="0" u="none" strike="noStrike" baseline="0">
                    <a:solidFill>
                      <a:srgbClr val="000000"/>
                    </a:solidFill>
                    <a:latin typeface="Cordia New"/>
                    <a:ea typeface="Cordia New"/>
                    <a:cs typeface="Cordia New"/>
                  </a:defRPr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6785739439099638E-2"/>
              <c:y val="0.271242859348463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Cordia New"/>
                <a:ea typeface="Cordia New"/>
                <a:cs typeface="Cordia New"/>
              </a:defRPr>
            </a:pPr>
            <a:endParaRPr lang="th-TH"/>
          </a:p>
        </c:txPr>
        <c:crossAx val="178317184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96468005348183"/>
          <c:y val="8.8145896656535008E-2"/>
          <c:w val="0.83206571676459817"/>
          <c:h val="0.6382978723404261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P.84!$H$11:$H$45</c:f>
              <c:numCache>
                <c:formatCode>0.000</c:formatCode>
                <c:ptCount val="35"/>
                <c:pt idx="0">
                  <c:v>6.8000000000000005E-2</c:v>
                </c:pt>
                <c:pt idx="1">
                  <c:v>5.3999999999999999E-2</c:v>
                </c:pt>
                <c:pt idx="2">
                  <c:v>0</c:v>
                </c:pt>
                <c:pt idx="3">
                  <c:v>0</c:v>
                </c:pt>
                <c:pt idx="4">
                  <c:v>0.70399999999999996</c:v>
                </c:pt>
                <c:pt idx="5">
                  <c:v>0.1</c:v>
                </c:pt>
                <c:pt idx="6">
                  <c:v>27.931000000000001</c:v>
                </c:pt>
                <c:pt idx="7">
                  <c:v>15.926</c:v>
                </c:pt>
                <c:pt idx="8">
                  <c:v>21.686</c:v>
                </c:pt>
                <c:pt idx="9">
                  <c:v>0.41499999999999998</c:v>
                </c:pt>
                <c:pt idx="10">
                  <c:v>0.27100000000000002</c:v>
                </c:pt>
                <c:pt idx="11">
                  <c:v>0.33700000000000002</c:v>
                </c:pt>
                <c:pt idx="12">
                  <c:v>0.36499999999999999</c:v>
                </c:pt>
                <c:pt idx="13">
                  <c:v>0.09</c:v>
                </c:pt>
                <c:pt idx="14">
                  <c:v>0.123</c:v>
                </c:pt>
                <c:pt idx="15">
                  <c:v>0.14599999999999999</c:v>
                </c:pt>
                <c:pt idx="16">
                  <c:v>34.116999999999997</c:v>
                </c:pt>
                <c:pt idx="17">
                  <c:v>7.5190000000000001</c:v>
                </c:pt>
                <c:pt idx="18">
                  <c:v>4.3869999999999996</c:v>
                </c:pt>
                <c:pt idx="19">
                  <c:v>0.44500000000000001</c:v>
                </c:pt>
                <c:pt idx="20">
                  <c:v>0.42199999999999999</c:v>
                </c:pt>
                <c:pt idx="21">
                  <c:v>0.32900000000000001</c:v>
                </c:pt>
                <c:pt idx="22">
                  <c:v>3.59</c:v>
                </c:pt>
                <c:pt idx="23">
                  <c:v>0.19800000000000001</c:v>
                </c:pt>
                <c:pt idx="24">
                  <c:v>9.2999999999999999E-2</c:v>
                </c:pt>
                <c:pt idx="25">
                  <c:v>0.111</c:v>
                </c:pt>
                <c:pt idx="26">
                  <c:v>1.512</c:v>
                </c:pt>
                <c:pt idx="27">
                  <c:v>8.1000000000000003E-2</c:v>
                </c:pt>
                <c:pt idx="28">
                  <c:v>7.4999999999999997E-2</c:v>
                </c:pt>
                <c:pt idx="29">
                  <c:v>3.5000000000000003E-2</c:v>
                </c:pt>
                <c:pt idx="30">
                  <c:v>5.6000000000000001E-2</c:v>
                </c:pt>
                <c:pt idx="31">
                  <c:v>2.7E-2</c:v>
                </c:pt>
                <c:pt idx="32">
                  <c:v>3.5000000000000003E-2</c:v>
                </c:pt>
                <c:pt idx="33">
                  <c:v>2.9000000000000001E-2</c:v>
                </c:pt>
                <c:pt idx="34">
                  <c:v>8.9999999999999993E-3</c:v>
                </c:pt>
              </c:numCache>
            </c:numRef>
          </c:xVal>
          <c:yVal>
            <c:numRef>
              <c:f>P.84!$C$11:$C$45</c:f>
              <c:numCache>
                <c:formatCode>0.000</c:formatCode>
                <c:ptCount val="35"/>
                <c:pt idx="0">
                  <c:v>303.34400000000005</c:v>
                </c:pt>
                <c:pt idx="1">
                  <c:v>303.34400000000005</c:v>
                </c:pt>
                <c:pt idx="2">
                  <c:v>303.24400000000003</c:v>
                </c:pt>
                <c:pt idx="3">
                  <c:v>303.24400000000003</c:v>
                </c:pt>
                <c:pt idx="4">
                  <c:v>303.89400000000001</c:v>
                </c:pt>
                <c:pt idx="5">
                  <c:v>303.34400000000005</c:v>
                </c:pt>
                <c:pt idx="6">
                  <c:v>305.584</c:v>
                </c:pt>
                <c:pt idx="7">
                  <c:v>304.91400000000004</c:v>
                </c:pt>
                <c:pt idx="8">
                  <c:v>305.26400000000001</c:v>
                </c:pt>
                <c:pt idx="9">
                  <c:v>303.49400000000003</c:v>
                </c:pt>
                <c:pt idx="10">
                  <c:v>303.39400000000001</c:v>
                </c:pt>
                <c:pt idx="11">
                  <c:v>303.44400000000002</c:v>
                </c:pt>
                <c:pt idx="12">
                  <c:v>303.46400000000006</c:v>
                </c:pt>
                <c:pt idx="13">
                  <c:v>303.31400000000002</c:v>
                </c:pt>
                <c:pt idx="14">
                  <c:v>303.34400000000005</c:v>
                </c:pt>
                <c:pt idx="15">
                  <c:v>303.34400000000005</c:v>
                </c:pt>
                <c:pt idx="16">
                  <c:v>305.55400000000003</c:v>
                </c:pt>
                <c:pt idx="17">
                  <c:v>303.96400000000006</c:v>
                </c:pt>
                <c:pt idx="18">
                  <c:v>303.69400000000002</c:v>
                </c:pt>
                <c:pt idx="19">
                  <c:v>303.54400000000004</c:v>
                </c:pt>
                <c:pt idx="20">
                  <c:v>303.524</c:v>
                </c:pt>
                <c:pt idx="21">
                  <c:v>303.44400000000002</c:v>
                </c:pt>
                <c:pt idx="22">
                  <c:v>303.62400000000002</c:v>
                </c:pt>
                <c:pt idx="23">
                  <c:v>303.34400000000005</c:v>
                </c:pt>
                <c:pt idx="24">
                  <c:v>303.22400000000005</c:v>
                </c:pt>
                <c:pt idx="25">
                  <c:v>303.24400000000003</c:v>
                </c:pt>
                <c:pt idx="26">
                  <c:v>303.41400000000004</c:v>
                </c:pt>
                <c:pt idx="27">
                  <c:v>303.21400000000006</c:v>
                </c:pt>
                <c:pt idx="28">
                  <c:v>303.20400000000001</c:v>
                </c:pt>
                <c:pt idx="29">
                  <c:v>303.14400000000001</c:v>
                </c:pt>
                <c:pt idx="30">
                  <c:v>303.17400000000004</c:v>
                </c:pt>
                <c:pt idx="31">
                  <c:v>303.12400000000002</c:v>
                </c:pt>
                <c:pt idx="32">
                  <c:v>303.14400000000001</c:v>
                </c:pt>
                <c:pt idx="33">
                  <c:v>303.16400000000004</c:v>
                </c:pt>
                <c:pt idx="34">
                  <c:v>303.04400000000004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45024"/>
        <c:axId val="178547328"/>
      </c:scatterChart>
      <c:valAx>
        <c:axId val="178545024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3548470028867992"/>
              <c:y val="0.884045965299195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547328"/>
        <c:crossesAt val="0"/>
        <c:crossBetween val="midCat"/>
        <c:majorUnit val="20"/>
        <c:minorUnit val="10"/>
      </c:valAx>
      <c:valAx>
        <c:axId val="178547328"/>
        <c:scaling>
          <c:orientation val="minMax"/>
          <c:max val="309"/>
          <c:min val="30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0752609412195569E-2"/>
              <c:y val="0.260623127991354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54502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41449845224876"/>
          <c:y val="6.6666811342906585E-2"/>
          <c:w val="0.81507463335775299"/>
          <c:h val="0.720001562503391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P.84!$F$11:$F$45</c:f>
              <c:numCache>
                <c:formatCode>0.00</c:formatCode>
                <c:ptCount val="35"/>
                <c:pt idx="0">
                  <c:v>0.56000000000000005</c:v>
                </c:pt>
                <c:pt idx="1">
                  <c:v>0.51</c:v>
                </c:pt>
                <c:pt idx="2">
                  <c:v>0.21</c:v>
                </c:pt>
                <c:pt idx="3">
                  <c:v>0.21</c:v>
                </c:pt>
                <c:pt idx="4">
                  <c:v>9.24</c:v>
                </c:pt>
                <c:pt idx="5">
                  <c:v>0.7</c:v>
                </c:pt>
                <c:pt idx="6">
                  <c:v>48.37</c:v>
                </c:pt>
                <c:pt idx="7">
                  <c:v>30.22</c:v>
                </c:pt>
                <c:pt idx="8">
                  <c:v>37.61</c:v>
                </c:pt>
                <c:pt idx="9">
                  <c:v>1.3</c:v>
                </c:pt>
                <c:pt idx="10">
                  <c:v>0.93</c:v>
                </c:pt>
                <c:pt idx="11">
                  <c:v>1.1200000000000001</c:v>
                </c:pt>
                <c:pt idx="12">
                  <c:v>1.1599999999999999</c:v>
                </c:pt>
                <c:pt idx="13">
                  <c:v>0.63</c:v>
                </c:pt>
                <c:pt idx="14">
                  <c:v>0.78</c:v>
                </c:pt>
                <c:pt idx="15">
                  <c:v>0.88</c:v>
                </c:pt>
                <c:pt idx="16">
                  <c:v>49.65</c:v>
                </c:pt>
                <c:pt idx="17">
                  <c:v>10.32</c:v>
                </c:pt>
                <c:pt idx="18">
                  <c:v>6.56</c:v>
                </c:pt>
                <c:pt idx="19">
                  <c:v>1.35</c:v>
                </c:pt>
                <c:pt idx="20">
                  <c:v>1.32</c:v>
                </c:pt>
                <c:pt idx="21">
                  <c:v>1.0900000000000001</c:v>
                </c:pt>
                <c:pt idx="22">
                  <c:v>5.79</c:v>
                </c:pt>
                <c:pt idx="23">
                  <c:v>0.72</c:v>
                </c:pt>
                <c:pt idx="24">
                  <c:v>0.38</c:v>
                </c:pt>
                <c:pt idx="25">
                  <c:v>0.45</c:v>
                </c:pt>
                <c:pt idx="26">
                  <c:v>0.59299999999999997</c:v>
                </c:pt>
                <c:pt idx="27">
                  <c:v>0.23200000000000001</c:v>
                </c:pt>
                <c:pt idx="28">
                  <c:v>0.23100000000000001</c:v>
                </c:pt>
                <c:pt idx="29">
                  <c:v>0.16</c:v>
                </c:pt>
                <c:pt idx="30">
                  <c:v>0.24</c:v>
                </c:pt>
                <c:pt idx="31">
                  <c:v>0.13</c:v>
                </c:pt>
                <c:pt idx="32">
                  <c:v>0.16</c:v>
                </c:pt>
                <c:pt idx="33">
                  <c:v>0.14000000000000001</c:v>
                </c:pt>
                <c:pt idx="34">
                  <c:v>0.06</c:v>
                </c:pt>
              </c:numCache>
            </c:numRef>
          </c:xVal>
          <c:yVal>
            <c:numRef>
              <c:f>P.84!$C$11:$C$45</c:f>
              <c:numCache>
                <c:formatCode>0.000</c:formatCode>
                <c:ptCount val="35"/>
                <c:pt idx="0">
                  <c:v>303.34400000000005</c:v>
                </c:pt>
                <c:pt idx="1">
                  <c:v>303.34400000000005</c:v>
                </c:pt>
                <c:pt idx="2">
                  <c:v>303.24400000000003</c:v>
                </c:pt>
                <c:pt idx="3">
                  <c:v>303.24400000000003</c:v>
                </c:pt>
                <c:pt idx="4">
                  <c:v>303.89400000000001</c:v>
                </c:pt>
                <c:pt idx="5">
                  <c:v>303.34400000000005</c:v>
                </c:pt>
                <c:pt idx="6">
                  <c:v>305.584</c:v>
                </c:pt>
                <c:pt idx="7">
                  <c:v>304.91400000000004</c:v>
                </c:pt>
                <c:pt idx="8">
                  <c:v>305.26400000000001</c:v>
                </c:pt>
                <c:pt idx="9">
                  <c:v>303.49400000000003</c:v>
                </c:pt>
                <c:pt idx="10">
                  <c:v>303.39400000000001</c:v>
                </c:pt>
                <c:pt idx="11">
                  <c:v>303.44400000000002</c:v>
                </c:pt>
                <c:pt idx="12">
                  <c:v>303.46400000000006</c:v>
                </c:pt>
                <c:pt idx="13">
                  <c:v>303.31400000000002</c:v>
                </c:pt>
                <c:pt idx="14">
                  <c:v>303.34400000000005</c:v>
                </c:pt>
                <c:pt idx="15">
                  <c:v>303.34400000000005</c:v>
                </c:pt>
                <c:pt idx="16">
                  <c:v>305.55400000000003</c:v>
                </c:pt>
                <c:pt idx="17">
                  <c:v>303.96400000000006</c:v>
                </c:pt>
                <c:pt idx="18">
                  <c:v>303.69400000000002</c:v>
                </c:pt>
                <c:pt idx="19">
                  <c:v>303.54400000000004</c:v>
                </c:pt>
                <c:pt idx="20">
                  <c:v>303.524</c:v>
                </c:pt>
                <c:pt idx="21">
                  <c:v>303.44400000000002</c:v>
                </c:pt>
                <c:pt idx="22">
                  <c:v>303.62400000000002</c:v>
                </c:pt>
                <c:pt idx="23">
                  <c:v>303.34400000000005</c:v>
                </c:pt>
                <c:pt idx="24">
                  <c:v>303.22400000000005</c:v>
                </c:pt>
                <c:pt idx="25">
                  <c:v>303.24400000000003</c:v>
                </c:pt>
                <c:pt idx="26">
                  <c:v>303.41400000000004</c:v>
                </c:pt>
                <c:pt idx="27">
                  <c:v>303.21400000000006</c:v>
                </c:pt>
                <c:pt idx="28">
                  <c:v>303.20400000000001</c:v>
                </c:pt>
                <c:pt idx="29">
                  <c:v>303.14400000000001</c:v>
                </c:pt>
                <c:pt idx="30">
                  <c:v>303.17400000000004</c:v>
                </c:pt>
                <c:pt idx="31">
                  <c:v>303.12400000000002</c:v>
                </c:pt>
                <c:pt idx="32">
                  <c:v>303.14400000000001</c:v>
                </c:pt>
                <c:pt idx="33">
                  <c:v>303.16400000000004</c:v>
                </c:pt>
                <c:pt idx="34">
                  <c:v>303.04400000000004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67040"/>
        <c:axId val="178581888"/>
      </c:scatterChart>
      <c:valAx>
        <c:axId val="178567040"/>
        <c:scaling>
          <c:orientation val="minMax"/>
          <c:max val="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35091530386767"/>
              <c:y val="0.917576906692003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581888"/>
        <c:crossesAt val="0"/>
        <c:crossBetween val="midCat"/>
        <c:majorUnit val="20"/>
        <c:minorUnit val="10"/>
      </c:valAx>
      <c:valAx>
        <c:axId val="178581888"/>
        <c:scaling>
          <c:orientation val="minMax"/>
          <c:max val="309"/>
          <c:min val="30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4820692417219088E-2"/>
              <c:y val="0.330670587386108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567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53922862769259"/>
          <c:y val="7.9320113314447618E-2"/>
          <c:w val="0.80567549418152717"/>
          <c:h val="0.6345609065155809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P.84!$G$11:$G$45</c:f>
              <c:numCache>
                <c:formatCode>0.000</c:formatCode>
                <c:ptCount val="35"/>
                <c:pt idx="0">
                  <c:v>0.12142857142857143</c:v>
                </c:pt>
                <c:pt idx="1">
                  <c:v>0.10588235294117647</c:v>
                </c:pt>
                <c:pt idx="2">
                  <c:v>0</c:v>
                </c:pt>
                <c:pt idx="3">
                  <c:v>0</c:v>
                </c:pt>
                <c:pt idx="4">
                  <c:v>7.6190476190476183E-2</c:v>
                </c:pt>
                <c:pt idx="5">
                  <c:v>0.14285714285714288</c:v>
                </c:pt>
                <c:pt idx="6">
                  <c:v>0.57744469712631796</c:v>
                </c:pt>
                <c:pt idx="7">
                  <c:v>0.5270019854401059</c:v>
                </c:pt>
                <c:pt idx="8">
                  <c:v>0.5766019675618187</c:v>
                </c:pt>
                <c:pt idx="9">
                  <c:v>0.31923076923076921</c:v>
                </c:pt>
                <c:pt idx="10">
                  <c:v>0.29139784946236558</c:v>
                </c:pt>
                <c:pt idx="11">
                  <c:v>0.30089285714285713</c:v>
                </c:pt>
                <c:pt idx="12">
                  <c:v>0.31465517241379309</c:v>
                </c:pt>
                <c:pt idx="13">
                  <c:v>0.14285714285714285</c:v>
                </c:pt>
                <c:pt idx="14">
                  <c:v>0.15769230769230769</c:v>
                </c:pt>
                <c:pt idx="15">
                  <c:v>0.16590909090909089</c:v>
                </c:pt>
                <c:pt idx="16">
                  <c:v>0.68715005035246723</c:v>
                </c:pt>
                <c:pt idx="17">
                  <c:v>0.72858527131782946</c:v>
                </c:pt>
                <c:pt idx="18">
                  <c:v>0.66874999999999996</c:v>
                </c:pt>
                <c:pt idx="19">
                  <c:v>0.32962962962962961</c:v>
                </c:pt>
                <c:pt idx="20">
                  <c:v>0.31969696969696965</c:v>
                </c:pt>
                <c:pt idx="21">
                  <c:v>0.30183486238532109</c:v>
                </c:pt>
                <c:pt idx="22">
                  <c:v>0.62003454231433508</c:v>
                </c:pt>
                <c:pt idx="23">
                  <c:v>0.27500000000000002</c:v>
                </c:pt>
                <c:pt idx="24">
                  <c:v>0.24473684210526314</c:v>
                </c:pt>
                <c:pt idx="25">
                  <c:v>0.24666666666666667</c:v>
                </c:pt>
                <c:pt idx="26">
                  <c:v>2.5497470489038787</c:v>
                </c:pt>
                <c:pt idx="27">
                  <c:v>0.34913793103448276</c:v>
                </c:pt>
                <c:pt idx="28">
                  <c:v>0.32467532467532467</c:v>
                </c:pt>
                <c:pt idx="29">
                  <c:v>0.21875000000000003</c:v>
                </c:pt>
                <c:pt idx="30">
                  <c:v>0.23333333333333334</c:v>
                </c:pt>
                <c:pt idx="31">
                  <c:v>0.20769230769230768</c:v>
                </c:pt>
                <c:pt idx="32">
                  <c:v>0.21875000000000003</c:v>
                </c:pt>
                <c:pt idx="33">
                  <c:v>0.20714285714285713</c:v>
                </c:pt>
                <c:pt idx="34">
                  <c:v>0.15</c:v>
                </c:pt>
              </c:numCache>
            </c:numRef>
          </c:xVal>
          <c:yVal>
            <c:numRef>
              <c:f>P.84!$C$11:$C$45</c:f>
              <c:numCache>
                <c:formatCode>0.000</c:formatCode>
                <c:ptCount val="35"/>
                <c:pt idx="0">
                  <c:v>303.34400000000005</c:v>
                </c:pt>
                <c:pt idx="1">
                  <c:v>303.34400000000005</c:v>
                </c:pt>
                <c:pt idx="2">
                  <c:v>303.24400000000003</c:v>
                </c:pt>
                <c:pt idx="3">
                  <c:v>303.24400000000003</c:v>
                </c:pt>
                <c:pt idx="4">
                  <c:v>303.89400000000001</c:v>
                </c:pt>
                <c:pt idx="5">
                  <c:v>303.34400000000005</c:v>
                </c:pt>
                <c:pt idx="6">
                  <c:v>305.584</c:v>
                </c:pt>
                <c:pt idx="7">
                  <c:v>304.91400000000004</c:v>
                </c:pt>
                <c:pt idx="8">
                  <c:v>305.26400000000001</c:v>
                </c:pt>
                <c:pt idx="9">
                  <c:v>303.49400000000003</c:v>
                </c:pt>
                <c:pt idx="10">
                  <c:v>303.39400000000001</c:v>
                </c:pt>
                <c:pt idx="11">
                  <c:v>303.44400000000002</c:v>
                </c:pt>
                <c:pt idx="12">
                  <c:v>303.46400000000006</c:v>
                </c:pt>
                <c:pt idx="13">
                  <c:v>303.31400000000002</c:v>
                </c:pt>
                <c:pt idx="14">
                  <c:v>303.34400000000005</c:v>
                </c:pt>
                <c:pt idx="15">
                  <c:v>303.34400000000005</c:v>
                </c:pt>
                <c:pt idx="16">
                  <c:v>305.55400000000003</c:v>
                </c:pt>
                <c:pt idx="17">
                  <c:v>303.96400000000006</c:v>
                </c:pt>
                <c:pt idx="18">
                  <c:v>303.69400000000002</c:v>
                </c:pt>
                <c:pt idx="19">
                  <c:v>303.54400000000004</c:v>
                </c:pt>
                <c:pt idx="20">
                  <c:v>303.524</c:v>
                </c:pt>
                <c:pt idx="21">
                  <c:v>303.44400000000002</c:v>
                </c:pt>
                <c:pt idx="22">
                  <c:v>303.62400000000002</c:v>
                </c:pt>
                <c:pt idx="23">
                  <c:v>303.34400000000005</c:v>
                </c:pt>
                <c:pt idx="24">
                  <c:v>303.22400000000005</c:v>
                </c:pt>
                <c:pt idx="25">
                  <c:v>303.24400000000003</c:v>
                </c:pt>
                <c:pt idx="26">
                  <c:v>303.41400000000004</c:v>
                </c:pt>
                <c:pt idx="27">
                  <c:v>303.21400000000006</c:v>
                </c:pt>
                <c:pt idx="28">
                  <c:v>303.20400000000001</c:v>
                </c:pt>
                <c:pt idx="29">
                  <c:v>303.14400000000001</c:v>
                </c:pt>
                <c:pt idx="30">
                  <c:v>303.17400000000004</c:v>
                </c:pt>
                <c:pt idx="31">
                  <c:v>303.12400000000002</c:v>
                </c:pt>
                <c:pt idx="32">
                  <c:v>303.14400000000001</c:v>
                </c:pt>
                <c:pt idx="33">
                  <c:v>303.16400000000004</c:v>
                </c:pt>
                <c:pt idx="34">
                  <c:v>303.04400000000004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97248"/>
        <c:axId val="178640768"/>
      </c:scatterChart>
      <c:valAx>
        <c:axId val="178597248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721641782450726"/>
              <c:y val="0.8878319613457408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640768"/>
        <c:crossesAt val="0"/>
        <c:crossBetween val="midCat"/>
        <c:majorUnit val="0.30000000000000032"/>
        <c:minorUnit val="0.1"/>
      </c:valAx>
      <c:valAx>
        <c:axId val="178640768"/>
        <c:scaling>
          <c:orientation val="minMax"/>
          <c:max val="309"/>
          <c:min val="30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3.2649017394959436E-2"/>
              <c:y val="0.26344160104986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59724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 horizontalDpi="-3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02446631984646"/>
          <c:y val="9.0032154340836043E-2"/>
          <c:w val="0.7918180476151887"/>
          <c:h val="0.588424437299035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P.85!$H$11:$H$43</c:f>
              <c:numCache>
                <c:formatCode>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0.248</c:v>
                </c:pt>
                <c:pt idx="10">
                  <c:v>0.248</c:v>
                </c:pt>
                <c:pt idx="11">
                  <c:v>0.245</c:v>
                </c:pt>
                <c:pt idx="12">
                  <c:v>0.245</c:v>
                </c:pt>
                <c:pt idx="13">
                  <c:v>0.24099999999999999</c:v>
                </c:pt>
                <c:pt idx="14">
                  <c:v>90.710999999999999</c:v>
                </c:pt>
                <c:pt idx="15">
                  <c:v>13.036</c:v>
                </c:pt>
                <c:pt idx="16">
                  <c:v>14.092000000000001</c:v>
                </c:pt>
                <c:pt idx="17">
                  <c:v>0.20100000000000001</c:v>
                </c:pt>
                <c:pt idx="18">
                  <c:v>0.17</c:v>
                </c:pt>
                <c:pt idx="19">
                  <c:v>0.159</c:v>
                </c:pt>
                <c:pt idx="20">
                  <c:v>0.17399999999999999</c:v>
                </c:pt>
                <c:pt idx="21">
                  <c:v>0.152</c:v>
                </c:pt>
                <c:pt idx="22">
                  <c:v>0.13100000000000001</c:v>
                </c:pt>
                <c:pt idx="23">
                  <c:v>0.14099999999999999</c:v>
                </c:pt>
                <c:pt idx="24">
                  <c:v>0.14499999999999999</c:v>
                </c:pt>
                <c:pt idx="25">
                  <c:v>0.14899999999999999</c:v>
                </c:pt>
                <c:pt idx="26">
                  <c:v>0.14699999999999999</c:v>
                </c:pt>
                <c:pt idx="27">
                  <c:v>0.14599999999999999</c:v>
                </c:pt>
                <c:pt idx="28">
                  <c:v>0.14199999999999999</c:v>
                </c:pt>
                <c:pt idx="29">
                  <c:v>0.13800000000000001</c:v>
                </c:pt>
                <c:pt idx="30">
                  <c:v>0.129</c:v>
                </c:pt>
                <c:pt idx="31">
                  <c:v>0.114</c:v>
                </c:pt>
                <c:pt idx="32">
                  <c:v>0.08</c:v>
                </c:pt>
              </c:numCache>
            </c:numRef>
          </c:xVal>
          <c:yVal>
            <c:numRef>
              <c:f>P.85!$C$11:$C$43</c:f>
              <c:numCache>
                <c:formatCode>0.000</c:formatCode>
                <c:ptCount val="33"/>
                <c:pt idx="0">
                  <c:v>288.76799999999997</c:v>
                </c:pt>
                <c:pt idx="1">
                  <c:v>288.56799999999998</c:v>
                </c:pt>
                <c:pt idx="2">
                  <c:v>288.36799999999999</c:v>
                </c:pt>
                <c:pt idx="3">
                  <c:v>288.31799999999998</c:v>
                </c:pt>
                <c:pt idx="4">
                  <c:v>288.30799999999999</c:v>
                </c:pt>
                <c:pt idx="5">
                  <c:v>288.30799999999999</c:v>
                </c:pt>
                <c:pt idx="6">
                  <c:v>288.30799999999999</c:v>
                </c:pt>
                <c:pt idx="7">
                  <c:v>288.30799999999999</c:v>
                </c:pt>
                <c:pt idx="8">
                  <c:v>288.30799999999999</c:v>
                </c:pt>
                <c:pt idx="9">
                  <c:v>289.90800000000002</c:v>
                </c:pt>
                <c:pt idx="10">
                  <c:v>289.88799999999998</c:v>
                </c:pt>
                <c:pt idx="11">
                  <c:v>289.90800000000002</c:v>
                </c:pt>
                <c:pt idx="12">
                  <c:v>289.90800000000002</c:v>
                </c:pt>
                <c:pt idx="13">
                  <c:v>289.88799999999998</c:v>
                </c:pt>
                <c:pt idx="14">
                  <c:v>291.488</c:v>
                </c:pt>
                <c:pt idx="15">
                  <c:v>290.34800000000001</c:v>
                </c:pt>
                <c:pt idx="16">
                  <c:v>290.40800000000002</c:v>
                </c:pt>
                <c:pt idx="17">
                  <c:v>290.14799999999997</c:v>
                </c:pt>
                <c:pt idx="18">
                  <c:v>289.96800000000002</c:v>
                </c:pt>
                <c:pt idx="19">
                  <c:v>289.88799999999998</c:v>
                </c:pt>
                <c:pt idx="20">
                  <c:v>289.988</c:v>
                </c:pt>
                <c:pt idx="21">
                  <c:v>289.928</c:v>
                </c:pt>
                <c:pt idx="22">
                  <c:v>289.80799999999999</c:v>
                </c:pt>
                <c:pt idx="23">
                  <c:v>289.86799999999999</c:v>
                </c:pt>
                <c:pt idx="24">
                  <c:v>289.88799999999998</c:v>
                </c:pt>
                <c:pt idx="25">
                  <c:v>289.90800000000002</c:v>
                </c:pt>
                <c:pt idx="26">
                  <c:v>289.90800000000002</c:v>
                </c:pt>
                <c:pt idx="27">
                  <c:v>289.90800000000002</c:v>
                </c:pt>
                <c:pt idx="28">
                  <c:v>289.88799999999998</c:v>
                </c:pt>
                <c:pt idx="29">
                  <c:v>289.86799999999999</c:v>
                </c:pt>
                <c:pt idx="30">
                  <c:v>289.80799999999999</c:v>
                </c:pt>
                <c:pt idx="31">
                  <c:v>289.71800000000002</c:v>
                </c:pt>
                <c:pt idx="32">
                  <c:v>289.548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694400"/>
        <c:axId val="178717440"/>
      </c:scatterChart>
      <c:valAx>
        <c:axId val="178694400"/>
        <c:scaling>
          <c:orientation val="minMax"/>
          <c:max val="5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5323778772257783"/>
              <c:y val="0.856339035206806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717440"/>
        <c:crossesAt val="288"/>
        <c:crossBetween val="midCat"/>
        <c:majorUnit val="50"/>
        <c:minorUnit val="25"/>
      </c:valAx>
      <c:valAx>
        <c:axId val="178717440"/>
        <c:scaling>
          <c:orientation val="minMax"/>
          <c:max val="295"/>
          <c:min val="28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3348046881645457E-2"/>
              <c:y val="0.256328412480929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694400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89049943377577"/>
          <c:y val="6.1093247588424437E-2"/>
          <c:w val="0.81647825255273665"/>
          <c:h val="0.7403600446839683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P.85!$F$11:$F$43</c:f>
              <c:numCache>
                <c:formatCode>0.00</c:formatCode>
                <c:ptCount val="33"/>
                <c:pt idx="0">
                  <c:v>10.3</c:v>
                </c:pt>
                <c:pt idx="1">
                  <c:v>8.27</c:v>
                </c:pt>
                <c:pt idx="2">
                  <c:v>6.28</c:v>
                </c:pt>
                <c:pt idx="3">
                  <c:v>2.73</c:v>
                </c:pt>
                <c:pt idx="4">
                  <c:v>2.58</c:v>
                </c:pt>
                <c:pt idx="5">
                  <c:v>2.58</c:v>
                </c:pt>
                <c:pt idx="6">
                  <c:v>2.5299999999999998</c:v>
                </c:pt>
                <c:pt idx="7">
                  <c:v>2.5299999999999998</c:v>
                </c:pt>
                <c:pt idx="8">
                  <c:v>2.4900000000000002</c:v>
                </c:pt>
                <c:pt idx="9">
                  <c:v>29.07</c:v>
                </c:pt>
                <c:pt idx="10">
                  <c:v>29.07</c:v>
                </c:pt>
                <c:pt idx="11" formatCode="0.000">
                  <c:v>28.79</c:v>
                </c:pt>
                <c:pt idx="12">
                  <c:v>28.79</c:v>
                </c:pt>
                <c:pt idx="13">
                  <c:v>28.31</c:v>
                </c:pt>
                <c:pt idx="14">
                  <c:v>89.28</c:v>
                </c:pt>
                <c:pt idx="15">
                  <c:v>38.840000000000003</c:v>
                </c:pt>
                <c:pt idx="16">
                  <c:v>39.78</c:v>
                </c:pt>
                <c:pt idx="17">
                  <c:v>23.48</c:v>
                </c:pt>
                <c:pt idx="18">
                  <c:v>19.88</c:v>
                </c:pt>
                <c:pt idx="19">
                  <c:v>18.53</c:v>
                </c:pt>
                <c:pt idx="20">
                  <c:v>20.329999999999998</c:v>
                </c:pt>
                <c:pt idx="21">
                  <c:v>17.73</c:v>
                </c:pt>
                <c:pt idx="22">
                  <c:v>15.22</c:v>
                </c:pt>
                <c:pt idx="23">
                  <c:v>16.36</c:v>
                </c:pt>
                <c:pt idx="24">
                  <c:v>16.829999999999998</c:v>
                </c:pt>
                <c:pt idx="25">
                  <c:v>17.329999999999998</c:v>
                </c:pt>
                <c:pt idx="26">
                  <c:v>17.14</c:v>
                </c:pt>
                <c:pt idx="27">
                  <c:v>17.03</c:v>
                </c:pt>
                <c:pt idx="28">
                  <c:v>16.600000000000001</c:v>
                </c:pt>
                <c:pt idx="29">
                  <c:v>16.09</c:v>
                </c:pt>
                <c:pt idx="30">
                  <c:v>14.94</c:v>
                </c:pt>
                <c:pt idx="31">
                  <c:v>13.2</c:v>
                </c:pt>
                <c:pt idx="32">
                  <c:v>9.27</c:v>
                </c:pt>
              </c:numCache>
            </c:numRef>
          </c:xVal>
          <c:yVal>
            <c:numRef>
              <c:f>P.85!$C$11:$C$43</c:f>
              <c:numCache>
                <c:formatCode>0.000</c:formatCode>
                <c:ptCount val="33"/>
                <c:pt idx="0">
                  <c:v>288.76799999999997</c:v>
                </c:pt>
                <c:pt idx="1">
                  <c:v>288.56799999999998</c:v>
                </c:pt>
                <c:pt idx="2">
                  <c:v>288.36799999999999</c:v>
                </c:pt>
                <c:pt idx="3">
                  <c:v>288.31799999999998</c:v>
                </c:pt>
                <c:pt idx="4">
                  <c:v>288.30799999999999</c:v>
                </c:pt>
                <c:pt idx="5">
                  <c:v>288.30799999999999</c:v>
                </c:pt>
                <c:pt idx="6">
                  <c:v>288.30799999999999</c:v>
                </c:pt>
                <c:pt idx="7">
                  <c:v>288.30799999999999</c:v>
                </c:pt>
                <c:pt idx="8">
                  <c:v>288.30799999999999</c:v>
                </c:pt>
                <c:pt idx="9">
                  <c:v>289.90800000000002</c:v>
                </c:pt>
                <c:pt idx="10">
                  <c:v>289.88799999999998</c:v>
                </c:pt>
                <c:pt idx="11">
                  <c:v>289.90800000000002</c:v>
                </c:pt>
                <c:pt idx="12">
                  <c:v>289.90800000000002</c:v>
                </c:pt>
                <c:pt idx="13">
                  <c:v>289.88799999999998</c:v>
                </c:pt>
                <c:pt idx="14">
                  <c:v>291.488</c:v>
                </c:pt>
                <c:pt idx="15">
                  <c:v>290.34800000000001</c:v>
                </c:pt>
                <c:pt idx="16">
                  <c:v>290.40800000000002</c:v>
                </c:pt>
                <c:pt idx="17">
                  <c:v>290.14799999999997</c:v>
                </c:pt>
                <c:pt idx="18">
                  <c:v>289.96800000000002</c:v>
                </c:pt>
                <c:pt idx="19">
                  <c:v>289.88799999999998</c:v>
                </c:pt>
                <c:pt idx="20">
                  <c:v>289.988</c:v>
                </c:pt>
                <c:pt idx="21">
                  <c:v>289.928</c:v>
                </c:pt>
                <c:pt idx="22">
                  <c:v>289.80799999999999</c:v>
                </c:pt>
                <c:pt idx="23">
                  <c:v>289.86799999999999</c:v>
                </c:pt>
                <c:pt idx="24">
                  <c:v>289.88799999999998</c:v>
                </c:pt>
                <c:pt idx="25">
                  <c:v>289.90800000000002</c:v>
                </c:pt>
                <c:pt idx="26">
                  <c:v>289.90800000000002</c:v>
                </c:pt>
                <c:pt idx="27">
                  <c:v>289.90800000000002</c:v>
                </c:pt>
                <c:pt idx="28">
                  <c:v>289.88799999999998</c:v>
                </c:pt>
                <c:pt idx="29">
                  <c:v>289.86799999999999</c:v>
                </c:pt>
                <c:pt idx="30">
                  <c:v>289.80799999999999</c:v>
                </c:pt>
                <c:pt idx="31">
                  <c:v>289.71800000000002</c:v>
                </c:pt>
                <c:pt idx="32">
                  <c:v>289.548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33056"/>
        <c:axId val="178735360"/>
      </c:scatterChart>
      <c:valAx>
        <c:axId val="178733056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6214880096472682"/>
              <c:y val="0.918178206447598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735360"/>
        <c:crossesAt val="288"/>
        <c:crossBetween val="midCat"/>
        <c:majorUnit val="50"/>
        <c:minorUnit val="25"/>
      </c:valAx>
      <c:valAx>
        <c:axId val="178735360"/>
        <c:scaling>
          <c:orientation val="minMax"/>
          <c:max val="294"/>
          <c:min val="28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9.3674289783161942E-3"/>
              <c:y val="0.346949078173738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7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4453605462555"/>
          <c:y val="9.1772293704716082E-2"/>
          <c:w val="0.80729831320193168"/>
          <c:h val="0.658228865192446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P.85!$G$11:$G$43</c:f>
              <c:numCache>
                <c:formatCode>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8.531131750945992E-3</c:v>
                </c:pt>
                <c:pt idx="10">
                  <c:v>8.531131750945992E-3</c:v>
                </c:pt>
                <c:pt idx="11">
                  <c:v>8.5098992705800632E-3</c:v>
                </c:pt>
                <c:pt idx="12">
                  <c:v>8.5098992705800632E-3</c:v>
                </c:pt>
                <c:pt idx="13">
                  <c:v>8.5128929706817374E-3</c:v>
                </c:pt>
                <c:pt idx="14">
                  <c:v>1.0160282258064517</c:v>
                </c:pt>
                <c:pt idx="15">
                  <c:v>0.33563336766220386</c:v>
                </c:pt>
                <c:pt idx="16">
                  <c:v>0.35424836601307191</c:v>
                </c:pt>
                <c:pt idx="17">
                  <c:v>8.5604770017035786E-3</c:v>
                </c:pt>
                <c:pt idx="18">
                  <c:v>8.5513078470824955E-3</c:v>
                </c:pt>
                <c:pt idx="19">
                  <c:v>8.5806799784133841E-3</c:v>
                </c:pt>
                <c:pt idx="20">
                  <c:v>8.5587801278898187E-3</c:v>
                </c:pt>
                <c:pt idx="21">
                  <c:v>8.5730400451212632E-3</c:v>
                </c:pt>
                <c:pt idx="22">
                  <c:v>8.6070959264126154E-3</c:v>
                </c:pt>
                <c:pt idx="23">
                  <c:v>8.6185819070904637E-3</c:v>
                </c:pt>
                <c:pt idx="24">
                  <c:v>8.615567439096852E-3</c:v>
                </c:pt>
                <c:pt idx="25">
                  <c:v>8.5978072706289679E-3</c:v>
                </c:pt>
                <c:pt idx="26">
                  <c:v>8.576429404900816E-3</c:v>
                </c:pt>
                <c:pt idx="27">
                  <c:v>8.5731062830299454E-3</c:v>
                </c:pt>
                <c:pt idx="28">
                  <c:v>8.5542168674698788E-3</c:v>
                </c:pt>
                <c:pt idx="29">
                  <c:v>8.576755748912368E-3</c:v>
                </c:pt>
                <c:pt idx="30">
                  <c:v>8.6345381526104423E-3</c:v>
                </c:pt>
                <c:pt idx="31">
                  <c:v>8.6363636363636365E-3</c:v>
                </c:pt>
                <c:pt idx="32">
                  <c:v>8.6299892125134853E-3</c:v>
                </c:pt>
              </c:numCache>
            </c:numRef>
          </c:xVal>
          <c:yVal>
            <c:numRef>
              <c:f>P.85!$C$11:$C$43</c:f>
              <c:numCache>
                <c:formatCode>0.000</c:formatCode>
                <c:ptCount val="33"/>
                <c:pt idx="0">
                  <c:v>288.76799999999997</c:v>
                </c:pt>
                <c:pt idx="1">
                  <c:v>288.56799999999998</c:v>
                </c:pt>
                <c:pt idx="2">
                  <c:v>288.36799999999999</c:v>
                </c:pt>
                <c:pt idx="3">
                  <c:v>288.31799999999998</c:v>
                </c:pt>
                <c:pt idx="4">
                  <c:v>288.30799999999999</c:v>
                </c:pt>
                <c:pt idx="5">
                  <c:v>288.30799999999999</c:v>
                </c:pt>
                <c:pt idx="6">
                  <c:v>288.30799999999999</c:v>
                </c:pt>
                <c:pt idx="7">
                  <c:v>288.30799999999999</c:v>
                </c:pt>
                <c:pt idx="8">
                  <c:v>288.30799999999999</c:v>
                </c:pt>
                <c:pt idx="9">
                  <c:v>289.90800000000002</c:v>
                </c:pt>
                <c:pt idx="10">
                  <c:v>289.88799999999998</c:v>
                </c:pt>
                <c:pt idx="11">
                  <c:v>289.90800000000002</c:v>
                </c:pt>
                <c:pt idx="12">
                  <c:v>289.90800000000002</c:v>
                </c:pt>
                <c:pt idx="13">
                  <c:v>289.88799999999998</c:v>
                </c:pt>
                <c:pt idx="14">
                  <c:v>291.488</c:v>
                </c:pt>
                <c:pt idx="15">
                  <c:v>290.34800000000001</c:v>
                </c:pt>
                <c:pt idx="16">
                  <c:v>290.40800000000002</c:v>
                </c:pt>
                <c:pt idx="17">
                  <c:v>290.14799999999997</c:v>
                </c:pt>
                <c:pt idx="18">
                  <c:v>289.96800000000002</c:v>
                </c:pt>
                <c:pt idx="19">
                  <c:v>289.88799999999998</c:v>
                </c:pt>
                <c:pt idx="20">
                  <c:v>289.988</c:v>
                </c:pt>
                <c:pt idx="21">
                  <c:v>289.928</c:v>
                </c:pt>
                <c:pt idx="22">
                  <c:v>289.80799999999999</c:v>
                </c:pt>
                <c:pt idx="23">
                  <c:v>289.86799999999999</c:v>
                </c:pt>
                <c:pt idx="24">
                  <c:v>289.88799999999998</c:v>
                </c:pt>
                <c:pt idx="25">
                  <c:v>289.90800000000002</c:v>
                </c:pt>
                <c:pt idx="26">
                  <c:v>289.90800000000002</c:v>
                </c:pt>
                <c:pt idx="27">
                  <c:v>289.90800000000002</c:v>
                </c:pt>
                <c:pt idx="28">
                  <c:v>289.88799999999998</c:v>
                </c:pt>
                <c:pt idx="29">
                  <c:v>289.86799999999999</c:v>
                </c:pt>
                <c:pt idx="30">
                  <c:v>289.80799999999999</c:v>
                </c:pt>
                <c:pt idx="31">
                  <c:v>289.71800000000002</c:v>
                </c:pt>
                <c:pt idx="32">
                  <c:v>289.548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87840"/>
        <c:axId val="178790400"/>
      </c:scatterChart>
      <c:valAx>
        <c:axId val="178787840"/>
        <c:scaling>
          <c:orientation val="minMax"/>
          <c:max val="2.4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5538064238802628"/>
              <c:y val="0.9095520821091392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790400"/>
        <c:crossesAt val="288"/>
        <c:crossBetween val="midCat"/>
        <c:majorUnit val="0.30000000000000032"/>
        <c:minorUnit val="0.1"/>
      </c:valAx>
      <c:valAx>
        <c:axId val="178790400"/>
        <c:scaling>
          <c:orientation val="minMax"/>
          <c:max val="295"/>
          <c:min val="28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1428575371721409E-2"/>
              <c:y val="0.305894151290790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787840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602635247469"/>
          <c:y val="8.389275491026589E-2"/>
          <c:w val="0.80721978997264898"/>
          <c:h val="0.6375849373180209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P.86!$H$11:$H$40</c:f>
              <c:numCache>
                <c:formatCode>0.000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0.40400000000000003</c:v>
                </c:pt>
                <c:pt idx="10">
                  <c:v>3.14</c:v>
                </c:pt>
                <c:pt idx="11">
                  <c:v>1.075</c:v>
                </c:pt>
                <c:pt idx="12">
                  <c:v>0.247</c:v>
                </c:pt>
                <c:pt idx="13">
                  <c:v>0.24199999999999999</c:v>
                </c:pt>
                <c:pt idx="14">
                  <c:v>26.338999999999999</c:v>
                </c:pt>
                <c:pt idx="15">
                  <c:v>0.222</c:v>
                </c:pt>
                <c:pt idx="16">
                  <c:v>0.221</c:v>
                </c:pt>
                <c:pt idx="17">
                  <c:v>9.2999999999999999E-2</c:v>
                </c:pt>
                <c:pt idx="18">
                  <c:v>7.0999999999999994E-2</c:v>
                </c:pt>
                <c:pt idx="19">
                  <c:v>7.6999999999999999E-2</c:v>
                </c:pt>
                <c:pt idx="20">
                  <c:v>5.0999999999999997E-2</c:v>
                </c:pt>
                <c:pt idx="21">
                  <c:v>4.8000000000000001E-2</c:v>
                </c:pt>
                <c:pt idx="22">
                  <c:v>4.7E-2</c:v>
                </c:pt>
                <c:pt idx="23">
                  <c:v>4.3999999999999997E-2</c:v>
                </c:pt>
                <c:pt idx="24">
                  <c:v>4.8000000000000001E-2</c:v>
                </c:pt>
                <c:pt idx="25">
                  <c:v>4.2000000000000003E-2</c:v>
                </c:pt>
                <c:pt idx="26">
                  <c:v>0.04</c:v>
                </c:pt>
                <c:pt idx="27">
                  <c:v>0.04</c:v>
                </c:pt>
                <c:pt idx="28">
                  <c:v>0.04</c:v>
                </c:pt>
                <c:pt idx="29">
                  <c:v>0.04</c:v>
                </c:pt>
              </c:numCache>
            </c:numRef>
          </c:xVal>
          <c:yVal>
            <c:numRef>
              <c:f>P.86!$C$11:$C$40</c:f>
              <c:numCache>
                <c:formatCode>0.000</c:formatCode>
                <c:ptCount val="30"/>
                <c:pt idx="0">
                  <c:v>340.91499999999996</c:v>
                </c:pt>
                <c:pt idx="1">
                  <c:v>340.91499999999996</c:v>
                </c:pt>
                <c:pt idx="2">
                  <c:v>340.91499999999996</c:v>
                </c:pt>
                <c:pt idx="3">
                  <c:v>340.97499999999997</c:v>
                </c:pt>
                <c:pt idx="4">
                  <c:v>340.97499999999997</c:v>
                </c:pt>
                <c:pt idx="5">
                  <c:v>340.94499999999999</c:v>
                </c:pt>
                <c:pt idx="6">
                  <c:v>341.005</c:v>
                </c:pt>
                <c:pt idx="7">
                  <c:v>341.005</c:v>
                </c:pt>
                <c:pt idx="8">
                  <c:v>341.02499999999998</c:v>
                </c:pt>
                <c:pt idx="9">
                  <c:v>341.255</c:v>
                </c:pt>
                <c:pt idx="10">
                  <c:v>341.80500000000001</c:v>
                </c:pt>
                <c:pt idx="11">
                  <c:v>341.44499999999999</c:v>
                </c:pt>
                <c:pt idx="12">
                  <c:v>341.07499999999999</c:v>
                </c:pt>
                <c:pt idx="13">
                  <c:v>341.05500000000001</c:v>
                </c:pt>
                <c:pt idx="14">
                  <c:v>342.71499999999997</c:v>
                </c:pt>
                <c:pt idx="15">
                  <c:v>341.02499999999998</c:v>
                </c:pt>
                <c:pt idx="16">
                  <c:v>341.02499999999998</c:v>
                </c:pt>
                <c:pt idx="17">
                  <c:v>341.02499999999998</c:v>
                </c:pt>
                <c:pt idx="18">
                  <c:v>340.98499999999996</c:v>
                </c:pt>
                <c:pt idx="19">
                  <c:v>341.005</c:v>
                </c:pt>
                <c:pt idx="20">
                  <c:v>340.96499999999997</c:v>
                </c:pt>
                <c:pt idx="21">
                  <c:v>340.95499999999998</c:v>
                </c:pt>
                <c:pt idx="22">
                  <c:v>340.95499999999998</c:v>
                </c:pt>
                <c:pt idx="23">
                  <c:v>340.95499999999998</c:v>
                </c:pt>
                <c:pt idx="24">
                  <c:v>340.96499999999997</c:v>
                </c:pt>
                <c:pt idx="25">
                  <c:v>340.96499999999997</c:v>
                </c:pt>
                <c:pt idx="26">
                  <c:v>340.96499999999997</c:v>
                </c:pt>
                <c:pt idx="27">
                  <c:v>340.96499999999997</c:v>
                </c:pt>
                <c:pt idx="28">
                  <c:v>340.96499999999997</c:v>
                </c:pt>
                <c:pt idx="29">
                  <c:v>340.96499999999997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25568"/>
        <c:axId val="178927872"/>
      </c:scatterChart>
      <c:valAx>
        <c:axId val="178925568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009264076992127"/>
              <c:y val="0.8794105797349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927872"/>
        <c:crossesAt val="340"/>
        <c:crossBetween val="midCat"/>
        <c:majorUnit val="10"/>
        <c:minorUnit val="5"/>
      </c:valAx>
      <c:valAx>
        <c:axId val="178927872"/>
        <c:scaling>
          <c:orientation val="minMax"/>
          <c:max val="345"/>
          <c:min val="3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1.4337000361537997E-2"/>
              <c:y val="0.2435908844727743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7892556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08220220328376"/>
          <c:y val="7.0754798462833571E-2"/>
          <c:w val="0.82640699072135704"/>
          <c:h val="0.7028309980641468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P.86!$F$11:$F$40</c:f>
              <c:numCache>
                <c:formatCode>0.00</c:formatCode>
                <c:ptCount val="30"/>
                <c:pt idx="0">
                  <c:v>0.89</c:v>
                </c:pt>
                <c:pt idx="1">
                  <c:v>0.89</c:v>
                </c:pt>
                <c:pt idx="2">
                  <c:v>0.89</c:v>
                </c:pt>
                <c:pt idx="3">
                  <c:v>1.1000000000000001</c:v>
                </c:pt>
                <c:pt idx="4">
                  <c:v>1.1100000000000001</c:v>
                </c:pt>
                <c:pt idx="5">
                  <c:v>1.01</c:v>
                </c:pt>
                <c:pt idx="6">
                  <c:v>1.22</c:v>
                </c:pt>
                <c:pt idx="7">
                  <c:v>1.22</c:v>
                </c:pt>
                <c:pt idx="8">
                  <c:v>1.28</c:v>
                </c:pt>
                <c:pt idx="9">
                  <c:v>2.15</c:v>
                </c:pt>
                <c:pt idx="10">
                  <c:v>8</c:v>
                </c:pt>
                <c:pt idx="11">
                  <c:v>3.93</c:v>
                </c:pt>
                <c:pt idx="12">
                  <c:v>1.77</c:v>
                </c:pt>
                <c:pt idx="13">
                  <c:v>1.72</c:v>
                </c:pt>
                <c:pt idx="14">
                  <c:v>20.309999999999999</c:v>
                </c:pt>
                <c:pt idx="15">
                  <c:v>1.61</c:v>
                </c:pt>
                <c:pt idx="16">
                  <c:v>1.63</c:v>
                </c:pt>
                <c:pt idx="17">
                  <c:v>1.51</c:v>
                </c:pt>
                <c:pt idx="18">
                  <c:v>1.34</c:v>
                </c:pt>
                <c:pt idx="19">
                  <c:v>1.41</c:v>
                </c:pt>
                <c:pt idx="20">
                  <c:v>1.27</c:v>
                </c:pt>
                <c:pt idx="21">
                  <c:v>1.25</c:v>
                </c:pt>
                <c:pt idx="22">
                  <c:v>1.24</c:v>
                </c:pt>
                <c:pt idx="23">
                  <c:v>1.23</c:v>
                </c:pt>
                <c:pt idx="24">
                  <c:v>1.26</c:v>
                </c:pt>
                <c:pt idx="25">
                  <c:v>1.26</c:v>
                </c:pt>
                <c:pt idx="26">
                  <c:v>1.25</c:v>
                </c:pt>
                <c:pt idx="27">
                  <c:v>1.25</c:v>
                </c:pt>
                <c:pt idx="28">
                  <c:v>1.26</c:v>
                </c:pt>
                <c:pt idx="29">
                  <c:v>1.25</c:v>
                </c:pt>
              </c:numCache>
            </c:numRef>
          </c:xVal>
          <c:yVal>
            <c:numRef>
              <c:f>P.86!$C$11:$C$40</c:f>
              <c:numCache>
                <c:formatCode>0.000</c:formatCode>
                <c:ptCount val="30"/>
                <c:pt idx="0">
                  <c:v>340.91499999999996</c:v>
                </c:pt>
                <c:pt idx="1">
                  <c:v>340.91499999999996</c:v>
                </c:pt>
                <c:pt idx="2">
                  <c:v>340.91499999999996</c:v>
                </c:pt>
                <c:pt idx="3">
                  <c:v>340.97499999999997</c:v>
                </c:pt>
                <c:pt idx="4">
                  <c:v>340.97499999999997</c:v>
                </c:pt>
                <c:pt idx="5">
                  <c:v>340.94499999999999</c:v>
                </c:pt>
                <c:pt idx="6">
                  <c:v>341.005</c:v>
                </c:pt>
                <c:pt idx="7">
                  <c:v>341.005</c:v>
                </c:pt>
                <c:pt idx="8">
                  <c:v>341.02499999999998</c:v>
                </c:pt>
                <c:pt idx="9">
                  <c:v>341.255</c:v>
                </c:pt>
                <c:pt idx="10">
                  <c:v>341.80500000000001</c:v>
                </c:pt>
                <c:pt idx="11">
                  <c:v>341.44499999999999</c:v>
                </c:pt>
                <c:pt idx="12">
                  <c:v>341.07499999999999</c:v>
                </c:pt>
                <c:pt idx="13">
                  <c:v>341.05500000000001</c:v>
                </c:pt>
                <c:pt idx="14">
                  <c:v>342.71499999999997</c:v>
                </c:pt>
                <c:pt idx="15">
                  <c:v>341.02499999999998</c:v>
                </c:pt>
                <c:pt idx="16">
                  <c:v>341.02499999999998</c:v>
                </c:pt>
                <c:pt idx="17">
                  <c:v>341.02499999999998</c:v>
                </c:pt>
                <c:pt idx="18">
                  <c:v>340.98499999999996</c:v>
                </c:pt>
                <c:pt idx="19">
                  <c:v>341.005</c:v>
                </c:pt>
                <c:pt idx="20">
                  <c:v>340.96499999999997</c:v>
                </c:pt>
                <c:pt idx="21">
                  <c:v>340.95499999999998</c:v>
                </c:pt>
                <c:pt idx="22">
                  <c:v>340.95499999999998</c:v>
                </c:pt>
                <c:pt idx="23">
                  <c:v>340.95499999999998</c:v>
                </c:pt>
                <c:pt idx="24">
                  <c:v>340.96499999999997</c:v>
                </c:pt>
                <c:pt idx="25">
                  <c:v>340.96499999999997</c:v>
                </c:pt>
                <c:pt idx="26">
                  <c:v>340.96499999999997</c:v>
                </c:pt>
                <c:pt idx="27">
                  <c:v>340.96499999999997</c:v>
                </c:pt>
                <c:pt idx="28">
                  <c:v>340.96499999999997</c:v>
                </c:pt>
                <c:pt idx="29">
                  <c:v>340.96499999999997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866880"/>
        <c:axId val="184016896"/>
      </c:scatterChart>
      <c:valAx>
        <c:axId val="183866880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121698338308055"/>
              <c:y val="0.910451616200383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016896"/>
        <c:crossesAt val="340"/>
        <c:crossBetween val="midCat"/>
        <c:majorUnit val="10"/>
        <c:minorUnit val="5"/>
      </c:valAx>
      <c:valAx>
        <c:axId val="184016896"/>
        <c:scaling>
          <c:orientation val="minMax"/>
          <c:max val="345"/>
          <c:min val="3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0267149282154482E-2"/>
              <c:y val="0.342026019939334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3866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267503479163552"/>
          <c:y val="9.4276094276094277E-2"/>
          <c:w val="0.8044678353029705"/>
          <c:h val="0.6296296296296299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P.86!$G$11:$G$40</c:f>
              <c:numCache>
                <c:formatCode>0.000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0.18790697674418608</c:v>
                </c:pt>
                <c:pt idx="10">
                  <c:v>0.39250000000000002</c:v>
                </c:pt>
                <c:pt idx="11">
                  <c:v>0.27353689567430023</c:v>
                </c:pt>
                <c:pt idx="12">
                  <c:v>0.13954802259887006</c:v>
                </c:pt>
                <c:pt idx="13">
                  <c:v>0.14069767441860465</c:v>
                </c:pt>
                <c:pt idx="14">
                  <c:v>1.2968488429345151</c:v>
                </c:pt>
                <c:pt idx="15">
                  <c:v>0.13788819875776398</c:v>
                </c:pt>
                <c:pt idx="16">
                  <c:v>0.13558282208588959</c:v>
                </c:pt>
                <c:pt idx="17">
                  <c:v>6.1589403973509933E-2</c:v>
                </c:pt>
                <c:pt idx="18">
                  <c:v>5.2985074626865664E-2</c:v>
                </c:pt>
                <c:pt idx="19">
                  <c:v>5.4609929078014187E-2</c:v>
                </c:pt>
                <c:pt idx="20">
                  <c:v>4.0157480314960629E-2</c:v>
                </c:pt>
                <c:pt idx="21">
                  <c:v>3.8400000000000004E-2</c:v>
                </c:pt>
                <c:pt idx="22">
                  <c:v>3.7903225806451613E-2</c:v>
                </c:pt>
                <c:pt idx="23">
                  <c:v>3.5772357723577237E-2</c:v>
                </c:pt>
                <c:pt idx="24">
                  <c:v>3.8095238095238099E-2</c:v>
                </c:pt>
                <c:pt idx="25">
                  <c:v>3.3333333333333333E-2</c:v>
                </c:pt>
                <c:pt idx="26">
                  <c:v>3.2000000000000001E-2</c:v>
                </c:pt>
                <c:pt idx="27">
                  <c:v>3.2000000000000001E-2</c:v>
                </c:pt>
                <c:pt idx="28">
                  <c:v>3.1746031746031744E-2</c:v>
                </c:pt>
                <c:pt idx="29">
                  <c:v>3.2000000000000001E-2</c:v>
                </c:pt>
              </c:numCache>
            </c:numRef>
          </c:xVal>
          <c:yVal>
            <c:numRef>
              <c:f>P.86!$C$11:$C$40</c:f>
              <c:numCache>
                <c:formatCode>0.000</c:formatCode>
                <c:ptCount val="30"/>
                <c:pt idx="0">
                  <c:v>340.91499999999996</c:v>
                </c:pt>
                <c:pt idx="1">
                  <c:v>340.91499999999996</c:v>
                </c:pt>
                <c:pt idx="2">
                  <c:v>340.91499999999996</c:v>
                </c:pt>
                <c:pt idx="3">
                  <c:v>340.97499999999997</c:v>
                </c:pt>
                <c:pt idx="4">
                  <c:v>340.97499999999997</c:v>
                </c:pt>
                <c:pt idx="5">
                  <c:v>340.94499999999999</c:v>
                </c:pt>
                <c:pt idx="6">
                  <c:v>341.005</c:v>
                </c:pt>
                <c:pt idx="7">
                  <c:v>341.005</c:v>
                </c:pt>
                <c:pt idx="8">
                  <c:v>341.02499999999998</c:v>
                </c:pt>
                <c:pt idx="9">
                  <c:v>341.255</c:v>
                </c:pt>
                <c:pt idx="10">
                  <c:v>341.80500000000001</c:v>
                </c:pt>
                <c:pt idx="11">
                  <c:v>341.44499999999999</c:v>
                </c:pt>
                <c:pt idx="12">
                  <c:v>341.07499999999999</c:v>
                </c:pt>
                <c:pt idx="13">
                  <c:v>341.05500000000001</c:v>
                </c:pt>
                <c:pt idx="14">
                  <c:v>342.71499999999997</c:v>
                </c:pt>
                <c:pt idx="15">
                  <c:v>341.02499999999998</c:v>
                </c:pt>
                <c:pt idx="16">
                  <c:v>341.02499999999998</c:v>
                </c:pt>
                <c:pt idx="17">
                  <c:v>341.02499999999998</c:v>
                </c:pt>
                <c:pt idx="18">
                  <c:v>340.98499999999996</c:v>
                </c:pt>
                <c:pt idx="19">
                  <c:v>341.005</c:v>
                </c:pt>
                <c:pt idx="20">
                  <c:v>340.96499999999997</c:v>
                </c:pt>
                <c:pt idx="21">
                  <c:v>340.95499999999998</c:v>
                </c:pt>
                <c:pt idx="22">
                  <c:v>340.95499999999998</c:v>
                </c:pt>
                <c:pt idx="23">
                  <c:v>340.95499999999998</c:v>
                </c:pt>
                <c:pt idx="24">
                  <c:v>340.96499999999997</c:v>
                </c:pt>
                <c:pt idx="25">
                  <c:v>340.96499999999997</c:v>
                </c:pt>
                <c:pt idx="26">
                  <c:v>340.96499999999997</c:v>
                </c:pt>
                <c:pt idx="27">
                  <c:v>340.96499999999997</c:v>
                </c:pt>
                <c:pt idx="28">
                  <c:v>340.96499999999997</c:v>
                </c:pt>
                <c:pt idx="29">
                  <c:v>340.96499999999997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077312"/>
        <c:axId val="184227328"/>
      </c:scatterChart>
      <c:valAx>
        <c:axId val="184077312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2495169969038843"/>
              <c:y val="0.895302144792610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227328"/>
        <c:crossesAt val="340"/>
        <c:crossBetween val="midCat"/>
        <c:majorUnit val="0.2"/>
        <c:minorUnit val="0.1"/>
      </c:valAx>
      <c:valAx>
        <c:axId val="184227328"/>
        <c:scaling>
          <c:orientation val="minMax"/>
          <c:max val="345"/>
          <c:min val="3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3.1343025127040465E-2"/>
              <c:y val="0.264078170664712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077312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14776643936067"/>
          <c:y val="7.5376884422110574E-2"/>
          <c:w val="0.80497472820702287"/>
          <c:h val="0.6783919597989952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P.87!$H$11:$H$43</c:f>
              <c:numCache>
                <c:formatCode>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4.7789999999999999</c:v>
                </c:pt>
                <c:pt idx="8">
                  <c:v>1.64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103.42100000000001</c:v>
                </c:pt>
                <c:pt idx="15">
                  <c:v>20.495000000000001</c:v>
                </c:pt>
                <c:pt idx="16">
                  <c:v>2.0139999999999998</c:v>
                </c:pt>
                <c:pt idx="17">
                  <c:v>1.3420000000000001</c:v>
                </c:pt>
                <c:pt idx="18">
                  <c:v>1.4770000000000001</c:v>
                </c:pt>
                <c:pt idx="19">
                  <c:v>1.081</c:v>
                </c:pt>
                <c:pt idx="20">
                  <c:v>1.3520000000000001</c:v>
                </c:pt>
                <c:pt idx="21">
                  <c:v>1.0469999999999999</c:v>
                </c:pt>
                <c:pt idx="22">
                  <c:v>0.80500000000000005</c:v>
                </c:pt>
                <c:pt idx="23">
                  <c:v>0.80500000000000005</c:v>
                </c:pt>
                <c:pt idx="24">
                  <c:v>0.80800000000000005</c:v>
                </c:pt>
                <c:pt idx="25">
                  <c:v>0.83399999999999996</c:v>
                </c:pt>
                <c:pt idx="26">
                  <c:v>0.78</c:v>
                </c:pt>
                <c:pt idx="27">
                  <c:v>0.71699999999999997</c:v>
                </c:pt>
                <c:pt idx="28">
                  <c:v>0.7</c:v>
                </c:pt>
                <c:pt idx="29">
                  <c:v>0.69499999999999995</c:v>
                </c:pt>
                <c:pt idx="30">
                  <c:v>0.67100000000000004</c:v>
                </c:pt>
                <c:pt idx="31">
                  <c:v>0.17100000000000001</c:v>
                </c:pt>
                <c:pt idx="32">
                  <c:v>0.17599999999999999</c:v>
                </c:pt>
              </c:numCache>
            </c:numRef>
          </c:xVal>
          <c:yVal>
            <c:numRef>
              <c:f>P.87!$C$11:$C$43</c:f>
              <c:numCache>
                <c:formatCode>0.000</c:formatCode>
                <c:ptCount val="33"/>
                <c:pt idx="0">
                  <c:v>289.03399999999999</c:v>
                </c:pt>
                <c:pt idx="1">
                  <c:v>289.01400000000001</c:v>
                </c:pt>
                <c:pt idx="2">
                  <c:v>289.00400000000002</c:v>
                </c:pt>
                <c:pt idx="3">
                  <c:v>289.07400000000001</c:v>
                </c:pt>
                <c:pt idx="4">
                  <c:v>289.30400000000003</c:v>
                </c:pt>
                <c:pt idx="5">
                  <c:v>289.20400000000001</c:v>
                </c:pt>
                <c:pt idx="6">
                  <c:v>289.20400000000001</c:v>
                </c:pt>
                <c:pt idx="7">
                  <c:v>290.95400000000001</c:v>
                </c:pt>
                <c:pt idx="8">
                  <c:v>289.70400000000001</c:v>
                </c:pt>
                <c:pt idx="9">
                  <c:v>289.23399999999998</c:v>
                </c:pt>
                <c:pt idx="10">
                  <c:v>289.25400000000002</c:v>
                </c:pt>
                <c:pt idx="11">
                  <c:v>289.23399999999998</c:v>
                </c:pt>
                <c:pt idx="12">
                  <c:v>289.23399999999998</c:v>
                </c:pt>
                <c:pt idx="13">
                  <c:v>289.25400000000002</c:v>
                </c:pt>
                <c:pt idx="14">
                  <c:v>292.86400000000003</c:v>
                </c:pt>
                <c:pt idx="15">
                  <c:v>290.404</c:v>
                </c:pt>
                <c:pt idx="16">
                  <c:v>289.95400000000001</c:v>
                </c:pt>
                <c:pt idx="17">
                  <c:v>289.55400000000003</c:v>
                </c:pt>
                <c:pt idx="18">
                  <c:v>289.63400000000001</c:v>
                </c:pt>
                <c:pt idx="19">
                  <c:v>289.404</c:v>
                </c:pt>
                <c:pt idx="20">
                  <c:v>289.55400000000003</c:v>
                </c:pt>
                <c:pt idx="21">
                  <c:v>289.39400000000001</c:v>
                </c:pt>
                <c:pt idx="22">
                  <c:v>289.32400000000001</c:v>
                </c:pt>
                <c:pt idx="23">
                  <c:v>289.32400000000001</c:v>
                </c:pt>
                <c:pt idx="24">
                  <c:v>289.334</c:v>
                </c:pt>
                <c:pt idx="25">
                  <c:v>289.35399999999998</c:v>
                </c:pt>
                <c:pt idx="26">
                  <c:v>289.35399999999998</c:v>
                </c:pt>
                <c:pt idx="27">
                  <c:v>289.334</c:v>
                </c:pt>
                <c:pt idx="28">
                  <c:v>289.32400000000001</c:v>
                </c:pt>
                <c:pt idx="29">
                  <c:v>289.31400000000002</c:v>
                </c:pt>
                <c:pt idx="30">
                  <c:v>289.31400000000002</c:v>
                </c:pt>
                <c:pt idx="31">
                  <c:v>289.29399999999998</c:v>
                </c:pt>
                <c:pt idx="32">
                  <c:v>289.35399999999998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248192"/>
        <c:axId val="184284288"/>
      </c:scatterChart>
      <c:valAx>
        <c:axId val="184248192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4074016685"/>
              <c:y val="0.876513224308500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284288"/>
        <c:crossesAt val="0"/>
        <c:crossBetween val="midCat"/>
        <c:majorUnit val="50"/>
        <c:minorUnit val="25"/>
      </c:valAx>
      <c:valAx>
        <c:axId val="184284288"/>
        <c:scaling>
          <c:orientation val="minMax"/>
          <c:max val="294"/>
          <c:min val="28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88135725822733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248192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94917560415225"/>
          <c:y val="6.7796610169491581E-2"/>
          <c:w val="0.76543341709624579"/>
          <c:h val="0.711864406779661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P.87!$F$11:$F$43</c:f>
              <c:numCache>
                <c:formatCode>0.00</c:formatCode>
                <c:ptCount val="33"/>
                <c:pt idx="0">
                  <c:v>1.66</c:v>
                </c:pt>
                <c:pt idx="1">
                  <c:v>1.44</c:v>
                </c:pt>
                <c:pt idx="2">
                  <c:v>0.96</c:v>
                </c:pt>
                <c:pt idx="3">
                  <c:v>1.3</c:v>
                </c:pt>
                <c:pt idx="4">
                  <c:v>5.04</c:v>
                </c:pt>
                <c:pt idx="5">
                  <c:v>3.94</c:v>
                </c:pt>
                <c:pt idx="6">
                  <c:v>4.0199999999999996</c:v>
                </c:pt>
                <c:pt idx="7">
                  <c:v>42.48</c:v>
                </c:pt>
                <c:pt idx="8">
                  <c:v>21.54</c:v>
                </c:pt>
                <c:pt idx="9">
                  <c:v>4.3499999999999996</c:v>
                </c:pt>
                <c:pt idx="10">
                  <c:v>4.51</c:v>
                </c:pt>
                <c:pt idx="11">
                  <c:v>4.29</c:v>
                </c:pt>
                <c:pt idx="12">
                  <c:v>4.32</c:v>
                </c:pt>
                <c:pt idx="13">
                  <c:v>4.51</c:v>
                </c:pt>
                <c:pt idx="14">
                  <c:v>118.83</c:v>
                </c:pt>
                <c:pt idx="15">
                  <c:v>38.11</c:v>
                </c:pt>
                <c:pt idx="16">
                  <c:v>26.31</c:v>
                </c:pt>
                <c:pt idx="17">
                  <c:v>18.71</c:v>
                </c:pt>
                <c:pt idx="18">
                  <c:v>19.93</c:v>
                </c:pt>
                <c:pt idx="19">
                  <c:v>16.3</c:v>
                </c:pt>
                <c:pt idx="20">
                  <c:v>18.86</c:v>
                </c:pt>
                <c:pt idx="21">
                  <c:v>16.07</c:v>
                </c:pt>
                <c:pt idx="22">
                  <c:v>14.58</c:v>
                </c:pt>
                <c:pt idx="23">
                  <c:v>14.58</c:v>
                </c:pt>
                <c:pt idx="24">
                  <c:v>14.75</c:v>
                </c:pt>
                <c:pt idx="25">
                  <c:v>15.15</c:v>
                </c:pt>
                <c:pt idx="26">
                  <c:v>15.03</c:v>
                </c:pt>
                <c:pt idx="27">
                  <c:v>14.58</c:v>
                </c:pt>
                <c:pt idx="28">
                  <c:v>14.42</c:v>
                </c:pt>
                <c:pt idx="29">
                  <c:v>14.24</c:v>
                </c:pt>
                <c:pt idx="30">
                  <c:v>14.24</c:v>
                </c:pt>
                <c:pt idx="31">
                  <c:v>12.71</c:v>
                </c:pt>
                <c:pt idx="32">
                  <c:v>13.17</c:v>
                </c:pt>
              </c:numCache>
            </c:numRef>
          </c:xVal>
          <c:yVal>
            <c:numRef>
              <c:f>P.87!$C$11:$C$43</c:f>
              <c:numCache>
                <c:formatCode>0.000</c:formatCode>
                <c:ptCount val="33"/>
                <c:pt idx="0">
                  <c:v>289.03399999999999</c:v>
                </c:pt>
                <c:pt idx="1">
                  <c:v>289.01400000000001</c:v>
                </c:pt>
                <c:pt idx="2">
                  <c:v>289.00400000000002</c:v>
                </c:pt>
                <c:pt idx="3">
                  <c:v>289.07400000000001</c:v>
                </c:pt>
                <c:pt idx="4">
                  <c:v>289.30400000000003</c:v>
                </c:pt>
                <c:pt idx="5">
                  <c:v>289.20400000000001</c:v>
                </c:pt>
                <c:pt idx="6">
                  <c:v>289.20400000000001</c:v>
                </c:pt>
                <c:pt idx="7">
                  <c:v>290.95400000000001</c:v>
                </c:pt>
                <c:pt idx="8">
                  <c:v>289.70400000000001</c:v>
                </c:pt>
                <c:pt idx="9">
                  <c:v>289.23399999999998</c:v>
                </c:pt>
                <c:pt idx="10">
                  <c:v>289.25400000000002</c:v>
                </c:pt>
                <c:pt idx="11">
                  <c:v>289.23399999999998</c:v>
                </c:pt>
                <c:pt idx="12">
                  <c:v>289.23399999999998</c:v>
                </c:pt>
                <c:pt idx="13">
                  <c:v>289.25400000000002</c:v>
                </c:pt>
                <c:pt idx="14">
                  <c:v>292.86400000000003</c:v>
                </c:pt>
                <c:pt idx="15">
                  <c:v>290.404</c:v>
                </c:pt>
                <c:pt idx="16">
                  <c:v>289.95400000000001</c:v>
                </c:pt>
                <c:pt idx="17">
                  <c:v>289.55400000000003</c:v>
                </c:pt>
                <c:pt idx="18">
                  <c:v>289.63400000000001</c:v>
                </c:pt>
                <c:pt idx="19">
                  <c:v>289.404</c:v>
                </c:pt>
                <c:pt idx="20">
                  <c:v>289.55400000000003</c:v>
                </c:pt>
                <c:pt idx="21">
                  <c:v>289.39400000000001</c:v>
                </c:pt>
                <c:pt idx="22">
                  <c:v>289.32400000000001</c:v>
                </c:pt>
                <c:pt idx="23">
                  <c:v>289.32400000000001</c:v>
                </c:pt>
                <c:pt idx="24">
                  <c:v>289.334</c:v>
                </c:pt>
                <c:pt idx="25">
                  <c:v>289.35399999999998</c:v>
                </c:pt>
                <c:pt idx="26">
                  <c:v>289.35399999999998</c:v>
                </c:pt>
                <c:pt idx="27">
                  <c:v>289.334</c:v>
                </c:pt>
                <c:pt idx="28">
                  <c:v>289.32400000000001</c:v>
                </c:pt>
                <c:pt idx="29">
                  <c:v>289.31400000000002</c:v>
                </c:pt>
                <c:pt idx="30">
                  <c:v>289.31400000000002</c:v>
                </c:pt>
                <c:pt idx="31">
                  <c:v>289.29399999999998</c:v>
                </c:pt>
                <c:pt idx="32">
                  <c:v>289.35399999999998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480512"/>
        <c:axId val="184482816"/>
      </c:scatterChart>
      <c:valAx>
        <c:axId val="184480512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6401387680605682"/>
              <c:y val="0.913433266293613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482816"/>
        <c:crossesAt val="0"/>
        <c:crossBetween val="midCat"/>
        <c:majorUnit val="50"/>
        <c:minorUnit val="25"/>
      </c:valAx>
      <c:valAx>
        <c:axId val="184482816"/>
        <c:scaling>
          <c:orientation val="minMax"/>
          <c:max val="294"/>
          <c:min val="288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6.7019518686924698E-2"/>
              <c:y val="0.310030323879418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480512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52415026833631"/>
          <c:y val="7.7441077441077436E-2"/>
          <c:w val="0.78533094812164539"/>
          <c:h val="0.686868686868686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P.87!$G$11:$G$43</c:f>
              <c:numCache>
                <c:formatCode>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0.1125</c:v>
                </c:pt>
                <c:pt idx="8">
                  <c:v>7.6137418755803155E-2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0.8703273584111757</c:v>
                </c:pt>
                <c:pt idx="15">
                  <c:v>0.53778535817370776</c:v>
                </c:pt>
                <c:pt idx="16">
                  <c:v>7.6548840744963889E-2</c:v>
                </c:pt>
                <c:pt idx="17">
                  <c:v>7.1726349545697496E-2</c:v>
                </c:pt>
                <c:pt idx="18">
                  <c:v>7.41093828399398E-2</c:v>
                </c:pt>
                <c:pt idx="19">
                  <c:v>6.6319018404907976E-2</c:v>
                </c:pt>
                <c:pt idx="20">
                  <c:v>7.1686108165429488E-2</c:v>
                </c:pt>
                <c:pt idx="21">
                  <c:v>6.515245799626633E-2</c:v>
                </c:pt>
                <c:pt idx="22">
                  <c:v>5.5212620027434843E-2</c:v>
                </c:pt>
                <c:pt idx="23">
                  <c:v>5.5212620027434843E-2</c:v>
                </c:pt>
                <c:pt idx="24">
                  <c:v>5.4779661016949158E-2</c:v>
                </c:pt>
                <c:pt idx="25">
                  <c:v>5.5049504950495043E-2</c:v>
                </c:pt>
                <c:pt idx="26">
                  <c:v>5.1896207584830344E-2</c:v>
                </c:pt>
                <c:pt idx="27">
                  <c:v>4.9176954732510283E-2</c:v>
                </c:pt>
                <c:pt idx="28">
                  <c:v>4.8543689320388349E-2</c:v>
                </c:pt>
                <c:pt idx="29">
                  <c:v>4.8806179775280893E-2</c:v>
                </c:pt>
                <c:pt idx="30">
                  <c:v>4.7120786516853932E-2</c:v>
                </c:pt>
                <c:pt idx="31">
                  <c:v>1.3453973249409914E-2</c:v>
                </c:pt>
                <c:pt idx="32">
                  <c:v>1.3363705391040242E-2</c:v>
                </c:pt>
              </c:numCache>
            </c:numRef>
          </c:xVal>
          <c:yVal>
            <c:numRef>
              <c:f>P.87!$C$11:$C$43</c:f>
              <c:numCache>
                <c:formatCode>0.000</c:formatCode>
                <c:ptCount val="33"/>
                <c:pt idx="0">
                  <c:v>289.03399999999999</c:v>
                </c:pt>
                <c:pt idx="1">
                  <c:v>289.01400000000001</c:v>
                </c:pt>
                <c:pt idx="2">
                  <c:v>289.00400000000002</c:v>
                </c:pt>
                <c:pt idx="3">
                  <c:v>289.07400000000001</c:v>
                </c:pt>
                <c:pt idx="4">
                  <c:v>289.30400000000003</c:v>
                </c:pt>
                <c:pt idx="5">
                  <c:v>289.20400000000001</c:v>
                </c:pt>
                <c:pt idx="6">
                  <c:v>289.20400000000001</c:v>
                </c:pt>
                <c:pt idx="7">
                  <c:v>290.95400000000001</c:v>
                </c:pt>
                <c:pt idx="8">
                  <c:v>289.70400000000001</c:v>
                </c:pt>
                <c:pt idx="9">
                  <c:v>289.23399999999998</c:v>
                </c:pt>
                <c:pt idx="10">
                  <c:v>289.25400000000002</c:v>
                </c:pt>
                <c:pt idx="11">
                  <c:v>289.23399999999998</c:v>
                </c:pt>
                <c:pt idx="12">
                  <c:v>289.23399999999998</c:v>
                </c:pt>
                <c:pt idx="13">
                  <c:v>289.25400000000002</c:v>
                </c:pt>
                <c:pt idx="14">
                  <c:v>292.86400000000003</c:v>
                </c:pt>
                <c:pt idx="15">
                  <c:v>290.404</c:v>
                </c:pt>
                <c:pt idx="16">
                  <c:v>289.95400000000001</c:v>
                </c:pt>
                <c:pt idx="17">
                  <c:v>289.55400000000003</c:v>
                </c:pt>
                <c:pt idx="18">
                  <c:v>289.63400000000001</c:v>
                </c:pt>
                <c:pt idx="19">
                  <c:v>289.404</c:v>
                </c:pt>
                <c:pt idx="20">
                  <c:v>289.55400000000003</c:v>
                </c:pt>
                <c:pt idx="21">
                  <c:v>289.39400000000001</c:v>
                </c:pt>
                <c:pt idx="22">
                  <c:v>289.32400000000001</c:v>
                </c:pt>
                <c:pt idx="23">
                  <c:v>289.32400000000001</c:v>
                </c:pt>
                <c:pt idx="24">
                  <c:v>289.334</c:v>
                </c:pt>
                <c:pt idx="25">
                  <c:v>289.35399999999998</c:v>
                </c:pt>
                <c:pt idx="26">
                  <c:v>289.35399999999998</c:v>
                </c:pt>
                <c:pt idx="27">
                  <c:v>289.334</c:v>
                </c:pt>
                <c:pt idx="28">
                  <c:v>289.32400000000001</c:v>
                </c:pt>
                <c:pt idx="29">
                  <c:v>289.31400000000002</c:v>
                </c:pt>
                <c:pt idx="30">
                  <c:v>289.31400000000002</c:v>
                </c:pt>
                <c:pt idx="31">
                  <c:v>289.29399999999998</c:v>
                </c:pt>
                <c:pt idx="32">
                  <c:v>289.35399999999998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02528"/>
        <c:axId val="184538624"/>
      </c:scatterChart>
      <c:valAx>
        <c:axId val="184502528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3772776766963967"/>
              <c:y val="0.9015229103939340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538624"/>
        <c:crossesAt val="0"/>
        <c:crossBetween val="midCat"/>
        <c:majorUnit val="0.2"/>
        <c:minorUnit val="0.1"/>
      </c:valAx>
      <c:valAx>
        <c:axId val="184538624"/>
        <c:scaling>
          <c:orientation val="minMax"/>
          <c:max val="294"/>
          <c:min val="288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4.6511627906976778E-2"/>
              <c:y val="0.258389728310988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50252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96039522177836"/>
          <c:y val="7.5376884422110574E-2"/>
          <c:w val="0.80716216763189463"/>
          <c:h val="0.6783919597989952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P.91!$H$11:$H$43</c:f>
              <c:numCache>
                <c:formatCode>0.000</c:formatCode>
                <c:ptCount val="33"/>
                <c:pt idx="0">
                  <c:v>6.9000000000000006E-2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2.4380000000000002</c:v>
                </c:pt>
                <c:pt idx="5">
                  <c:v>1.0640000000000001</c:v>
                </c:pt>
                <c:pt idx="6">
                  <c:v>0.996</c:v>
                </c:pt>
                <c:pt idx="7">
                  <c:v>1.103</c:v>
                </c:pt>
                <c:pt idx="8">
                  <c:v>1.976</c:v>
                </c:pt>
                <c:pt idx="9">
                  <c:v>1.0760000000000001</c:v>
                </c:pt>
                <c:pt idx="10">
                  <c:v>1.597</c:v>
                </c:pt>
                <c:pt idx="11">
                  <c:v>1.081</c:v>
                </c:pt>
                <c:pt idx="12">
                  <c:v>1.5840000000000001</c:v>
                </c:pt>
                <c:pt idx="13">
                  <c:v>1.1870000000000001</c:v>
                </c:pt>
                <c:pt idx="14">
                  <c:v>1.609</c:v>
                </c:pt>
                <c:pt idx="15">
                  <c:v>2.92</c:v>
                </c:pt>
                <c:pt idx="16">
                  <c:v>2.8340000000000001</c:v>
                </c:pt>
                <c:pt idx="17">
                  <c:v>1.595</c:v>
                </c:pt>
                <c:pt idx="18">
                  <c:v>1.6</c:v>
                </c:pt>
                <c:pt idx="19">
                  <c:v>1.4950000000000001</c:v>
                </c:pt>
                <c:pt idx="20">
                  <c:v>1.597</c:v>
                </c:pt>
                <c:pt idx="21">
                  <c:v>1.171</c:v>
                </c:pt>
                <c:pt idx="22">
                  <c:v>0.65600000000000003</c:v>
                </c:pt>
                <c:pt idx="23">
                  <c:v>0.65</c:v>
                </c:pt>
                <c:pt idx="24">
                  <c:v>0.64</c:v>
                </c:pt>
                <c:pt idx="25">
                  <c:v>0.85299999999999998</c:v>
                </c:pt>
                <c:pt idx="26">
                  <c:v>0.61599999999999999</c:v>
                </c:pt>
                <c:pt idx="27">
                  <c:v>0.54300000000000004</c:v>
                </c:pt>
                <c:pt idx="28">
                  <c:v>0.36299999999999999</c:v>
                </c:pt>
                <c:pt idx="29">
                  <c:v>0.35</c:v>
                </c:pt>
                <c:pt idx="30">
                  <c:v>0.31900000000000001</c:v>
                </c:pt>
                <c:pt idx="31">
                  <c:v>0.34200000000000003</c:v>
                </c:pt>
                <c:pt idx="32">
                  <c:v>0.32600000000000001</c:v>
                </c:pt>
              </c:numCache>
            </c:numRef>
          </c:xVal>
          <c:yVal>
            <c:numRef>
              <c:f>P.91!$C$11:$C$43</c:f>
              <c:numCache>
                <c:formatCode>0.000</c:formatCode>
                <c:ptCount val="33"/>
                <c:pt idx="0">
                  <c:v>413.46000000000004</c:v>
                </c:pt>
                <c:pt idx="1">
                  <c:v>413.32000000000005</c:v>
                </c:pt>
                <c:pt idx="2">
                  <c:v>413.3</c:v>
                </c:pt>
                <c:pt idx="3">
                  <c:v>413.58000000000004</c:v>
                </c:pt>
                <c:pt idx="4">
                  <c:v>413.85</c:v>
                </c:pt>
                <c:pt idx="5">
                  <c:v>413.68</c:v>
                </c:pt>
                <c:pt idx="6">
                  <c:v>413.66</c:v>
                </c:pt>
                <c:pt idx="7">
                  <c:v>413.70000000000005</c:v>
                </c:pt>
                <c:pt idx="8">
                  <c:v>413.82000000000005</c:v>
                </c:pt>
                <c:pt idx="9">
                  <c:v>413.68</c:v>
                </c:pt>
                <c:pt idx="10">
                  <c:v>413.78000000000003</c:v>
                </c:pt>
                <c:pt idx="11">
                  <c:v>413.68</c:v>
                </c:pt>
                <c:pt idx="12">
                  <c:v>413.77000000000004</c:v>
                </c:pt>
                <c:pt idx="13">
                  <c:v>413.71000000000004</c:v>
                </c:pt>
                <c:pt idx="14">
                  <c:v>413.79</c:v>
                </c:pt>
                <c:pt idx="15">
                  <c:v>413.96000000000004</c:v>
                </c:pt>
                <c:pt idx="16">
                  <c:v>413.94</c:v>
                </c:pt>
                <c:pt idx="17">
                  <c:v>413.78000000000003</c:v>
                </c:pt>
                <c:pt idx="18">
                  <c:v>413.79</c:v>
                </c:pt>
                <c:pt idx="19">
                  <c:v>413.76000000000005</c:v>
                </c:pt>
                <c:pt idx="20">
                  <c:v>413.79</c:v>
                </c:pt>
                <c:pt idx="21">
                  <c:v>413.69</c:v>
                </c:pt>
                <c:pt idx="22">
                  <c:v>413.61</c:v>
                </c:pt>
                <c:pt idx="23">
                  <c:v>413.61</c:v>
                </c:pt>
                <c:pt idx="24">
                  <c:v>413.58000000000004</c:v>
                </c:pt>
                <c:pt idx="25">
                  <c:v>413.66</c:v>
                </c:pt>
                <c:pt idx="26">
                  <c:v>413.56</c:v>
                </c:pt>
                <c:pt idx="27">
                  <c:v>413.54</c:v>
                </c:pt>
                <c:pt idx="28">
                  <c:v>413.5</c:v>
                </c:pt>
                <c:pt idx="29">
                  <c:v>413.49</c:v>
                </c:pt>
                <c:pt idx="30">
                  <c:v>413.48</c:v>
                </c:pt>
                <c:pt idx="31">
                  <c:v>413.49</c:v>
                </c:pt>
                <c:pt idx="32">
                  <c:v>413.49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874496"/>
        <c:axId val="184877056"/>
      </c:scatterChart>
      <c:valAx>
        <c:axId val="184874496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4074016685"/>
              <c:y val="0.876513224308500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877056"/>
        <c:crossesAt val="413"/>
        <c:crossBetween val="midCat"/>
        <c:majorUnit val="20"/>
        <c:minorUnit val="10"/>
      </c:valAx>
      <c:valAx>
        <c:axId val="184877056"/>
        <c:scaling>
          <c:orientation val="minMax"/>
          <c:max val="416"/>
          <c:min val="41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88135725822733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874496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12237922064641"/>
          <c:y val="6.7796610169491581E-2"/>
          <c:w val="0.81602390656606039"/>
          <c:h val="0.711864406779661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P.91!$F$11:$F$43</c:f>
              <c:numCache>
                <c:formatCode>0.00</c:formatCode>
                <c:ptCount val="33"/>
                <c:pt idx="0">
                  <c:v>7.89</c:v>
                </c:pt>
                <c:pt idx="1">
                  <c:v>5.99</c:v>
                </c:pt>
                <c:pt idx="2">
                  <c:v>5.74</c:v>
                </c:pt>
                <c:pt idx="3">
                  <c:v>10.87</c:v>
                </c:pt>
                <c:pt idx="4">
                  <c:v>22.14</c:v>
                </c:pt>
                <c:pt idx="5">
                  <c:v>19.13</c:v>
                </c:pt>
                <c:pt idx="6">
                  <c:v>18.82</c:v>
                </c:pt>
                <c:pt idx="7">
                  <c:v>19.48</c:v>
                </c:pt>
                <c:pt idx="8">
                  <c:v>21.53</c:v>
                </c:pt>
                <c:pt idx="9">
                  <c:v>19.27</c:v>
                </c:pt>
                <c:pt idx="10">
                  <c:v>20.75</c:v>
                </c:pt>
                <c:pt idx="11">
                  <c:v>19.149999999999999</c:v>
                </c:pt>
                <c:pt idx="12">
                  <c:v>20.83</c:v>
                </c:pt>
                <c:pt idx="13">
                  <c:v>19.78</c:v>
                </c:pt>
                <c:pt idx="14">
                  <c:v>21.06</c:v>
                </c:pt>
                <c:pt idx="15">
                  <c:v>24.24</c:v>
                </c:pt>
                <c:pt idx="16">
                  <c:v>23.98</c:v>
                </c:pt>
                <c:pt idx="17">
                  <c:v>20.97</c:v>
                </c:pt>
                <c:pt idx="18">
                  <c:v>21.06</c:v>
                </c:pt>
                <c:pt idx="19">
                  <c:v>20.54</c:v>
                </c:pt>
                <c:pt idx="20">
                  <c:v>21.1</c:v>
                </c:pt>
                <c:pt idx="21">
                  <c:v>19.559999999999999</c:v>
                </c:pt>
                <c:pt idx="22">
                  <c:v>13.78</c:v>
                </c:pt>
                <c:pt idx="23">
                  <c:v>13.73</c:v>
                </c:pt>
                <c:pt idx="24">
                  <c:v>13.4</c:v>
                </c:pt>
                <c:pt idx="25">
                  <c:v>18.84</c:v>
                </c:pt>
                <c:pt idx="26">
                  <c:v>13.15</c:v>
                </c:pt>
                <c:pt idx="27">
                  <c:v>12.96</c:v>
                </c:pt>
                <c:pt idx="28">
                  <c:v>12.37</c:v>
                </c:pt>
                <c:pt idx="29">
                  <c:v>12.28</c:v>
                </c:pt>
                <c:pt idx="30">
                  <c:v>12.13</c:v>
                </c:pt>
                <c:pt idx="31">
                  <c:v>12.28</c:v>
                </c:pt>
                <c:pt idx="32">
                  <c:v>12.17</c:v>
                </c:pt>
              </c:numCache>
            </c:numRef>
          </c:xVal>
          <c:yVal>
            <c:numRef>
              <c:f>P.91!$C$11:$C$43</c:f>
              <c:numCache>
                <c:formatCode>0.000</c:formatCode>
                <c:ptCount val="33"/>
                <c:pt idx="0">
                  <c:v>413.46000000000004</c:v>
                </c:pt>
                <c:pt idx="1">
                  <c:v>413.32000000000005</c:v>
                </c:pt>
                <c:pt idx="2">
                  <c:v>413.3</c:v>
                </c:pt>
                <c:pt idx="3">
                  <c:v>413.58000000000004</c:v>
                </c:pt>
                <c:pt idx="4">
                  <c:v>413.85</c:v>
                </c:pt>
                <c:pt idx="5">
                  <c:v>413.68</c:v>
                </c:pt>
                <c:pt idx="6">
                  <c:v>413.66</c:v>
                </c:pt>
                <c:pt idx="7">
                  <c:v>413.70000000000005</c:v>
                </c:pt>
                <c:pt idx="8">
                  <c:v>413.82000000000005</c:v>
                </c:pt>
                <c:pt idx="9">
                  <c:v>413.68</c:v>
                </c:pt>
                <c:pt idx="10">
                  <c:v>413.78000000000003</c:v>
                </c:pt>
                <c:pt idx="11">
                  <c:v>413.68</c:v>
                </c:pt>
                <c:pt idx="12">
                  <c:v>413.77000000000004</c:v>
                </c:pt>
                <c:pt idx="13">
                  <c:v>413.71000000000004</c:v>
                </c:pt>
                <c:pt idx="14">
                  <c:v>413.79</c:v>
                </c:pt>
                <c:pt idx="15">
                  <c:v>413.96000000000004</c:v>
                </c:pt>
                <c:pt idx="16">
                  <c:v>413.94</c:v>
                </c:pt>
                <c:pt idx="17">
                  <c:v>413.78000000000003</c:v>
                </c:pt>
                <c:pt idx="18">
                  <c:v>413.79</c:v>
                </c:pt>
                <c:pt idx="19">
                  <c:v>413.76000000000005</c:v>
                </c:pt>
                <c:pt idx="20">
                  <c:v>413.79</c:v>
                </c:pt>
                <c:pt idx="21">
                  <c:v>413.69</c:v>
                </c:pt>
                <c:pt idx="22">
                  <c:v>413.61</c:v>
                </c:pt>
                <c:pt idx="23">
                  <c:v>413.61</c:v>
                </c:pt>
                <c:pt idx="24">
                  <c:v>413.58000000000004</c:v>
                </c:pt>
                <c:pt idx="25">
                  <c:v>413.66</c:v>
                </c:pt>
                <c:pt idx="26">
                  <c:v>413.56</c:v>
                </c:pt>
                <c:pt idx="27">
                  <c:v>413.54</c:v>
                </c:pt>
                <c:pt idx="28">
                  <c:v>413.5</c:v>
                </c:pt>
                <c:pt idx="29">
                  <c:v>413.49</c:v>
                </c:pt>
                <c:pt idx="30">
                  <c:v>413.48</c:v>
                </c:pt>
                <c:pt idx="31">
                  <c:v>413.49</c:v>
                </c:pt>
                <c:pt idx="32">
                  <c:v>413.49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896896"/>
        <c:axId val="184915840"/>
      </c:scatterChart>
      <c:valAx>
        <c:axId val="184896896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500979631067265"/>
              <c:y val="0.8480242512058877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915840"/>
        <c:crossesAt val="413"/>
        <c:crossBetween val="midCat"/>
        <c:majorUnit val="20"/>
        <c:minorUnit val="10"/>
      </c:valAx>
      <c:valAx>
        <c:axId val="184915840"/>
        <c:scaling>
          <c:orientation val="minMax"/>
          <c:max val="416"/>
          <c:min val="413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4681809987046534E-2"/>
              <c:y val="0.324276085505680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896896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46119847699402"/>
          <c:y val="8.389275491026589E-2"/>
          <c:w val="0.81039485873046713"/>
          <c:h val="0.6778534596749488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P.91!$G$11:$G$43</c:f>
              <c:numCache>
                <c:formatCode>0.000</c:formatCode>
                <c:ptCount val="33"/>
                <c:pt idx="0">
                  <c:v>8.7452471482889742E-3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0.11011743450767841</c:v>
                </c:pt>
                <c:pt idx="5">
                  <c:v>5.561944589649765E-2</c:v>
                </c:pt>
                <c:pt idx="6">
                  <c:v>5.2922422954303931E-2</c:v>
                </c:pt>
                <c:pt idx="7">
                  <c:v>5.6622176591375771E-2</c:v>
                </c:pt>
                <c:pt idx="8">
                  <c:v>9.1778913144449595E-2</c:v>
                </c:pt>
                <c:pt idx="9">
                  <c:v>5.5838090295796582E-2</c:v>
                </c:pt>
                <c:pt idx="10">
                  <c:v>7.6963855421686753E-2</c:v>
                </c:pt>
                <c:pt idx="11">
                  <c:v>5.6449086161879901E-2</c:v>
                </c:pt>
                <c:pt idx="12">
                  <c:v>7.6044167066730686E-2</c:v>
                </c:pt>
                <c:pt idx="13">
                  <c:v>6.0010111223458035E-2</c:v>
                </c:pt>
                <c:pt idx="14">
                  <c:v>7.6400759734093077E-2</c:v>
                </c:pt>
                <c:pt idx="15">
                  <c:v>0.12046204620462046</c:v>
                </c:pt>
                <c:pt idx="16">
                  <c:v>0.11818181818181818</c:v>
                </c:pt>
                <c:pt idx="17">
                  <c:v>7.6061039580352888E-2</c:v>
                </c:pt>
                <c:pt idx="18">
                  <c:v>7.5973409306742651E-2</c:v>
                </c:pt>
                <c:pt idx="19">
                  <c:v>7.2784810126582292E-2</c:v>
                </c:pt>
                <c:pt idx="20">
                  <c:v>7.568720379146919E-2</c:v>
                </c:pt>
                <c:pt idx="21">
                  <c:v>5.9867075664621683E-2</c:v>
                </c:pt>
                <c:pt idx="22">
                  <c:v>4.7605224963715533E-2</c:v>
                </c:pt>
                <c:pt idx="23">
                  <c:v>4.7341587764020393E-2</c:v>
                </c:pt>
                <c:pt idx="24">
                  <c:v>4.7761194029850747E-2</c:v>
                </c:pt>
                <c:pt idx="25">
                  <c:v>4.5276008492568999E-2</c:v>
                </c:pt>
                <c:pt idx="26">
                  <c:v>4.6844106463878328E-2</c:v>
                </c:pt>
                <c:pt idx="27">
                  <c:v>4.189814814814815E-2</c:v>
                </c:pt>
                <c:pt idx="28">
                  <c:v>2.9345189975747778E-2</c:v>
                </c:pt>
                <c:pt idx="29">
                  <c:v>2.8501628664495113E-2</c:v>
                </c:pt>
                <c:pt idx="30">
                  <c:v>2.6298433635614179E-2</c:v>
                </c:pt>
                <c:pt idx="31">
                  <c:v>2.7850162866449514E-2</c:v>
                </c:pt>
                <c:pt idx="32">
                  <c:v>2.6787181594083814E-2</c:v>
                </c:pt>
              </c:numCache>
            </c:numRef>
          </c:xVal>
          <c:yVal>
            <c:numRef>
              <c:f>P.91!$C$11:$C$43</c:f>
              <c:numCache>
                <c:formatCode>0.000</c:formatCode>
                <c:ptCount val="33"/>
                <c:pt idx="0">
                  <c:v>413.46000000000004</c:v>
                </c:pt>
                <c:pt idx="1">
                  <c:v>413.32000000000005</c:v>
                </c:pt>
                <c:pt idx="2">
                  <c:v>413.3</c:v>
                </c:pt>
                <c:pt idx="3">
                  <c:v>413.58000000000004</c:v>
                </c:pt>
                <c:pt idx="4">
                  <c:v>413.85</c:v>
                </c:pt>
                <c:pt idx="5">
                  <c:v>413.68</c:v>
                </c:pt>
                <c:pt idx="6">
                  <c:v>413.66</c:v>
                </c:pt>
                <c:pt idx="7">
                  <c:v>413.70000000000005</c:v>
                </c:pt>
                <c:pt idx="8">
                  <c:v>413.82000000000005</c:v>
                </c:pt>
                <c:pt idx="9">
                  <c:v>413.68</c:v>
                </c:pt>
                <c:pt idx="10">
                  <c:v>413.78000000000003</c:v>
                </c:pt>
                <c:pt idx="11">
                  <c:v>413.68</c:v>
                </c:pt>
                <c:pt idx="12">
                  <c:v>413.77000000000004</c:v>
                </c:pt>
                <c:pt idx="13">
                  <c:v>413.71000000000004</c:v>
                </c:pt>
                <c:pt idx="14">
                  <c:v>413.79</c:v>
                </c:pt>
                <c:pt idx="15">
                  <c:v>413.96000000000004</c:v>
                </c:pt>
                <c:pt idx="16">
                  <c:v>413.94</c:v>
                </c:pt>
                <c:pt idx="17">
                  <c:v>413.78000000000003</c:v>
                </c:pt>
                <c:pt idx="18">
                  <c:v>413.79</c:v>
                </c:pt>
                <c:pt idx="19">
                  <c:v>413.76000000000005</c:v>
                </c:pt>
                <c:pt idx="20">
                  <c:v>413.79</c:v>
                </c:pt>
                <c:pt idx="21">
                  <c:v>413.69</c:v>
                </c:pt>
                <c:pt idx="22">
                  <c:v>413.61</c:v>
                </c:pt>
                <c:pt idx="23">
                  <c:v>413.61</c:v>
                </c:pt>
                <c:pt idx="24">
                  <c:v>413.58000000000004</c:v>
                </c:pt>
                <c:pt idx="25">
                  <c:v>413.66</c:v>
                </c:pt>
                <c:pt idx="26">
                  <c:v>413.56</c:v>
                </c:pt>
                <c:pt idx="27">
                  <c:v>413.54</c:v>
                </c:pt>
                <c:pt idx="28">
                  <c:v>413.5</c:v>
                </c:pt>
                <c:pt idx="29">
                  <c:v>413.49</c:v>
                </c:pt>
                <c:pt idx="30">
                  <c:v>413.48</c:v>
                </c:pt>
                <c:pt idx="31">
                  <c:v>413.49</c:v>
                </c:pt>
                <c:pt idx="32">
                  <c:v>413.49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39648"/>
        <c:axId val="184941952"/>
      </c:scatterChart>
      <c:valAx>
        <c:axId val="184939648"/>
        <c:scaling>
          <c:orientation val="minMax"/>
          <c:max val="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186089238845166"/>
              <c:y val="0.8456391430800881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941952"/>
        <c:crossesAt val="413"/>
        <c:crossBetween val="midCat"/>
        <c:majorUnit val="0.2"/>
        <c:minorUnit val="0.1"/>
      </c:valAx>
      <c:valAx>
        <c:axId val="184941952"/>
        <c:scaling>
          <c:orientation val="minMax"/>
          <c:max val="416"/>
          <c:min val="413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7785570074826946E-2"/>
              <c:y val="0.284764265183588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8493964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75361799561964"/>
          <c:y val="7.5376884422110574E-2"/>
          <c:w val="0.80736886165496935"/>
          <c:h val="0.6783919597989952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P.92!$H$11:$H$45</c:f>
              <c:numCache>
                <c:formatCode>0.000</c:formatCode>
                <c:ptCount val="35"/>
                <c:pt idx="0">
                  <c:v>1.9219999999999999</c:v>
                </c:pt>
                <c:pt idx="1">
                  <c:v>2</c:v>
                </c:pt>
                <c:pt idx="2">
                  <c:v>2.0030000000000001</c:v>
                </c:pt>
                <c:pt idx="3">
                  <c:v>14.119</c:v>
                </c:pt>
                <c:pt idx="4">
                  <c:v>8.859</c:v>
                </c:pt>
                <c:pt idx="5">
                  <c:v>14.23</c:v>
                </c:pt>
                <c:pt idx="6">
                  <c:v>7.8040000000000003</c:v>
                </c:pt>
                <c:pt idx="7">
                  <c:v>31.411000000000001</c:v>
                </c:pt>
                <c:pt idx="8">
                  <c:v>9.6890000000000001</c:v>
                </c:pt>
                <c:pt idx="9">
                  <c:v>31.091000000000001</c:v>
                </c:pt>
                <c:pt idx="10">
                  <c:v>15.199</c:v>
                </c:pt>
                <c:pt idx="11">
                  <c:v>25.524999999999999</c:v>
                </c:pt>
                <c:pt idx="12">
                  <c:v>20.390999999999998</c:v>
                </c:pt>
                <c:pt idx="13">
                  <c:v>59.515999999999998</c:v>
                </c:pt>
                <c:pt idx="14">
                  <c:v>69.989999999999995</c:v>
                </c:pt>
                <c:pt idx="15">
                  <c:v>29.413</c:v>
                </c:pt>
                <c:pt idx="16">
                  <c:v>65.507000000000005</c:v>
                </c:pt>
                <c:pt idx="17">
                  <c:v>33.31</c:v>
                </c:pt>
                <c:pt idx="18">
                  <c:v>18.303999999999998</c:v>
                </c:pt>
                <c:pt idx="19">
                  <c:v>20.609000000000002</c:v>
                </c:pt>
                <c:pt idx="20">
                  <c:v>23.315999999999999</c:v>
                </c:pt>
                <c:pt idx="21">
                  <c:v>15.166</c:v>
                </c:pt>
                <c:pt idx="22">
                  <c:v>103.121</c:v>
                </c:pt>
                <c:pt idx="23">
                  <c:v>15.201000000000001</c:v>
                </c:pt>
                <c:pt idx="24">
                  <c:v>5.9530000000000003</c:v>
                </c:pt>
                <c:pt idx="25">
                  <c:v>6.4489999999999998</c:v>
                </c:pt>
                <c:pt idx="26">
                  <c:v>5.9589999999999996</c:v>
                </c:pt>
                <c:pt idx="27">
                  <c:v>3.927</c:v>
                </c:pt>
                <c:pt idx="28">
                  <c:v>4.0330000000000004</c:v>
                </c:pt>
                <c:pt idx="29">
                  <c:v>3.1829999999999998</c:v>
                </c:pt>
                <c:pt idx="30">
                  <c:v>2.9359999999999999</c:v>
                </c:pt>
                <c:pt idx="31">
                  <c:v>3.1840000000000002</c:v>
                </c:pt>
                <c:pt idx="32">
                  <c:v>3.1760000000000002</c:v>
                </c:pt>
                <c:pt idx="33">
                  <c:v>1.827</c:v>
                </c:pt>
                <c:pt idx="34">
                  <c:v>1.762</c:v>
                </c:pt>
              </c:numCache>
            </c:numRef>
          </c:xVal>
          <c:yVal>
            <c:numRef>
              <c:f>P.92!$C$11:$C$45</c:f>
              <c:numCache>
                <c:formatCode>0.000</c:formatCode>
                <c:ptCount val="35"/>
                <c:pt idx="0">
                  <c:v>440.505</c:v>
                </c:pt>
                <c:pt idx="1">
                  <c:v>440.565</c:v>
                </c:pt>
                <c:pt idx="2">
                  <c:v>440.565</c:v>
                </c:pt>
                <c:pt idx="3">
                  <c:v>441.01499999999999</c:v>
                </c:pt>
                <c:pt idx="4">
                  <c:v>440.83499999999998</c:v>
                </c:pt>
                <c:pt idx="5">
                  <c:v>441.02499999999998</c:v>
                </c:pt>
                <c:pt idx="6">
                  <c:v>440.78499999999997</c:v>
                </c:pt>
                <c:pt idx="7">
                  <c:v>441.36500000000001</c:v>
                </c:pt>
                <c:pt idx="8">
                  <c:v>440.875</c:v>
                </c:pt>
                <c:pt idx="9">
                  <c:v>441.38499999999999</c:v>
                </c:pt>
                <c:pt idx="10">
                  <c:v>441.005</c:v>
                </c:pt>
                <c:pt idx="11">
                  <c:v>441.245</c:v>
                </c:pt>
                <c:pt idx="12">
                  <c:v>441.11500000000001</c:v>
                </c:pt>
                <c:pt idx="13">
                  <c:v>441.70499999999998</c:v>
                </c:pt>
                <c:pt idx="14">
                  <c:v>441.935</c:v>
                </c:pt>
                <c:pt idx="15">
                  <c:v>441.315</c:v>
                </c:pt>
                <c:pt idx="16">
                  <c:v>441.83499999999998</c:v>
                </c:pt>
                <c:pt idx="17">
                  <c:v>441.42499999999995</c:v>
                </c:pt>
                <c:pt idx="18">
                  <c:v>441.07499999999999</c:v>
                </c:pt>
                <c:pt idx="19">
                  <c:v>441.14499999999998</c:v>
                </c:pt>
                <c:pt idx="20">
                  <c:v>441.19499999999999</c:v>
                </c:pt>
                <c:pt idx="21">
                  <c:v>440.995</c:v>
                </c:pt>
                <c:pt idx="22">
                  <c:v>442.26499999999999</c:v>
                </c:pt>
                <c:pt idx="23">
                  <c:v>441.005</c:v>
                </c:pt>
                <c:pt idx="24">
                  <c:v>440.84499999999997</c:v>
                </c:pt>
                <c:pt idx="25">
                  <c:v>440.89499999999998</c:v>
                </c:pt>
                <c:pt idx="26">
                  <c:v>440.84499999999997</c:v>
                </c:pt>
                <c:pt idx="27">
                  <c:v>440.82499999999999</c:v>
                </c:pt>
                <c:pt idx="28">
                  <c:v>440.83499999999998</c:v>
                </c:pt>
                <c:pt idx="29">
                  <c:v>440.745</c:v>
                </c:pt>
                <c:pt idx="30">
                  <c:v>440.71499999999997</c:v>
                </c:pt>
                <c:pt idx="31">
                  <c:v>440.755</c:v>
                </c:pt>
                <c:pt idx="32">
                  <c:v>440.745</c:v>
                </c:pt>
                <c:pt idx="33">
                  <c:v>440.70499999999998</c:v>
                </c:pt>
                <c:pt idx="34">
                  <c:v>440.69499999999999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99904"/>
        <c:axId val="193918848"/>
      </c:scatterChart>
      <c:valAx>
        <c:axId val="193899904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9238845166"/>
              <c:y val="0.876513224308500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3918848"/>
        <c:crossesAt val="440"/>
        <c:crossBetween val="midCat"/>
        <c:majorUnit val="20"/>
        <c:minorUnit val="10"/>
      </c:valAx>
      <c:valAx>
        <c:axId val="193918848"/>
        <c:scaling>
          <c:orientation val="minMax"/>
          <c:max val="444"/>
          <c:min val="4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905511811038E-2"/>
              <c:y val="0.288135725822733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3899904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orientation="portrait"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26213482695709"/>
          <c:y val="6.7796610169491581E-2"/>
          <c:w val="0.79488423723202584"/>
          <c:h val="0.711864406779661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P.92!$F$11:$F$45</c:f>
              <c:numCache>
                <c:formatCode>0.00</c:formatCode>
                <c:ptCount val="35"/>
                <c:pt idx="0">
                  <c:v>5.17</c:v>
                </c:pt>
                <c:pt idx="1">
                  <c:v>5.2</c:v>
                </c:pt>
                <c:pt idx="2">
                  <c:v>5.23</c:v>
                </c:pt>
                <c:pt idx="3">
                  <c:v>20.79</c:v>
                </c:pt>
                <c:pt idx="4">
                  <c:v>14</c:v>
                </c:pt>
                <c:pt idx="5">
                  <c:v>20.92</c:v>
                </c:pt>
                <c:pt idx="6">
                  <c:v>12.27</c:v>
                </c:pt>
                <c:pt idx="7">
                  <c:v>36.619999999999997</c:v>
                </c:pt>
                <c:pt idx="8">
                  <c:v>15.46</c:v>
                </c:pt>
                <c:pt idx="9">
                  <c:v>37.92</c:v>
                </c:pt>
                <c:pt idx="10">
                  <c:v>21.91</c:v>
                </c:pt>
                <c:pt idx="11">
                  <c:v>33.64</c:v>
                </c:pt>
                <c:pt idx="12">
                  <c:v>28.66</c:v>
                </c:pt>
                <c:pt idx="13">
                  <c:v>50.6</c:v>
                </c:pt>
                <c:pt idx="14">
                  <c:v>60.29</c:v>
                </c:pt>
                <c:pt idx="15">
                  <c:v>35.299999999999997</c:v>
                </c:pt>
                <c:pt idx="16">
                  <c:v>55.14</c:v>
                </c:pt>
                <c:pt idx="17">
                  <c:v>39.369999999999997</c:v>
                </c:pt>
                <c:pt idx="18">
                  <c:v>27.2</c:v>
                </c:pt>
                <c:pt idx="19">
                  <c:v>29.88</c:v>
                </c:pt>
                <c:pt idx="20">
                  <c:v>31.75</c:v>
                </c:pt>
                <c:pt idx="21">
                  <c:v>21.86</c:v>
                </c:pt>
                <c:pt idx="22">
                  <c:v>67.400000000000006</c:v>
                </c:pt>
                <c:pt idx="23">
                  <c:v>22.06</c:v>
                </c:pt>
                <c:pt idx="24">
                  <c:v>10.06</c:v>
                </c:pt>
                <c:pt idx="25">
                  <c:v>11.19</c:v>
                </c:pt>
                <c:pt idx="26">
                  <c:v>10.09</c:v>
                </c:pt>
                <c:pt idx="27">
                  <c:v>8.65</c:v>
                </c:pt>
                <c:pt idx="28">
                  <c:v>8.85</c:v>
                </c:pt>
                <c:pt idx="29">
                  <c:v>6.36</c:v>
                </c:pt>
                <c:pt idx="30">
                  <c:v>5.89</c:v>
                </c:pt>
                <c:pt idx="31">
                  <c:v>6.46</c:v>
                </c:pt>
                <c:pt idx="32">
                  <c:v>6.3</c:v>
                </c:pt>
                <c:pt idx="33">
                  <c:v>5.05</c:v>
                </c:pt>
                <c:pt idx="34">
                  <c:v>4.95</c:v>
                </c:pt>
              </c:numCache>
            </c:numRef>
          </c:xVal>
          <c:yVal>
            <c:numRef>
              <c:f>P.92!$C$11:$C$45</c:f>
              <c:numCache>
                <c:formatCode>0.000</c:formatCode>
                <c:ptCount val="35"/>
                <c:pt idx="0">
                  <c:v>440.505</c:v>
                </c:pt>
                <c:pt idx="1">
                  <c:v>440.565</c:v>
                </c:pt>
                <c:pt idx="2">
                  <c:v>440.565</c:v>
                </c:pt>
                <c:pt idx="3">
                  <c:v>441.01499999999999</c:v>
                </c:pt>
                <c:pt idx="4">
                  <c:v>440.83499999999998</c:v>
                </c:pt>
                <c:pt idx="5">
                  <c:v>441.02499999999998</c:v>
                </c:pt>
                <c:pt idx="6">
                  <c:v>440.78499999999997</c:v>
                </c:pt>
                <c:pt idx="7">
                  <c:v>441.36500000000001</c:v>
                </c:pt>
                <c:pt idx="8">
                  <c:v>440.875</c:v>
                </c:pt>
                <c:pt idx="9">
                  <c:v>441.38499999999999</c:v>
                </c:pt>
                <c:pt idx="10">
                  <c:v>441.005</c:v>
                </c:pt>
                <c:pt idx="11">
                  <c:v>441.245</c:v>
                </c:pt>
                <c:pt idx="12">
                  <c:v>441.11500000000001</c:v>
                </c:pt>
                <c:pt idx="13">
                  <c:v>441.70499999999998</c:v>
                </c:pt>
                <c:pt idx="14">
                  <c:v>441.935</c:v>
                </c:pt>
                <c:pt idx="15">
                  <c:v>441.315</c:v>
                </c:pt>
                <c:pt idx="16">
                  <c:v>441.83499999999998</c:v>
                </c:pt>
                <c:pt idx="17">
                  <c:v>441.42499999999995</c:v>
                </c:pt>
                <c:pt idx="18">
                  <c:v>441.07499999999999</c:v>
                </c:pt>
                <c:pt idx="19">
                  <c:v>441.14499999999998</c:v>
                </c:pt>
                <c:pt idx="20">
                  <c:v>441.19499999999999</c:v>
                </c:pt>
                <c:pt idx="21">
                  <c:v>440.995</c:v>
                </c:pt>
                <c:pt idx="22">
                  <c:v>442.26499999999999</c:v>
                </c:pt>
                <c:pt idx="23">
                  <c:v>441.005</c:v>
                </c:pt>
                <c:pt idx="24">
                  <c:v>440.84499999999997</c:v>
                </c:pt>
                <c:pt idx="25">
                  <c:v>440.89499999999998</c:v>
                </c:pt>
                <c:pt idx="26">
                  <c:v>440.84499999999997</c:v>
                </c:pt>
                <c:pt idx="27">
                  <c:v>440.82499999999999</c:v>
                </c:pt>
                <c:pt idx="28">
                  <c:v>440.83499999999998</c:v>
                </c:pt>
                <c:pt idx="29">
                  <c:v>440.745</c:v>
                </c:pt>
                <c:pt idx="30">
                  <c:v>440.71499999999997</c:v>
                </c:pt>
                <c:pt idx="31">
                  <c:v>440.755</c:v>
                </c:pt>
                <c:pt idx="32">
                  <c:v>440.745</c:v>
                </c:pt>
                <c:pt idx="33">
                  <c:v>440.70499999999998</c:v>
                </c:pt>
                <c:pt idx="34">
                  <c:v>440.69499999999999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016768"/>
        <c:axId val="194031616"/>
      </c:scatterChart>
      <c:valAx>
        <c:axId val="194016768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500970132968341"/>
              <c:y val="0.8904678929648952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4031616"/>
        <c:crossesAt val="440"/>
        <c:crossBetween val="midCat"/>
        <c:majorUnit val="20"/>
        <c:minorUnit val="10"/>
      </c:valAx>
      <c:valAx>
        <c:axId val="194031616"/>
        <c:scaling>
          <c:orientation val="minMax"/>
          <c:max val="444"/>
          <c:min val="4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4660639025918214E-2"/>
              <c:y val="0.340657154080451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4016768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6326718361777"/>
          <c:y val="7.7441077441077436E-2"/>
          <c:w val="0.8269558276562321"/>
          <c:h val="0.686868686868686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P.92!$G$11:$G$45</c:f>
              <c:numCache>
                <c:formatCode>0.000</c:formatCode>
                <c:ptCount val="35"/>
                <c:pt idx="0">
                  <c:v>0.37176015473887813</c:v>
                </c:pt>
                <c:pt idx="1">
                  <c:v>0.38461538461538458</c:v>
                </c:pt>
                <c:pt idx="2">
                  <c:v>0.38298279158699811</c:v>
                </c:pt>
                <c:pt idx="3">
                  <c:v>0.67912457912457913</c:v>
                </c:pt>
                <c:pt idx="4">
                  <c:v>0.63278571428571428</c:v>
                </c:pt>
                <c:pt idx="5">
                  <c:v>0.6802103250478011</c:v>
                </c:pt>
                <c:pt idx="6">
                  <c:v>0.63602281988590059</c:v>
                </c:pt>
                <c:pt idx="7">
                  <c:v>0.85775532495903883</c:v>
                </c:pt>
                <c:pt idx="8">
                  <c:v>0.62671410090556268</c:v>
                </c:pt>
                <c:pt idx="9">
                  <c:v>0.81991033755274256</c:v>
                </c:pt>
                <c:pt idx="10">
                  <c:v>0.69370150616157</c:v>
                </c:pt>
                <c:pt idx="11">
                  <c:v>0.75876932223543392</c:v>
                </c:pt>
                <c:pt idx="12">
                  <c:v>0.71147941381716673</c:v>
                </c:pt>
                <c:pt idx="13">
                  <c:v>1.1762055335968378</c:v>
                </c:pt>
                <c:pt idx="14">
                  <c:v>1.1608890363244317</c:v>
                </c:pt>
                <c:pt idx="15">
                  <c:v>0.83322946175637402</c:v>
                </c:pt>
                <c:pt idx="16">
                  <c:v>1.1880123322451941</c:v>
                </c:pt>
                <c:pt idx="17">
                  <c:v>0.84607569215138445</c:v>
                </c:pt>
                <c:pt idx="18">
                  <c:v>0.67294117647058815</c:v>
                </c:pt>
                <c:pt idx="19">
                  <c:v>0.68972556894243653</c:v>
                </c:pt>
                <c:pt idx="20">
                  <c:v>0.73436220472440938</c:v>
                </c:pt>
                <c:pt idx="21">
                  <c:v>0.69377859103385187</c:v>
                </c:pt>
                <c:pt idx="22">
                  <c:v>1.5299851632047476</c:v>
                </c:pt>
                <c:pt idx="23">
                  <c:v>0.68907524932003628</c:v>
                </c:pt>
                <c:pt idx="24">
                  <c:v>0.59174950298210738</c:v>
                </c:pt>
                <c:pt idx="25">
                  <c:v>0.5763181411974978</c:v>
                </c:pt>
                <c:pt idx="26">
                  <c:v>0.59058473736372641</c:v>
                </c:pt>
                <c:pt idx="27">
                  <c:v>0.45398843930635835</c:v>
                </c:pt>
                <c:pt idx="28">
                  <c:v>0.45570621468926559</c:v>
                </c:pt>
                <c:pt idx="29">
                  <c:v>0.50047169811320746</c:v>
                </c:pt>
                <c:pt idx="30">
                  <c:v>0.49847198641765705</c:v>
                </c:pt>
                <c:pt idx="31">
                  <c:v>0.49287925696594431</c:v>
                </c:pt>
                <c:pt idx="32">
                  <c:v>0.5041269841269842</c:v>
                </c:pt>
                <c:pt idx="33">
                  <c:v>0.36178217821782177</c:v>
                </c:pt>
                <c:pt idx="34">
                  <c:v>0.35595959595959598</c:v>
                </c:pt>
              </c:numCache>
            </c:numRef>
          </c:xVal>
          <c:yVal>
            <c:numRef>
              <c:f>P.92!$C$11:$C$45</c:f>
              <c:numCache>
                <c:formatCode>0.000</c:formatCode>
                <c:ptCount val="35"/>
                <c:pt idx="0">
                  <c:v>440.505</c:v>
                </c:pt>
                <c:pt idx="1">
                  <c:v>440.565</c:v>
                </c:pt>
                <c:pt idx="2">
                  <c:v>440.565</c:v>
                </c:pt>
                <c:pt idx="3">
                  <c:v>441.01499999999999</c:v>
                </c:pt>
                <c:pt idx="4">
                  <c:v>440.83499999999998</c:v>
                </c:pt>
                <c:pt idx="5">
                  <c:v>441.02499999999998</c:v>
                </c:pt>
                <c:pt idx="6">
                  <c:v>440.78499999999997</c:v>
                </c:pt>
                <c:pt idx="7">
                  <c:v>441.36500000000001</c:v>
                </c:pt>
                <c:pt idx="8">
                  <c:v>440.875</c:v>
                </c:pt>
                <c:pt idx="9">
                  <c:v>441.38499999999999</c:v>
                </c:pt>
                <c:pt idx="10">
                  <c:v>441.005</c:v>
                </c:pt>
                <c:pt idx="11">
                  <c:v>441.245</c:v>
                </c:pt>
                <c:pt idx="12">
                  <c:v>441.11500000000001</c:v>
                </c:pt>
                <c:pt idx="13">
                  <c:v>441.70499999999998</c:v>
                </c:pt>
                <c:pt idx="14">
                  <c:v>441.935</c:v>
                </c:pt>
                <c:pt idx="15">
                  <c:v>441.315</c:v>
                </c:pt>
                <c:pt idx="16">
                  <c:v>441.83499999999998</c:v>
                </c:pt>
                <c:pt idx="17">
                  <c:v>441.42499999999995</c:v>
                </c:pt>
                <c:pt idx="18">
                  <c:v>441.07499999999999</c:v>
                </c:pt>
                <c:pt idx="19">
                  <c:v>441.14499999999998</c:v>
                </c:pt>
                <c:pt idx="20">
                  <c:v>441.19499999999999</c:v>
                </c:pt>
                <c:pt idx="21">
                  <c:v>440.995</c:v>
                </c:pt>
                <c:pt idx="22">
                  <c:v>442.26499999999999</c:v>
                </c:pt>
                <c:pt idx="23">
                  <c:v>441.005</c:v>
                </c:pt>
                <c:pt idx="24">
                  <c:v>440.84499999999997</c:v>
                </c:pt>
                <c:pt idx="25">
                  <c:v>440.89499999999998</c:v>
                </c:pt>
                <c:pt idx="26">
                  <c:v>440.84499999999997</c:v>
                </c:pt>
                <c:pt idx="27">
                  <c:v>440.82499999999999</c:v>
                </c:pt>
                <c:pt idx="28">
                  <c:v>440.83499999999998</c:v>
                </c:pt>
                <c:pt idx="29">
                  <c:v>440.745</c:v>
                </c:pt>
                <c:pt idx="30">
                  <c:v>440.71499999999997</c:v>
                </c:pt>
                <c:pt idx="31">
                  <c:v>440.755</c:v>
                </c:pt>
                <c:pt idx="32">
                  <c:v>440.745</c:v>
                </c:pt>
                <c:pt idx="33">
                  <c:v>440.70499999999998</c:v>
                </c:pt>
                <c:pt idx="34">
                  <c:v>440.69499999999999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051072"/>
        <c:axId val="194541056"/>
      </c:scatterChart>
      <c:valAx>
        <c:axId val="194051072"/>
        <c:scaling>
          <c:orientation val="minMax"/>
          <c:max val="2.6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667313439830725"/>
              <c:y val="0.9080492832515832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4541056"/>
        <c:crossesAt val="440"/>
        <c:crossBetween val="midCat"/>
        <c:majorUnit val="0.2"/>
        <c:minorUnit val="0.1"/>
      </c:valAx>
      <c:valAx>
        <c:axId val="194541056"/>
        <c:scaling>
          <c:orientation val="minMax"/>
          <c:max val="444"/>
          <c:min val="4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2.2650038027752693E-2"/>
              <c:y val="0.275032466298606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405107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52430184018433"/>
          <c:y val="8.0000208333875902E-2"/>
          <c:w val="0.7745981721319567"/>
          <c:h val="0.6586683819489113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P.92a!$H$12:$H$41</c:f>
              <c:numCache>
                <c:formatCode>0.000</c:formatCode>
                <c:ptCount val="30"/>
                <c:pt idx="0">
                  <c:v>2.298</c:v>
                </c:pt>
                <c:pt idx="1">
                  <c:v>2.2869999999999999</c:v>
                </c:pt>
                <c:pt idx="2">
                  <c:v>2.2949999999999999</c:v>
                </c:pt>
                <c:pt idx="3">
                  <c:v>11.525</c:v>
                </c:pt>
                <c:pt idx="4">
                  <c:v>8.8140000000000001</c:v>
                </c:pt>
                <c:pt idx="5">
                  <c:v>12.167</c:v>
                </c:pt>
                <c:pt idx="6">
                  <c:v>6.23</c:v>
                </c:pt>
                <c:pt idx="7">
                  <c:v>29.535</c:v>
                </c:pt>
                <c:pt idx="8">
                  <c:v>10.521000000000001</c:v>
                </c:pt>
                <c:pt idx="9">
                  <c:v>32.509</c:v>
                </c:pt>
                <c:pt idx="10">
                  <c:v>28.064</c:v>
                </c:pt>
                <c:pt idx="11">
                  <c:v>22.891999999999999</c:v>
                </c:pt>
                <c:pt idx="12">
                  <c:v>19.809999999999999</c:v>
                </c:pt>
                <c:pt idx="13">
                  <c:v>50.118000000000002</c:v>
                </c:pt>
                <c:pt idx="14">
                  <c:v>75.072999999999993</c:v>
                </c:pt>
                <c:pt idx="15">
                  <c:v>19.009</c:v>
                </c:pt>
                <c:pt idx="16">
                  <c:v>61.183</c:v>
                </c:pt>
                <c:pt idx="17">
                  <c:v>34.912999999999997</c:v>
                </c:pt>
                <c:pt idx="18">
                  <c:v>25.006</c:v>
                </c:pt>
                <c:pt idx="19">
                  <c:v>25.998000000000001</c:v>
                </c:pt>
                <c:pt idx="20">
                  <c:v>29.809000000000001</c:v>
                </c:pt>
                <c:pt idx="21">
                  <c:v>16.64</c:v>
                </c:pt>
                <c:pt idx="22">
                  <c:v>6.3049999999999997</c:v>
                </c:pt>
                <c:pt idx="23">
                  <c:v>6.0019999999999998</c:v>
                </c:pt>
                <c:pt idx="24">
                  <c:v>4.8289999999999997</c:v>
                </c:pt>
                <c:pt idx="25">
                  <c:v>4.2709999999999999</c:v>
                </c:pt>
                <c:pt idx="26">
                  <c:v>4.266</c:v>
                </c:pt>
                <c:pt idx="27">
                  <c:v>4.0060000000000002</c:v>
                </c:pt>
                <c:pt idx="28">
                  <c:v>3.399</c:v>
                </c:pt>
                <c:pt idx="29">
                  <c:v>3.8889999999999998</c:v>
                </c:pt>
              </c:numCache>
            </c:numRef>
          </c:xVal>
          <c:yVal>
            <c:numRef>
              <c:f>P.92a!$C$12:$C$41</c:f>
              <c:numCache>
                <c:formatCode>0.000</c:formatCode>
                <c:ptCount val="30"/>
                <c:pt idx="0">
                  <c:v>347.02199999999999</c:v>
                </c:pt>
                <c:pt idx="1">
                  <c:v>347.00200000000001</c:v>
                </c:pt>
                <c:pt idx="2">
                  <c:v>347.00200000000001</c:v>
                </c:pt>
                <c:pt idx="3">
                  <c:v>347.572</c:v>
                </c:pt>
                <c:pt idx="4">
                  <c:v>347.38200000000001</c:v>
                </c:pt>
                <c:pt idx="5">
                  <c:v>347.63200000000001</c:v>
                </c:pt>
                <c:pt idx="6">
                  <c:v>347.262</c:v>
                </c:pt>
                <c:pt idx="7">
                  <c:v>348.16199999999998</c:v>
                </c:pt>
                <c:pt idx="8">
                  <c:v>347.48199999999997</c:v>
                </c:pt>
                <c:pt idx="9">
                  <c:v>348.19200000000001</c:v>
                </c:pt>
                <c:pt idx="10">
                  <c:v>348.05199999999996</c:v>
                </c:pt>
                <c:pt idx="11">
                  <c:v>347.952</c:v>
                </c:pt>
                <c:pt idx="12">
                  <c:v>347.86199999999997</c:v>
                </c:pt>
                <c:pt idx="13">
                  <c:v>348.68199999999996</c:v>
                </c:pt>
                <c:pt idx="14">
                  <c:v>348.96199999999999</c:v>
                </c:pt>
                <c:pt idx="15">
                  <c:v>347.81200000000001</c:v>
                </c:pt>
                <c:pt idx="16">
                  <c:v>348.822</c:v>
                </c:pt>
                <c:pt idx="17">
                  <c:v>348.322</c:v>
                </c:pt>
                <c:pt idx="18">
                  <c:v>347.97199999999998</c:v>
                </c:pt>
                <c:pt idx="19">
                  <c:v>348.03199999999998</c:v>
                </c:pt>
                <c:pt idx="20">
                  <c:v>348.18199999999996</c:v>
                </c:pt>
                <c:pt idx="21">
                  <c:v>347.80199999999996</c:v>
                </c:pt>
                <c:pt idx="22">
                  <c:v>347.43199999999996</c:v>
                </c:pt>
                <c:pt idx="23">
                  <c:v>347.40199999999999</c:v>
                </c:pt>
                <c:pt idx="24">
                  <c:v>347.35199999999998</c:v>
                </c:pt>
                <c:pt idx="25">
                  <c:v>347.31200000000001</c:v>
                </c:pt>
                <c:pt idx="26">
                  <c:v>347.31200000000001</c:v>
                </c:pt>
                <c:pt idx="27">
                  <c:v>347.25200000000001</c:v>
                </c:pt>
                <c:pt idx="28">
                  <c:v>347.19200000000001</c:v>
                </c:pt>
                <c:pt idx="29">
                  <c:v>347.19200000000001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622208"/>
        <c:axId val="196628864"/>
      </c:scatterChart>
      <c:valAx>
        <c:axId val="196622208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4074016685"/>
              <c:y val="0.87651344758375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6628864"/>
        <c:crossesAt val="346"/>
        <c:crossBetween val="midCat"/>
        <c:majorUnit val="20"/>
        <c:minorUnit val="10"/>
      </c:valAx>
      <c:valAx>
        <c:axId val="196628864"/>
        <c:scaling>
          <c:orientation val="minMax"/>
          <c:max val="351"/>
          <c:min val="34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88135618341824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662220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77" r="0.75000000000000877" t="1" header="0.5" footer="0.5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18550413618851"/>
          <c:y val="7.9096263396736546E-2"/>
          <c:w val="0.7689607600321734"/>
          <c:h val="0.6610187726727269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P.92a!$F$12:$F$41</c:f>
              <c:numCache>
                <c:formatCode>0.00</c:formatCode>
                <c:ptCount val="30"/>
                <c:pt idx="0">
                  <c:v>10.130000000000001</c:v>
                </c:pt>
                <c:pt idx="1">
                  <c:v>9.82</c:v>
                </c:pt>
                <c:pt idx="2">
                  <c:v>9.85</c:v>
                </c:pt>
                <c:pt idx="3">
                  <c:v>21.35</c:v>
                </c:pt>
                <c:pt idx="4">
                  <c:v>17.079999999999998</c:v>
                </c:pt>
                <c:pt idx="5">
                  <c:v>22.6</c:v>
                </c:pt>
                <c:pt idx="6">
                  <c:v>14.54</c:v>
                </c:pt>
                <c:pt idx="7">
                  <c:v>41.69</c:v>
                </c:pt>
                <c:pt idx="8">
                  <c:v>22.42</c:v>
                </c:pt>
                <c:pt idx="9">
                  <c:v>40.69</c:v>
                </c:pt>
                <c:pt idx="10">
                  <c:v>30.6</c:v>
                </c:pt>
                <c:pt idx="11">
                  <c:v>28.81</c:v>
                </c:pt>
                <c:pt idx="12">
                  <c:v>26.67</c:v>
                </c:pt>
                <c:pt idx="13">
                  <c:v>52.28</c:v>
                </c:pt>
                <c:pt idx="14">
                  <c:v>65.91</c:v>
                </c:pt>
                <c:pt idx="15">
                  <c:v>25.48</c:v>
                </c:pt>
                <c:pt idx="16">
                  <c:v>58.93</c:v>
                </c:pt>
                <c:pt idx="17">
                  <c:v>41.63</c:v>
                </c:pt>
                <c:pt idx="18">
                  <c:v>32.75</c:v>
                </c:pt>
                <c:pt idx="19">
                  <c:v>34.29</c:v>
                </c:pt>
                <c:pt idx="20">
                  <c:v>37.880000000000003</c:v>
                </c:pt>
                <c:pt idx="21">
                  <c:v>22.36</c:v>
                </c:pt>
                <c:pt idx="22">
                  <c:v>12.49</c:v>
                </c:pt>
                <c:pt idx="23">
                  <c:v>12.05</c:v>
                </c:pt>
                <c:pt idx="24">
                  <c:v>10.78</c:v>
                </c:pt>
                <c:pt idx="25">
                  <c:v>9.35</c:v>
                </c:pt>
                <c:pt idx="26">
                  <c:v>9.3800000000000008</c:v>
                </c:pt>
                <c:pt idx="27">
                  <c:v>8.68</c:v>
                </c:pt>
                <c:pt idx="28">
                  <c:v>7.89</c:v>
                </c:pt>
                <c:pt idx="29">
                  <c:v>14.55</c:v>
                </c:pt>
              </c:numCache>
            </c:numRef>
          </c:xVal>
          <c:yVal>
            <c:numRef>
              <c:f>P.92a!$C$12:$C$41</c:f>
              <c:numCache>
                <c:formatCode>0.000</c:formatCode>
                <c:ptCount val="30"/>
                <c:pt idx="0">
                  <c:v>347.02199999999999</c:v>
                </c:pt>
                <c:pt idx="1">
                  <c:v>347.00200000000001</c:v>
                </c:pt>
                <c:pt idx="2">
                  <c:v>347.00200000000001</c:v>
                </c:pt>
                <c:pt idx="3">
                  <c:v>347.572</c:v>
                </c:pt>
                <c:pt idx="4">
                  <c:v>347.38200000000001</c:v>
                </c:pt>
                <c:pt idx="5">
                  <c:v>347.63200000000001</c:v>
                </c:pt>
                <c:pt idx="6">
                  <c:v>347.262</c:v>
                </c:pt>
                <c:pt idx="7">
                  <c:v>348.16199999999998</c:v>
                </c:pt>
                <c:pt idx="8">
                  <c:v>347.48199999999997</c:v>
                </c:pt>
                <c:pt idx="9">
                  <c:v>348.19200000000001</c:v>
                </c:pt>
                <c:pt idx="10">
                  <c:v>348.05199999999996</c:v>
                </c:pt>
                <c:pt idx="11">
                  <c:v>347.952</c:v>
                </c:pt>
                <c:pt idx="12">
                  <c:v>347.86199999999997</c:v>
                </c:pt>
                <c:pt idx="13">
                  <c:v>348.68199999999996</c:v>
                </c:pt>
                <c:pt idx="14">
                  <c:v>348.96199999999999</c:v>
                </c:pt>
                <c:pt idx="15">
                  <c:v>347.81200000000001</c:v>
                </c:pt>
                <c:pt idx="16">
                  <c:v>348.822</c:v>
                </c:pt>
                <c:pt idx="17">
                  <c:v>348.322</c:v>
                </c:pt>
                <c:pt idx="18">
                  <c:v>347.97199999999998</c:v>
                </c:pt>
                <c:pt idx="19">
                  <c:v>348.03199999999998</c:v>
                </c:pt>
                <c:pt idx="20">
                  <c:v>348.18199999999996</c:v>
                </c:pt>
                <c:pt idx="21">
                  <c:v>347.80199999999996</c:v>
                </c:pt>
                <c:pt idx="22">
                  <c:v>347.43199999999996</c:v>
                </c:pt>
                <c:pt idx="23">
                  <c:v>347.40199999999999</c:v>
                </c:pt>
                <c:pt idx="24">
                  <c:v>347.35199999999998</c:v>
                </c:pt>
                <c:pt idx="25">
                  <c:v>347.31200000000001</c:v>
                </c:pt>
                <c:pt idx="26">
                  <c:v>347.31200000000001</c:v>
                </c:pt>
                <c:pt idx="27">
                  <c:v>347.25200000000001</c:v>
                </c:pt>
                <c:pt idx="28">
                  <c:v>347.19200000000001</c:v>
                </c:pt>
                <c:pt idx="29">
                  <c:v>347.19200000000001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657152"/>
        <c:axId val="196659456"/>
      </c:scatterChart>
      <c:valAx>
        <c:axId val="196657152"/>
        <c:scaling>
          <c:orientation val="minMax"/>
          <c:max val="2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734421875795575"/>
              <c:y val="0.8765622928459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6659456"/>
        <c:crossesAt val="346"/>
        <c:crossBetween val="midCat"/>
        <c:majorUnit val="20"/>
        <c:minorUnit val="10"/>
      </c:valAx>
      <c:valAx>
        <c:axId val="196659456"/>
        <c:scaling>
          <c:orientation val="minMax"/>
          <c:max val="351"/>
          <c:min val="346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8800705467372153E-2"/>
              <c:y val="0.249240071626560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6657152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77" r="0.75000000000000877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46869409660119"/>
          <c:y val="7.4675324675324672E-2"/>
          <c:w val="0.7871198568872988"/>
          <c:h val="0.6948051948051949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P.92a!$G$12:$G$41</c:f>
              <c:numCache>
                <c:formatCode>0.000</c:formatCode>
                <c:ptCount val="30"/>
                <c:pt idx="0">
                  <c:v>0.22685093780848961</c:v>
                </c:pt>
                <c:pt idx="1">
                  <c:v>0.23289205702647656</c:v>
                </c:pt>
                <c:pt idx="2">
                  <c:v>0.23299492385786802</c:v>
                </c:pt>
                <c:pt idx="3">
                  <c:v>0.53981264637002335</c:v>
                </c:pt>
                <c:pt idx="4">
                  <c:v>0.51604215456674474</c:v>
                </c:pt>
                <c:pt idx="5">
                  <c:v>0.53836283185840705</c:v>
                </c:pt>
                <c:pt idx="6">
                  <c:v>0.42847317744154062</c:v>
                </c:pt>
                <c:pt idx="7">
                  <c:v>0.70844327176781008</c:v>
                </c:pt>
                <c:pt idx="8">
                  <c:v>0.46926851025869759</c:v>
                </c:pt>
                <c:pt idx="9">
                  <c:v>0.7989432292946671</c:v>
                </c:pt>
                <c:pt idx="10">
                  <c:v>0.91712418300653586</c:v>
                </c:pt>
                <c:pt idx="11">
                  <c:v>0.79458521346754596</c:v>
                </c:pt>
                <c:pt idx="12">
                  <c:v>0.74278215223097099</c:v>
                </c:pt>
                <c:pt idx="13">
                  <c:v>0.95864575363427695</c:v>
                </c:pt>
                <c:pt idx="14">
                  <c:v>1.1390229100288272</c:v>
                </c:pt>
                <c:pt idx="15">
                  <c:v>0.74603610675039245</c:v>
                </c:pt>
                <c:pt idx="16">
                  <c:v>1.0382318004412014</c:v>
                </c:pt>
                <c:pt idx="17">
                  <c:v>0.83865001201056921</c:v>
                </c:pt>
                <c:pt idx="18">
                  <c:v>0.76354198473282442</c:v>
                </c:pt>
                <c:pt idx="19">
                  <c:v>0.7581802274715661</c:v>
                </c:pt>
                <c:pt idx="20">
                  <c:v>0.78693241816261872</c:v>
                </c:pt>
                <c:pt idx="21">
                  <c:v>0.7441860465116279</c:v>
                </c:pt>
                <c:pt idx="22">
                  <c:v>0.50480384307445958</c:v>
                </c:pt>
                <c:pt idx="23">
                  <c:v>0.4980912863070539</c:v>
                </c:pt>
                <c:pt idx="24">
                  <c:v>0.44795918367346937</c:v>
                </c:pt>
                <c:pt idx="25">
                  <c:v>0.45679144385026738</c:v>
                </c:pt>
                <c:pt idx="26">
                  <c:v>0.45479744136460548</c:v>
                </c:pt>
                <c:pt idx="27">
                  <c:v>0.46152073732718896</c:v>
                </c:pt>
                <c:pt idx="28">
                  <c:v>0.4307984790874525</c:v>
                </c:pt>
                <c:pt idx="29">
                  <c:v>0.26728522336769756</c:v>
                </c:pt>
              </c:numCache>
            </c:numRef>
          </c:xVal>
          <c:yVal>
            <c:numRef>
              <c:f>P.92a!$C$12:$C$41</c:f>
              <c:numCache>
                <c:formatCode>0.000</c:formatCode>
                <c:ptCount val="30"/>
                <c:pt idx="0">
                  <c:v>347.02199999999999</c:v>
                </c:pt>
                <c:pt idx="1">
                  <c:v>347.00200000000001</c:v>
                </c:pt>
                <c:pt idx="2">
                  <c:v>347.00200000000001</c:v>
                </c:pt>
                <c:pt idx="3">
                  <c:v>347.572</c:v>
                </c:pt>
                <c:pt idx="4">
                  <c:v>347.38200000000001</c:v>
                </c:pt>
                <c:pt idx="5">
                  <c:v>347.63200000000001</c:v>
                </c:pt>
                <c:pt idx="6">
                  <c:v>347.262</c:v>
                </c:pt>
                <c:pt idx="7">
                  <c:v>348.16199999999998</c:v>
                </c:pt>
                <c:pt idx="8">
                  <c:v>347.48199999999997</c:v>
                </c:pt>
                <c:pt idx="9">
                  <c:v>348.19200000000001</c:v>
                </c:pt>
                <c:pt idx="10">
                  <c:v>348.05199999999996</c:v>
                </c:pt>
                <c:pt idx="11">
                  <c:v>347.952</c:v>
                </c:pt>
                <c:pt idx="12">
                  <c:v>347.86199999999997</c:v>
                </c:pt>
                <c:pt idx="13">
                  <c:v>348.68199999999996</c:v>
                </c:pt>
                <c:pt idx="14">
                  <c:v>348.96199999999999</c:v>
                </c:pt>
                <c:pt idx="15">
                  <c:v>347.81200000000001</c:v>
                </c:pt>
                <c:pt idx="16">
                  <c:v>348.822</c:v>
                </c:pt>
                <c:pt idx="17">
                  <c:v>348.322</c:v>
                </c:pt>
                <c:pt idx="18">
                  <c:v>347.97199999999998</c:v>
                </c:pt>
                <c:pt idx="19">
                  <c:v>348.03199999999998</c:v>
                </c:pt>
                <c:pt idx="20">
                  <c:v>348.18199999999996</c:v>
                </c:pt>
                <c:pt idx="21">
                  <c:v>347.80199999999996</c:v>
                </c:pt>
                <c:pt idx="22">
                  <c:v>347.43199999999996</c:v>
                </c:pt>
                <c:pt idx="23">
                  <c:v>347.40199999999999</c:v>
                </c:pt>
                <c:pt idx="24">
                  <c:v>347.35199999999998</c:v>
                </c:pt>
                <c:pt idx="25">
                  <c:v>347.31200000000001</c:v>
                </c:pt>
                <c:pt idx="26">
                  <c:v>347.31200000000001</c:v>
                </c:pt>
                <c:pt idx="27">
                  <c:v>347.25200000000001</c:v>
                </c:pt>
                <c:pt idx="28">
                  <c:v>347.19200000000001</c:v>
                </c:pt>
                <c:pt idx="29">
                  <c:v>347.19200000000001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77472"/>
        <c:axId val="196796416"/>
      </c:scatterChart>
      <c:valAx>
        <c:axId val="196777472"/>
        <c:scaling>
          <c:orientation val="minMax"/>
          <c:max val="2.6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5135163708739562"/>
              <c:y val="0.8960157542733679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6796416"/>
        <c:crossesAt val="346"/>
        <c:crossBetween val="midCat"/>
        <c:majorUnit val="0.2"/>
        <c:minorUnit val="0.1"/>
      </c:valAx>
      <c:valAx>
        <c:axId val="196796416"/>
        <c:scaling>
          <c:orientation val="minMax"/>
          <c:max val="351"/>
          <c:min val="346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5.5456171735241533E-2"/>
              <c:y val="0.258389746736203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6777472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77" r="0.75000000000000877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52430184018433"/>
          <c:y val="7.5376884422110574E-2"/>
          <c:w val="0.7745981721319567"/>
          <c:h val="0.6783919597989952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P.93!$H$11:$H$39</c:f>
              <c:numCache>
                <c:formatCode>0.000</c:formatCode>
                <c:ptCount val="29"/>
                <c:pt idx="0">
                  <c:v>0.59499999999999997</c:v>
                </c:pt>
                <c:pt idx="1">
                  <c:v>2.0579999999999998</c:v>
                </c:pt>
                <c:pt idx="2">
                  <c:v>1.268</c:v>
                </c:pt>
                <c:pt idx="3">
                  <c:v>0.58799999999999997</c:v>
                </c:pt>
                <c:pt idx="4">
                  <c:v>0.626</c:v>
                </c:pt>
                <c:pt idx="5">
                  <c:v>14.954000000000001</c:v>
                </c:pt>
                <c:pt idx="6">
                  <c:v>1.7230000000000001</c:v>
                </c:pt>
                <c:pt idx="7">
                  <c:v>1.9670000000000001</c:v>
                </c:pt>
                <c:pt idx="8">
                  <c:v>20.126000000000001</c:v>
                </c:pt>
                <c:pt idx="9">
                  <c:v>1.905</c:v>
                </c:pt>
                <c:pt idx="10">
                  <c:v>2.8780000000000001</c:v>
                </c:pt>
                <c:pt idx="11">
                  <c:v>2.3220000000000001</c:v>
                </c:pt>
                <c:pt idx="12">
                  <c:v>3</c:v>
                </c:pt>
                <c:pt idx="13">
                  <c:v>5.0199999999999996</c:v>
                </c:pt>
                <c:pt idx="14">
                  <c:v>2.0419999999999998</c:v>
                </c:pt>
                <c:pt idx="15">
                  <c:v>2.2599999999999998</c:v>
                </c:pt>
                <c:pt idx="16">
                  <c:v>2.351</c:v>
                </c:pt>
                <c:pt idx="17">
                  <c:v>0.95599999999999996</c:v>
                </c:pt>
                <c:pt idx="18">
                  <c:v>0.83</c:v>
                </c:pt>
                <c:pt idx="19">
                  <c:v>0.70299999999999996</c:v>
                </c:pt>
                <c:pt idx="20">
                  <c:v>0.69599999999999995</c:v>
                </c:pt>
                <c:pt idx="21">
                  <c:v>0.69899999999999995</c:v>
                </c:pt>
                <c:pt idx="22">
                  <c:v>0.46100000000000002</c:v>
                </c:pt>
                <c:pt idx="23">
                  <c:v>0.41099999999999998</c:v>
                </c:pt>
                <c:pt idx="24">
                  <c:v>0.36899999999999999</c:v>
                </c:pt>
                <c:pt idx="25">
                  <c:v>0.36599999999999999</c:v>
                </c:pt>
                <c:pt idx="26">
                  <c:v>0.34599999999999997</c:v>
                </c:pt>
                <c:pt idx="27">
                  <c:v>0.29899999999999999</c:v>
                </c:pt>
                <c:pt idx="28">
                  <c:v>0.29799999999999999</c:v>
                </c:pt>
              </c:numCache>
            </c:numRef>
          </c:xVal>
          <c:yVal>
            <c:numRef>
              <c:f>P.93!$C$11:$C$39</c:f>
              <c:numCache>
                <c:formatCode>0.000</c:formatCode>
                <c:ptCount val="29"/>
                <c:pt idx="0">
                  <c:v>340.75800000000004</c:v>
                </c:pt>
                <c:pt idx="1">
                  <c:v>341.12800000000004</c:v>
                </c:pt>
                <c:pt idx="2">
                  <c:v>340.93800000000005</c:v>
                </c:pt>
                <c:pt idx="3">
                  <c:v>340.72800000000001</c:v>
                </c:pt>
                <c:pt idx="4">
                  <c:v>340.76800000000003</c:v>
                </c:pt>
                <c:pt idx="5">
                  <c:v>342.57800000000003</c:v>
                </c:pt>
                <c:pt idx="6">
                  <c:v>341.06800000000004</c:v>
                </c:pt>
                <c:pt idx="7">
                  <c:v>341.12800000000004</c:v>
                </c:pt>
                <c:pt idx="8">
                  <c:v>343.02800000000002</c:v>
                </c:pt>
                <c:pt idx="9">
                  <c:v>341.108</c:v>
                </c:pt>
                <c:pt idx="10">
                  <c:v>341.358</c:v>
                </c:pt>
                <c:pt idx="11">
                  <c:v>341.22800000000001</c:v>
                </c:pt>
                <c:pt idx="12">
                  <c:v>341.38800000000003</c:v>
                </c:pt>
                <c:pt idx="13">
                  <c:v>341.62800000000004</c:v>
                </c:pt>
                <c:pt idx="14">
                  <c:v>341.16800000000001</c:v>
                </c:pt>
                <c:pt idx="15">
                  <c:v>341.21800000000002</c:v>
                </c:pt>
                <c:pt idx="16">
                  <c:v>341.27800000000002</c:v>
                </c:pt>
                <c:pt idx="17">
                  <c:v>341.05800000000005</c:v>
                </c:pt>
                <c:pt idx="18">
                  <c:v>340.83800000000002</c:v>
                </c:pt>
                <c:pt idx="19">
                  <c:v>340.80800000000005</c:v>
                </c:pt>
                <c:pt idx="20">
                  <c:v>340.78800000000001</c:v>
                </c:pt>
                <c:pt idx="21">
                  <c:v>340.78800000000001</c:v>
                </c:pt>
                <c:pt idx="22">
                  <c:v>340.678</c:v>
                </c:pt>
                <c:pt idx="23">
                  <c:v>340.65800000000002</c:v>
                </c:pt>
                <c:pt idx="24">
                  <c:v>340.63800000000003</c:v>
                </c:pt>
                <c:pt idx="25">
                  <c:v>340.63800000000003</c:v>
                </c:pt>
                <c:pt idx="26">
                  <c:v>340.62800000000004</c:v>
                </c:pt>
                <c:pt idx="27">
                  <c:v>340.608</c:v>
                </c:pt>
                <c:pt idx="28">
                  <c:v>340.608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091328"/>
        <c:axId val="197093632"/>
      </c:scatterChart>
      <c:valAx>
        <c:axId val="197091328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ปริมาณน้ำ - ลบ.ม./วินาที</a:t>
                </a:r>
              </a:p>
            </c:rich>
          </c:tx>
          <c:layout>
            <c:manualLayout>
              <c:xMode val="edge"/>
              <c:yMode val="edge"/>
              <c:x val="0.44186084074016685"/>
              <c:y val="0.876513224308500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7093632"/>
        <c:crossesAt val="340"/>
        <c:crossBetween val="midCat"/>
        <c:majorUnit val="20"/>
        <c:minorUnit val="10"/>
      </c:valAx>
      <c:valAx>
        <c:axId val="197093632"/>
        <c:scaling>
          <c:orientation val="minMax"/>
          <c:max val="345"/>
          <c:min val="3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2.3255813953488372E-2"/>
              <c:y val="0.28813597819503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7091328"/>
        <c:crossesAt val="0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18550413618851"/>
          <c:y val="6.7796610169491581E-2"/>
          <c:w val="0.7689607600321734"/>
          <c:h val="0.7118644067796610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P.93!$F$11:$F$39</c:f>
              <c:numCache>
                <c:formatCode>0.00</c:formatCode>
                <c:ptCount val="29"/>
                <c:pt idx="0">
                  <c:v>4.4400000000000004</c:v>
                </c:pt>
                <c:pt idx="1">
                  <c:v>9.08</c:v>
                </c:pt>
                <c:pt idx="2">
                  <c:v>6.51</c:v>
                </c:pt>
                <c:pt idx="3">
                  <c:v>4.1100000000000003</c:v>
                </c:pt>
                <c:pt idx="4">
                  <c:v>4.75</c:v>
                </c:pt>
                <c:pt idx="5">
                  <c:v>30.73</c:v>
                </c:pt>
                <c:pt idx="6">
                  <c:v>7.44</c:v>
                </c:pt>
                <c:pt idx="7">
                  <c:v>7.94</c:v>
                </c:pt>
                <c:pt idx="8">
                  <c:v>44.99</c:v>
                </c:pt>
                <c:pt idx="9">
                  <c:v>7.67</c:v>
                </c:pt>
                <c:pt idx="10">
                  <c:v>7.37</c:v>
                </c:pt>
                <c:pt idx="11">
                  <c:v>5.5</c:v>
                </c:pt>
                <c:pt idx="12">
                  <c:v>7.91</c:v>
                </c:pt>
                <c:pt idx="13">
                  <c:v>11.82</c:v>
                </c:pt>
                <c:pt idx="14">
                  <c:v>4.93</c:v>
                </c:pt>
                <c:pt idx="15">
                  <c:v>5.6</c:v>
                </c:pt>
                <c:pt idx="16">
                  <c:v>8.4</c:v>
                </c:pt>
                <c:pt idx="17">
                  <c:v>5.37</c:v>
                </c:pt>
                <c:pt idx="18">
                  <c:v>2.92</c:v>
                </c:pt>
                <c:pt idx="19">
                  <c:v>2.69</c:v>
                </c:pt>
                <c:pt idx="20">
                  <c:v>2.6</c:v>
                </c:pt>
                <c:pt idx="21">
                  <c:v>2.6</c:v>
                </c:pt>
                <c:pt idx="22">
                  <c:v>2.14</c:v>
                </c:pt>
                <c:pt idx="23">
                  <c:v>2</c:v>
                </c:pt>
                <c:pt idx="24">
                  <c:v>1.88</c:v>
                </c:pt>
                <c:pt idx="25">
                  <c:v>1.86</c:v>
                </c:pt>
                <c:pt idx="26">
                  <c:v>1.8</c:v>
                </c:pt>
                <c:pt idx="27">
                  <c:v>1.64</c:v>
                </c:pt>
                <c:pt idx="28">
                  <c:v>1.62</c:v>
                </c:pt>
              </c:numCache>
            </c:numRef>
          </c:xVal>
          <c:yVal>
            <c:numRef>
              <c:f>P.93!$C$11:$C$39</c:f>
              <c:numCache>
                <c:formatCode>0.000</c:formatCode>
                <c:ptCount val="29"/>
                <c:pt idx="0">
                  <c:v>340.75800000000004</c:v>
                </c:pt>
                <c:pt idx="1">
                  <c:v>341.12800000000004</c:v>
                </c:pt>
                <c:pt idx="2">
                  <c:v>340.93800000000005</c:v>
                </c:pt>
                <c:pt idx="3">
                  <c:v>340.72800000000001</c:v>
                </c:pt>
                <c:pt idx="4">
                  <c:v>340.76800000000003</c:v>
                </c:pt>
                <c:pt idx="5">
                  <c:v>342.57800000000003</c:v>
                </c:pt>
                <c:pt idx="6">
                  <c:v>341.06800000000004</c:v>
                </c:pt>
                <c:pt idx="7">
                  <c:v>341.12800000000004</c:v>
                </c:pt>
                <c:pt idx="8">
                  <c:v>343.02800000000002</c:v>
                </c:pt>
                <c:pt idx="9">
                  <c:v>341.108</c:v>
                </c:pt>
                <c:pt idx="10">
                  <c:v>341.358</c:v>
                </c:pt>
                <c:pt idx="11">
                  <c:v>341.22800000000001</c:v>
                </c:pt>
                <c:pt idx="12">
                  <c:v>341.38800000000003</c:v>
                </c:pt>
                <c:pt idx="13">
                  <c:v>341.62800000000004</c:v>
                </c:pt>
                <c:pt idx="14">
                  <c:v>341.16800000000001</c:v>
                </c:pt>
                <c:pt idx="15">
                  <c:v>341.21800000000002</c:v>
                </c:pt>
                <c:pt idx="16">
                  <c:v>341.27800000000002</c:v>
                </c:pt>
                <c:pt idx="17">
                  <c:v>341.05800000000005</c:v>
                </c:pt>
                <c:pt idx="18">
                  <c:v>340.83800000000002</c:v>
                </c:pt>
                <c:pt idx="19">
                  <c:v>340.80800000000005</c:v>
                </c:pt>
                <c:pt idx="20">
                  <c:v>340.78800000000001</c:v>
                </c:pt>
                <c:pt idx="21">
                  <c:v>340.78800000000001</c:v>
                </c:pt>
                <c:pt idx="22">
                  <c:v>340.678</c:v>
                </c:pt>
                <c:pt idx="23">
                  <c:v>340.65800000000002</c:v>
                </c:pt>
                <c:pt idx="24">
                  <c:v>340.63800000000003</c:v>
                </c:pt>
                <c:pt idx="25">
                  <c:v>340.63800000000003</c:v>
                </c:pt>
                <c:pt idx="26">
                  <c:v>340.62800000000004</c:v>
                </c:pt>
                <c:pt idx="27">
                  <c:v>340.608</c:v>
                </c:pt>
                <c:pt idx="28">
                  <c:v>340.608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109632"/>
        <c:axId val="200343936"/>
      </c:scatterChart>
      <c:valAx>
        <c:axId val="197109632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เนื้อที่รูปตัด - ตร.ม.</a:t>
                </a:r>
              </a:p>
            </c:rich>
          </c:tx>
          <c:layout>
            <c:manualLayout>
              <c:xMode val="edge"/>
              <c:yMode val="edge"/>
              <c:x val="0.48968057074944055"/>
              <c:y val="0.89381062867119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200343936"/>
        <c:crossesAt val="340"/>
        <c:crossBetween val="midCat"/>
        <c:majorUnit val="20"/>
        <c:minorUnit val="10"/>
      </c:valAx>
      <c:valAx>
        <c:axId val="200343936"/>
        <c:scaling>
          <c:orientation val="minMax"/>
          <c:max val="345"/>
          <c:min val="3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ม.(ร.ท.ก.)</a:t>
                </a:r>
              </a:p>
            </c:rich>
          </c:tx>
          <c:layout>
            <c:manualLayout>
              <c:xMode val="edge"/>
              <c:yMode val="edge"/>
              <c:x val="3.8800722980675217E-2"/>
              <c:y val="0.304837675464235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197109632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994633273703055"/>
          <c:y val="7.7441077441077436E-2"/>
          <c:w val="0.78533094812164539"/>
          <c:h val="0.6868686868686868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P.93!$G$11:$G$39</c:f>
              <c:numCache>
                <c:formatCode>0.000</c:formatCode>
                <c:ptCount val="29"/>
                <c:pt idx="0">
                  <c:v>0.134009009009009</c:v>
                </c:pt>
                <c:pt idx="1">
                  <c:v>0.22665198237885462</c:v>
                </c:pt>
                <c:pt idx="2">
                  <c:v>0.1947772657450077</c:v>
                </c:pt>
                <c:pt idx="3">
                  <c:v>0.14306569343065692</c:v>
                </c:pt>
                <c:pt idx="4">
                  <c:v>0.13178947368421054</c:v>
                </c:pt>
                <c:pt idx="5">
                  <c:v>0.48662544744549302</c:v>
                </c:pt>
                <c:pt idx="6">
                  <c:v>0.23158602150537635</c:v>
                </c:pt>
                <c:pt idx="7">
                  <c:v>0.2477329974811083</c:v>
                </c:pt>
                <c:pt idx="8">
                  <c:v>0.44734385418981998</c:v>
                </c:pt>
                <c:pt idx="9">
                  <c:v>0.24837027379400262</c:v>
                </c:pt>
                <c:pt idx="10">
                  <c:v>0.39050203527815469</c:v>
                </c:pt>
                <c:pt idx="11">
                  <c:v>0.42218181818181821</c:v>
                </c:pt>
                <c:pt idx="12">
                  <c:v>0.37926675094816686</c:v>
                </c:pt>
                <c:pt idx="13">
                  <c:v>0.42470389170896783</c:v>
                </c:pt>
                <c:pt idx="14">
                  <c:v>0.41419878296146045</c:v>
                </c:pt>
                <c:pt idx="15">
                  <c:v>0.40357142857142858</c:v>
                </c:pt>
                <c:pt idx="16">
                  <c:v>0.27988095238095234</c:v>
                </c:pt>
                <c:pt idx="17">
                  <c:v>0.17802607076350091</c:v>
                </c:pt>
                <c:pt idx="18">
                  <c:v>0.28424657534246572</c:v>
                </c:pt>
                <c:pt idx="19">
                  <c:v>0.26133828996282527</c:v>
                </c:pt>
                <c:pt idx="20">
                  <c:v>0.26769230769230767</c:v>
                </c:pt>
                <c:pt idx="21">
                  <c:v>0.26884615384615385</c:v>
                </c:pt>
                <c:pt idx="22">
                  <c:v>0.21542056074766355</c:v>
                </c:pt>
                <c:pt idx="23">
                  <c:v>0.20549999999999999</c:v>
                </c:pt>
                <c:pt idx="24">
                  <c:v>0.19627659574468087</c:v>
                </c:pt>
                <c:pt idx="25">
                  <c:v>0.19677419354838707</c:v>
                </c:pt>
                <c:pt idx="26">
                  <c:v>0.19222222222222221</c:v>
                </c:pt>
                <c:pt idx="27">
                  <c:v>0.1823170731707317</c:v>
                </c:pt>
                <c:pt idx="28">
                  <c:v>0.1839506172839506</c:v>
                </c:pt>
              </c:numCache>
            </c:numRef>
          </c:xVal>
          <c:yVal>
            <c:numRef>
              <c:f>P.93!$C$11:$C$39</c:f>
              <c:numCache>
                <c:formatCode>0.000</c:formatCode>
                <c:ptCount val="29"/>
                <c:pt idx="0">
                  <c:v>340.75800000000004</c:v>
                </c:pt>
                <c:pt idx="1">
                  <c:v>341.12800000000004</c:v>
                </c:pt>
                <c:pt idx="2">
                  <c:v>340.93800000000005</c:v>
                </c:pt>
                <c:pt idx="3">
                  <c:v>340.72800000000001</c:v>
                </c:pt>
                <c:pt idx="4">
                  <c:v>340.76800000000003</c:v>
                </c:pt>
                <c:pt idx="5">
                  <c:v>342.57800000000003</c:v>
                </c:pt>
                <c:pt idx="6">
                  <c:v>341.06800000000004</c:v>
                </c:pt>
                <c:pt idx="7">
                  <c:v>341.12800000000004</c:v>
                </c:pt>
                <c:pt idx="8">
                  <c:v>343.02800000000002</c:v>
                </c:pt>
                <c:pt idx="9">
                  <c:v>341.108</c:v>
                </c:pt>
                <c:pt idx="10">
                  <c:v>341.358</c:v>
                </c:pt>
                <c:pt idx="11">
                  <c:v>341.22800000000001</c:v>
                </c:pt>
                <c:pt idx="12">
                  <c:v>341.38800000000003</c:v>
                </c:pt>
                <c:pt idx="13">
                  <c:v>341.62800000000004</c:v>
                </c:pt>
                <c:pt idx="14">
                  <c:v>341.16800000000001</c:v>
                </c:pt>
                <c:pt idx="15">
                  <c:v>341.21800000000002</c:v>
                </c:pt>
                <c:pt idx="16">
                  <c:v>341.27800000000002</c:v>
                </c:pt>
                <c:pt idx="17">
                  <c:v>341.05800000000005</c:v>
                </c:pt>
                <c:pt idx="18">
                  <c:v>340.83800000000002</c:v>
                </c:pt>
                <c:pt idx="19">
                  <c:v>340.80800000000005</c:v>
                </c:pt>
                <c:pt idx="20">
                  <c:v>340.78800000000001</c:v>
                </c:pt>
                <c:pt idx="21">
                  <c:v>340.78800000000001</c:v>
                </c:pt>
                <c:pt idx="22">
                  <c:v>340.678</c:v>
                </c:pt>
                <c:pt idx="23">
                  <c:v>340.65800000000002</c:v>
                </c:pt>
                <c:pt idx="24">
                  <c:v>340.63800000000003</c:v>
                </c:pt>
                <c:pt idx="25">
                  <c:v>340.63800000000003</c:v>
                </c:pt>
                <c:pt idx="26">
                  <c:v>340.62800000000004</c:v>
                </c:pt>
                <c:pt idx="27">
                  <c:v>340.608</c:v>
                </c:pt>
                <c:pt idx="28">
                  <c:v>340.608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367488"/>
        <c:axId val="200374144"/>
      </c:scatterChart>
      <c:valAx>
        <c:axId val="200367488"/>
        <c:scaling>
          <c:orientation val="minMax"/>
          <c:max val="1.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ความเร็วกระแสน้ำ - ม./วินาที</a:t>
                </a:r>
              </a:p>
            </c:rich>
          </c:tx>
          <c:layout>
            <c:manualLayout>
              <c:xMode val="edge"/>
              <c:yMode val="edge"/>
              <c:x val="0.44115500717737105"/>
              <c:y val="0.9111715767105602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200374144"/>
        <c:crossesAt val="340"/>
        <c:crossBetween val="midCat"/>
        <c:majorUnit val="0.30000000000000032"/>
        <c:minorUnit val="0.1"/>
      </c:valAx>
      <c:valAx>
        <c:axId val="200374144"/>
        <c:scaling>
          <c:orientation val="minMax"/>
          <c:max val="345"/>
          <c:min val="340"/>
        </c:scaling>
        <c:delete val="0"/>
        <c:axPos val="l"/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th-TH"/>
                  <a:t>ระดับน้ำ - ม.(ร.ท.ก)</a:t>
                </a:r>
              </a:p>
            </c:rich>
          </c:tx>
          <c:layout>
            <c:manualLayout>
              <c:xMode val="edge"/>
              <c:yMode val="edge"/>
              <c:x val="3.3447851990736487E-2"/>
              <c:y val="0.3227864328438930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th-TH"/>
          </a:p>
        </c:txPr>
        <c:crossAx val="200367488"/>
        <c:crosses val="autoZero"/>
        <c:crossBetween val="midCat"/>
        <c:majorUnit val="1"/>
        <c:minorUnit val="0.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ordia New"/>
          <a:ea typeface="Cordia New"/>
          <a:cs typeface="Cordia New"/>
        </a:defRPr>
      </a:pPr>
      <a:endParaRPr lang="th-TH"/>
    </a:p>
  </c:txPr>
  <c:printSettings>
    <c:headerFooter alignWithMargins="0"/>
    <c:pageMargins b="1" l="0.75000000000000855" r="0.750000000000008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emf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1.xml"/><Relationship Id="rId7" Type="http://schemas.openxmlformats.org/officeDocument/2006/relationships/chart" Target="../charts/chart14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image" Target="../media/image1.emf"/><Relationship Id="rId9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7" Type="http://schemas.openxmlformats.org/officeDocument/2006/relationships/chart" Target="../charts/chart24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image" Target="../media/image1.emf"/><Relationship Id="rId4" Type="http://schemas.openxmlformats.org/officeDocument/2006/relationships/chart" Target="../charts/chart2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image" Target="../media/image1.emf"/><Relationship Id="rId4" Type="http://schemas.openxmlformats.org/officeDocument/2006/relationships/chart" Target="../charts/chart3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image" Target="../media/image1.emf"/><Relationship Id="rId4" Type="http://schemas.openxmlformats.org/officeDocument/2006/relationships/chart" Target="../charts/chart3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image" Target="../media/image1.emf"/><Relationship Id="rId4" Type="http://schemas.openxmlformats.org/officeDocument/2006/relationships/chart" Target="../charts/chart4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image" Target="../media/image1.emf"/><Relationship Id="rId4" Type="http://schemas.openxmlformats.org/officeDocument/2006/relationships/chart" Target="../charts/chart4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image" Target="../media/image1.emf"/><Relationship Id="rId4" Type="http://schemas.openxmlformats.org/officeDocument/2006/relationships/chart" Target="../charts/chart47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image" Target="../media/image1.emf"/><Relationship Id="rId4" Type="http://schemas.openxmlformats.org/officeDocument/2006/relationships/chart" Target="../charts/chart5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image" Target="../media/image1.emf"/><Relationship Id="rId4" Type="http://schemas.openxmlformats.org/officeDocument/2006/relationships/chart" Target="../charts/chart53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image" Target="../media/image1.emf"/><Relationship Id="rId4" Type="http://schemas.openxmlformats.org/officeDocument/2006/relationships/chart" Target="../charts/chart56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image" Target="../media/image1.emf"/><Relationship Id="rId5" Type="http://schemas.openxmlformats.org/officeDocument/2006/relationships/chart" Target="../charts/chart60.xml"/><Relationship Id="rId4" Type="http://schemas.openxmlformats.org/officeDocument/2006/relationships/chart" Target="../charts/chart59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2.xml"/><Relationship Id="rId2" Type="http://schemas.openxmlformats.org/officeDocument/2006/relationships/chart" Target="../charts/chart61.xml"/><Relationship Id="rId1" Type="http://schemas.openxmlformats.org/officeDocument/2006/relationships/image" Target="../media/image1.emf"/><Relationship Id="rId4" Type="http://schemas.openxmlformats.org/officeDocument/2006/relationships/chart" Target="../charts/chart6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5.xml"/><Relationship Id="rId2" Type="http://schemas.openxmlformats.org/officeDocument/2006/relationships/chart" Target="../charts/chart64.xml"/><Relationship Id="rId1" Type="http://schemas.openxmlformats.org/officeDocument/2006/relationships/image" Target="../media/image1.emf"/><Relationship Id="rId4" Type="http://schemas.openxmlformats.org/officeDocument/2006/relationships/chart" Target="../charts/chart66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" Type="http://schemas.openxmlformats.org/officeDocument/2006/relationships/image" Target="../media/image1.emf"/><Relationship Id="rId4" Type="http://schemas.openxmlformats.org/officeDocument/2006/relationships/chart" Target="../charts/chart69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image" Target="../media/image1.emf"/><Relationship Id="rId4" Type="http://schemas.openxmlformats.org/officeDocument/2006/relationships/chart" Target="../charts/chart72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image" Target="../media/image1.emf"/><Relationship Id="rId4" Type="http://schemas.openxmlformats.org/officeDocument/2006/relationships/chart" Target="../charts/chart75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7.xml"/><Relationship Id="rId2" Type="http://schemas.openxmlformats.org/officeDocument/2006/relationships/chart" Target="../charts/chart76.xml"/><Relationship Id="rId1" Type="http://schemas.openxmlformats.org/officeDocument/2006/relationships/image" Target="../media/image1.emf"/><Relationship Id="rId4" Type="http://schemas.openxmlformats.org/officeDocument/2006/relationships/chart" Target="../charts/chart78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2" Type="http://schemas.openxmlformats.org/officeDocument/2006/relationships/chart" Target="../charts/chart79.xml"/><Relationship Id="rId1" Type="http://schemas.openxmlformats.org/officeDocument/2006/relationships/image" Target="../media/image1.emf"/><Relationship Id="rId4" Type="http://schemas.openxmlformats.org/officeDocument/2006/relationships/chart" Target="../charts/chart81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image" Target="../media/image1.emf"/><Relationship Id="rId4" Type="http://schemas.openxmlformats.org/officeDocument/2006/relationships/chart" Target="../charts/chart84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6.xml"/><Relationship Id="rId2" Type="http://schemas.openxmlformats.org/officeDocument/2006/relationships/chart" Target="../charts/chart85.xml"/><Relationship Id="rId1" Type="http://schemas.openxmlformats.org/officeDocument/2006/relationships/image" Target="../media/image1.emf"/><Relationship Id="rId4" Type="http://schemas.openxmlformats.org/officeDocument/2006/relationships/chart" Target="../charts/chart87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9.xml"/><Relationship Id="rId2" Type="http://schemas.openxmlformats.org/officeDocument/2006/relationships/chart" Target="../charts/chart88.xml"/><Relationship Id="rId1" Type="http://schemas.openxmlformats.org/officeDocument/2006/relationships/image" Target="../media/image1.emf"/><Relationship Id="rId4" Type="http://schemas.openxmlformats.org/officeDocument/2006/relationships/chart" Target="../charts/chart90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2.xml"/><Relationship Id="rId2" Type="http://schemas.openxmlformats.org/officeDocument/2006/relationships/chart" Target="../charts/chart91.xml"/><Relationship Id="rId1" Type="http://schemas.openxmlformats.org/officeDocument/2006/relationships/image" Target="../media/image1.emf"/><Relationship Id="rId4" Type="http://schemas.openxmlformats.org/officeDocument/2006/relationships/chart" Target="../charts/chart93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5.xml"/><Relationship Id="rId2" Type="http://schemas.openxmlformats.org/officeDocument/2006/relationships/chart" Target="../charts/chart94.xml"/><Relationship Id="rId1" Type="http://schemas.openxmlformats.org/officeDocument/2006/relationships/image" Target="../media/image1.emf"/><Relationship Id="rId4" Type="http://schemas.openxmlformats.org/officeDocument/2006/relationships/chart" Target="../charts/chart9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22</xdr:row>
      <xdr:rowOff>161925</xdr:rowOff>
    </xdr:from>
    <xdr:to>
      <xdr:col>28</xdr:col>
      <xdr:colOff>0</xdr:colOff>
      <xdr:row>48</xdr:row>
      <xdr:rowOff>209550</xdr:rowOff>
    </xdr:to>
    <xdr:graphicFrame macro="">
      <xdr:nvGraphicFramePr>
        <xdr:cNvPr id="644281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28</xdr:col>
      <xdr:colOff>0</xdr:colOff>
      <xdr:row>21</xdr:row>
      <xdr:rowOff>9525</xdr:rowOff>
    </xdr:to>
    <xdr:graphicFrame macro="">
      <xdr:nvGraphicFramePr>
        <xdr:cNvPr id="644281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7327</xdr:colOff>
      <xdr:row>0</xdr:row>
      <xdr:rowOff>87924</xdr:rowOff>
    </xdr:from>
    <xdr:to>
      <xdr:col>17</xdr:col>
      <xdr:colOff>597878</xdr:colOff>
      <xdr:row>15</xdr:row>
      <xdr:rowOff>234462</xdr:rowOff>
    </xdr:to>
    <xdr:graphicFrame macro="">
      <xdr:nvGraphicFramePr>
        <xdr:cNvPr id="6442818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8793</xdr:colOff>
      <xdr:row>16</xdr:row>
      <xdr:rowOff>123824</xdr:rowOff>
    </xdr:from>
    <xdr:to>
      <xdr:col>18</xdr:col>
      <xdr:colOff>180243</xdr:colOff>
      <xdr:row>29</xdr:row>
      <xdr:rowOff>244718</xdr:rowOff>
    </xdr:to>
    <xdr:graphicFrame macro="">
      <xdr:nvGraphicFramePr>
        <xdr:cNvPr id="6442818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26378</xdr:colOff>
      <xdr:row>30</xdr:row>
      <xdr:rowOff>10257</xdr:rowOff>
    </xdr:from>
    <xdr:to>
      <xdr:col>17</xdr:col>
      <xdr:colOff>529738</xdr:colOff>
      <xdr:row>45</xdr:row>
      <xdr:rowOff>102577</xdr:rowOff>
    </xdr:to>
    <xdr:graphicFrame macro="">
      <xdr:nvGraphicFramePr>
        <xdr:cNvPr id="6442818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600080</xdr:colOff>
      <xdr:row>0</xdr:row>
      <xdr:rowOff>4394</xdr:rowOff>
    </xdr:from>
    <xdr:to>
      <xdr:col>5</xdr:col>
      <xdr:colOff>617372</xdr:colOff>
      <xdr:row>2</xdr:row>
      <xdr:rowOff>116936</xdr:rowOff>
    </xdr:to>
    <xdr:pic>
      <xdr:nvPicPr>
        <xdr:cNvPr id="6442819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35195" y="4394"/>
          <a:ext cx="640081" cy="64008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0.00894</cdr:x>
      <cdr:y>0.01129</cdr:y>
    </cdr:from>
    <cdr:to>
      <cdr:x>0.81722</cdr:x>
      <cdr:y>0.20775</cdr:y>
    </cdr:to>
    <cdr:sp macro="" textlink="">
      <cdr:nvSpPr>
        <cdr:cNvPr id="54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4303652" cy="828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0.50025</cdr:x>
      <cdr:y>0.50464</cdr:y>
    </cdr:from>
    <cdr:to>
      <cdr:x>0.52576</cdr:x>
      <cdr:y>0.60916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33303" y="2079668"/>
          <a:ext cx="129026" cy="4300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273914</xdr:colOff>
      <xdr:row>0</xdr:row>
      <xdr:rowOff>133350</xdr:rowOff>
    </xdr:from>
    <xdr:ext cx="5091009" cy="871008"/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7351722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ของสถานีน้ำแม่แตง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P.4A)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อ.แม่แตง  จ.เชียงใหม่  (ปีน้ำ  2016)</a:t>
          </a:r>
        </a:p>
      </xdr:txBody>
    </xdr:sp>
    <xdr:clientData/>
  </xdr:oneCellAnchor>
  <xdr:twoCellAnchor>
    <xdr:from>
      <xdr:col>10</xdr:col>
      <xdr:colOff>0</xdr:colOff>
      <xdr:row>5</xdr:row>
      <xdr:rowOff>0</xdr:rowOff>
    </xdr:from>
    <xdr:to>
      <xdr:col>18</xdr:col>
      <xdr:colOff>171450</xdr:colOff>
      <xdr:row>16</xdr:row>
      <xdr:rowOff>257175</xdr:rowOff>
    </xdr:to>
    <xdr:graphicFrame macro="">
      <xdr:nvGraphicFramePr>
        <xdr:cNvPr id="57536990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17</xdr:row>
      <xdr:rowOff>0</xdr:rowOff>
    </xdr:from>
    <xdr:to>
      <xdr:col>18</xdr:col>
      <xdr:colOff>180975</xdr:colOff>
      <xdr:row>28</xdr:row>
      <xdr:rowOff>238125</xdr:rowOff>
    </xdr:to>
    <xdr:graphicFrame macro="">
      <xdr:nvGraphicFramePr>
        <xdr:cNvPr id="5753699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29</xdr:row>
      <xdr:rowOff>0</xdr:rowOff>
    </xdr:from>
    <xdr:to>
      <xdr:col>18</xdr:col>
      <xdr:colOff>190500</xdr:colOff>
      <xdr:row>42</xdr:row>
      <xdr:rowOff>0</xdr:rowOff>
    </xdr:to>
    <xdr:graphicFrame macro="">
      <xdr:nvGraphicFramePr>
        <xdr:cNvPr id="5753699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88654</xdr:colOff>
      <xdr:row>0</xdr:row>
      <xdr:rowOff>75469</xdr:rowOff>
    </xdr:from>
    <xdr:to>
      <xdr:col>6</xdr:col>
      <xdr:colOff>83964</xdr:colOff>
      <xdr:row>2</xdr:row>
      <xdr:rowOff>157188</xdr:rowOff>
    </xdr:to>
    <xdr:pic>
      <xdr:nvPicPr>
        <xdr:cNvPr id="5753699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92692" y="75469"/>
          <a:ext cx="640080" cy="60925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33</xdr:row>
      <xdr:rowOff>0</xdr:rowOff>
    </xdr:from>
    <xdr:to>
      <xdr:col>20</xdr:col>
      <xdr:colOff>0</xdr:colOff>
      <xdr:row>33</xdr:row>
      <xdr:rowOff>0</xdr:rowOff>
    </xdr:to>
    <xdr:graphicFrame macro="">
      <xdr:nvGraphicFramePr>
        <xdr:cNvPr id="647437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33</xdr:row>
      <xdr:rowOff>0</xdr:rowOff>
    </xdr:to>
    <xdr:graphicFrame macro="">
      <xdr:nvGraphicFramePr>
        <xdr:cNvPr id="6474376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180975</xdr:colOff>
      <xdr:row>33</xdr:row>
      <xdr:rowOff>0</xdr:rowOff>
    </xdr:from>
    <xdr:to>
      <xdr:col>18</xdr:col>
      <xdr:colOff>161925</xdr:colOff>
      <xdr:row>33</xdr:row>
      <xdr:rowOff>0</xdr:rowOff>
    </xdr:to>
    <xdr:graphicFrame macro="">
      <xdr:nvGraphicFramePr>
        <xdr:cNvPr id="6474376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548791</xdr:colOff>
      <xdr:row>0</xdr:row>
      <xdr:rowOff>60815</xdr:rowOff>
    </xdr:from>
    <xdr:to>
      <xdr:col>5</xdr:col>
      <xdr:colOff>544102</xdr:colOff>
      <xdr:row>2</xdr:row>
      <xdr:rowOff>124532</xdr:rowOff>
    </xdr:to>
    <xdr:pic>
      <xdr:nvPicPr>
        <xdr:cNvPr id="6474376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49849" y="60815"/>
          <a:ext cx="640080" cy="59125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7327</xdr:colOff>
      <xdr:row>4</xdr:row>
      <xdr:rowOff>24179</xdr:rowOff>
    </xdr:from>
    <xdr:to>
      <xdr:col>21</xdr:col>
      <xdr:colOff>81328</xdr:colOff>
      <xdr:row>15</xdr:row>
      <xdr:rowOff>56418</xdr:rowOff>
    </xdr:to>
    <xdr:graphicFrame macro="">
      <xdr:nvGraphicFramePr>
        <xdr:cNvPr id="6474376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2198</xdr:colOff>
      <xdr:row>15</xdr:row>
      <xdr:rowOff>95250</xdr:rowOff>
    </xdr:from>
    <xdr:to>
      <xdr:col>21</xdr:col>
      <xdr:colOff>31506</xdr:colOff>
      <xdr:row>24</xdr:row>
      <xdr:rowOff>241787</xdr:rowOff>
    </xdr:to>
    <xdr:graphicFrame macro="">
      <xdr:nvGraphicFramePr>
        <xdr:cNvPr id="6474376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11</xdr:col>
      <xdr:colOff>313461</xdr:colOff>
      <xdr:row>0</xdr:row>
      <xdr:rowOff>133350</xdr:rowOff>
    </xdr:from>
    <xdr:ext cx="5091009" cy="871008"/>
    <xdr:sp macro="" textlink="">
      <xdr:nvSpPr>
        <xdr:cNvPr id="19464" name="Text Box 8"/>
        <xdr:cNvSpPr txBox="1">
          <a:spLocks noChangeArrowheads="1"/>
        </xdr:cNvSpPr>
      </xdr:nvSpPr>
      <xdr:spPr bwMode="auto">
        <a:xfrm>
          <a:off x="10065596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P.5)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อ.เมือง  จ.ลำพูน  (ปีน้ำ  2016)</a:t>
          </a:r>
        </a:p>
      </xdr:txBody>
    </xdr:sp>
    <xdr:clientData/>
  </xdr:oneCellAnchor>
  <xdr:twoCellAnchor>
    <xdr:from>
      <xdr:col>11</xdr:col>
      <xdr:colOff>30040</xdr:colOff>
      <xdr:row>25</xdr:row>
      <xdr:rowOff>30040</xdr:rowOff>
    </xdr:from>
    <xdr:to>
      <xdr:col>20</xdr:col>
      <xdr:colOff>520212</xdr:colOff>
      <xdr:row>34</xdr:row>
      <xdr:rowOff>234461</xdr:rowOff>
    </xdr:to>
    <xdr:graphicFrame macro="">
      <xdr:nvGraphicFramePr>
        <xdr:cNvPr id="6474377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0</xdr:colOff>
      <xdr:row>38</xdr:row>
      <xdr:rowOff>0</xdr:rowOff>
    </xdr:from>
    <xdr:to>
      <xdr:col>20</xdr:col>
      <xdr:colOff>0</xdr:colOff>
      <xdr:row>38</xdr:row>
      <xdr:rowOff>0</xdr:rowOff>
    </xdr:to>
    <xdr:graphicFrame macro="">
      <xdr:nvGraphicFramePr>
        <xdr:cNvPr id="647437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180975</xdr:colOff>
      <xdr:row>38</xdr:row>
      <xdr:rowOff>0</xdr:rowOff>
    </xdr:from>
    <xdr:to>
      <xdr:col>18</xdr:col>
      <xdr:colOff>161925</xdr:colOff>
      <xdr:row>38</xdr:row>
      <xdr:rowOff>0</xdr:rowOff>
    </xdr:to>
    <xdr:graphicFrame macro="">
      <xdr:nvGraphicFramePr>
        <xdr:cNvPr id="6474377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0</xdr:colOff>
      <xdr:row>43</xdr:row>
      <xdr:rowOff>0</xdr:rowOff>
    </xdr:from>
    <xdr:to>
      <xdr:col>20</xdr:col>
      <xdr:colOff>0</xdr:colOff>
      <xdr:row>43</xdr:row>
      <xdr:rowOff>0</xdr:rowOff>
    </xdr:to>
    <xdr:graphicFrame macro="">
      <xdr:nvGraphicFramePr>
        <xdr:cNvPr id="6474377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180975</xdr:colOff>
      <xdr:row>43</xdr:row>
      <xdr:rowOff>0</xdr:rowOff>
    </xdr:from>
    <xdr:to>
      <xdr:col>18</xdr:col>
      <xdr:colOff>161925</xdr:colOff>
      <xdr:row>43</xdr:row>
      <xdr:rowOff>0</xdr:rowOff>
    </xdr:to>
    <xdr:graphicFrame macro="">
      <xdr:nvGraphicFramePr>
        <xdr:cNvPr id="6474377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38</xdr:row>
      <xdr:rowOff>0</xdr:rowOff>
    </xdr:from>
    <xdr:to>
      <xdr:col>20</xdr:col>
      <xdr:colOff>0</xdr:colOff>
      <xdr:row>38</xdr:row>
      <xdr:rowOff>0</xdr:rowOff>
    </xdr:to>
    <xdr:graphicFrame macro="">
      <xdr:nvGraphicFramePr>
        <xdr:cNvPr id="644477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0</xdr:colOff>
      <xdr:row>38</xdr:row>
      <xdr:rowOff>0</xdr:rowOff>
    </xdr:to>
    <xdr:graphicFrame macro="">
      <xdr:nvGraphicFramePr>
        <xdr:cNvPr id="6444771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38</xdr:row>
      <xdr:rowOff>0</xdr:rowOff>
    </xdr:from>
    <xdr:to>
      <xdr:col>18</xdr:col>
      <xdr:colOff>161925</xdr:colOff>
      <xdr:row>38</xdr:row>
      <xdr:rowOff>0</xdr:rowOff>
    </xdr:to>
    <xdr:graphicFrame macro="">
      <xdr:nvGraphicFramePr>
        <xdr:cNvPr id="644477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525345</xdr:colOff>
      <xdr:row>0</xdr:row>
      <xdr:rowOff>69607</xdr:rowOff>
    </xdr:from>
    <xdr:to>
      <xdr:col>5</xdr:col>
      <xdr:colOff>520656</xdr:colOff>
      <xdr:row>2</xdr:row>
      <xdr:rowOff>122708</xdr:rowOff>
    </xdr:to>
    <xdr:pic>
      <xdr:nvPicPr>
        <xdr:cNvPr id="644477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26403" y="69607"/>
          <a:ext cx="640080" cy="580639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581025</xdr:colOff>
      <xdr:row>3</xdr:row>
      <xdr:rowOff>247650</xdr:rowOff>
    </xdr:from>
    <xdr:to>
      <xdr:col>20</xdr:col>
      <xdr:colOff>600075</xdr:colOff>
      <xdr:row>13</xdr:row>
      <xdr:rowOff>219075</xdr:rowOff>
    </xdr:to>
    <xdr:graphicFrame macro="">
      <xdr:nvGraphicFramePr>
        <xdr:cNvPr id="6444772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597877</xdr:colOff>
      <xdr:row>14</xdr:row>
      <xdr:rowOff>25644</xdr:rowOff>
    </xdr:from>
    <xdr:to>
      <xdr:col>21</xdr:col>
      <xdr:colOff>18317</xdr:colOff>
      <xdr:row>24</xdr:row>
      <xdr:rowOff>184639</xdr:rowOff>
    </xdr:to>
    <xdr:graphicFrame macro="">
      <xdr:nvGraphicFramePr>
        <xdr:cNvPr id="6444772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11</xdr:col>
      <xdr:colOff>18186</xdr:colOff>
      <xdr:row>0</xdr:row>
      <xdr:rowOff>47625</xdr:rowOff>
    </xdr:from>
    <xdr:ext cx="5091009" cy="871008"/>
    <xdr:sp macro="" textlink="">
      <xdr:nvSpPr>
        <xdr:cNvPr id="20488" name="Text Box 8"/>
        <xdr:cNvSpPr txBox="1">
          <a:spLocks noChangeArrowheads="1"/>
        </xdr:cNvSpPr>
      </xdr:nvSpPr>
      <xdr:spPr bwMode="auto">
        <a:xfrm>
          <a:off x="9741013" y="476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ของสถานีแม่แจ่ม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P.14A)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อ.จอมทอง  จ.เชียงใหม่  (ปีน้ำ  2016)</a:t>
          </a:r>
        </a:p>
      </xdr:txBody>
    </xdr:sp>
    <xdr:clientData/>
  </xdr:oneCellAnchor>
  <xdr:twoCellAnchor>
    <xdr:from>
      <xdr:col>11</xdr:col>
      <xdr:colOff>43961</xdr:colOff>
      <xdr:row>25</xdr:row>
      <xdr:rowOff>51289</xdr:rowOff>
    </xdr:from>
    <xdr:to>
      <xdr:col>20</xdr:col>
      <xdr:colOff>578826</xdr:colOff>
      <xdr:row>35</xdr:row>
      <xdr:rowOff>257175</xdr:rowOff>
    </xdr:to>
    <xdr:graphicFrame macro="">
      <xdr:nvGraphicFramePr>
        <xdr:cNvPr id="6444772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616197</xdr:colOff>
      <xdr:row>0</xdr:row>
      <xdr:rowOff>138481</xdr:rowOff>
    </xdr:from>
    <xdr:to>
      <xdr:col>5</xdr:col>
      <xdr:colOff>633489</xdr:colOff>
      <xdr:row>2</xdr:row>
      <xdr:rowOff>139878</xdr:rowOff>
    </xdr:to>
    <xdr:pic>
      <xdr:nvPicPr>
        <xdr:cNvPr id="577530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00024" y="138481"/>
          <a:ext cx="640080" cy="52893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253512</xdr:colOff>
      <xdr:row>5</xdr:row>
      <xdr:rowOff>15386</xdr:rowOff>
    </xdr:from>
    <xdr:to>
      <xdr:col>18</xdr:col>
      <xdr:colOff>596412</xdr:colOff>
      <xdr:row>15</xdr:row>
      <xdr:rowOff>177311</xdr:rowOff>
    </xdr:to>
    <xdr:graphicFrame macro="">
      <xdr:nvGraphicFramePr>
        <xdr:cNvPr id="57753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256444</xdr:colOff>
      <xdr:row>16</xdr:row>
      <xdr:rowOff>47626</xdr:rowOff>
    </xdr:from>
    <xdr:to>
      <xdr:col>19</xdr:col>
      <xdr:colOff>2199</xdr:colOff>
      <xdr:row>27</xdr:row>
      <xdr:rowOff>205154</xdr:rowOff>
    </xdr:to>
    <xdr:graphicFrame macro="">
      <xdr:nvGraphicFramePr>
        <xdr:cNvPr id="577530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45428</xdr:colOff>
      <xdr:row>27</xdr:row>
      <xdr:rowOff>227134</xdr:rowOff>
    </xdr:from>
    <xdr:to>
      <xdr:col>18</xdr:col>
      <xdr:colOff>593481</xdr:colOff>
      <xdr:row>40</xdr:row>
      <xdr:rowOff>14653</xdr:rowOff>
    </xdr:to>
    <xdr:graphicFrame macro="">
      <xdr:nvGraphicFramePr>
        <xdr:cNvPr id="577530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502496</xdr:colOff>
      <xdr:row>0</xdr:row>
      <xdr:rowOff>161925</xdr:rowOff>
    </xdr:from>
    <xdr:ext cx="5091009" cy="871008"/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9888284" y="1619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ของสถานีแม่น้ำปิง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P.20)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อ.เชียงดาว  จ.เชียงใหม่  (ปีน้ำ  2016)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23</xdr:row>
      <xdr:rowOff>152400</xdr:rowOff>
    </xdr:from>
    <xdr:to>
      <xdr:col>16</xdr:col>
      <xdr:colOff>0</xdr:colOff>
      <xdr:row>59</xdr:row>
      <xdr:rowOff>0</xdr:rowOff>
    </xdr:to>
    <xdr:graphicFrame macro="">
      <xdr:nvGraphicFramePr>
        <xdr:cNvPr id="549026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22</xdr:row>
      <xdr:rowOff>57150</xdr:rowOff>
    </xdr:to>
    <xdr:graphicFrame macro="">
      <xdr:nvGraphicFramePr>
        <xdr:cNvPr id="5490262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90859</xdr:colOff>
      <xdr:row>0</xdr:row>
      <xdr:rowOff>29308</xdr:rowOff>
    </xdr:from>
    <xdr:to>
      <xdr:col>6</xdr:col>
      <xdr:colOff>56862</xdr:colOff>
      <xdr:row>2</xdr:row>
      <xdr:rowOff>123400</xdr:rowOff>
    </xdr:to>
    <xdr:pic>
      <xdr:nvPicPr>
        <xdr:cNvPr id="5490262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204801" y="29308"/>
          <a:ext cx="640080" cy="62163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23446</xdr:colOff>
      <xdr:row>5</xdr:row>
      <xdr:rowOff>20516</xdr:rowOff>
    </xdr:from>
    <xdr:to>
      <xdr:col>18</xdr:col>
      <xdr:colOff>367079</xdr:colOff>
      <xdr:row>16</xdr:row>
      <xdr:rowOff>131885</xdr:rowOff>
    </xdr:to>
    <xdr:graphicFrame macro="">
      <xdr:nvGraphicFramePr>
        <xdr:cNvPr id="5490262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7327</xdr:colOff>
      <xdr:row>17</xdr:row>
      <xdr:rowOff>21248</xdr:rowOff>
    </xdr:from>
    <xdr:to>
      <xdr:col>18</xdr:col>
      <xdr:colOff>359019</xdr:colOff>
      <xdr:row>28</xdr:row>
      <xdr:rowOff>246917</xdr:rowOff>
    </xdr:to>
    <xdr:graphicFrame macro="">
      <xdr:nvGraphicFramePr>
        <xdr:cNvPr id="549026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20516</xdr:colOff>
      <xdr:row>29</xdr:row>
      <xdr:rowOff>40298</xdr:rowOff>
    </xdr:from>
    <xdr:to>
      <xdr:col>18</xdr:col>
      <xdr:colOff>381733</xdr:colOff>
      <xdr:row>40</xdr:row>
      <xdr:rowOff>21248</xdr:rowOff>
    </xdr:to>
    <xdr:graphicFrame macro="">
      <xdr:nvGraphicFramePr>
        <xdr:cNvPr id="5490262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10</xdr:col>
      <xdr:colOff>303936</xdr:colOff>
      <xdr:row>0</xdr:row>
      <xdr:rowOff>228600</xdr:rowOff>
    </xdr:from>
    <xdr:ext cx="5091009" cy="871008"/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10400436" y="2286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 น้ำแม่ริม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P.21)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อ.แม่ริม  จ.เชียงใหม่  (ปีน้ำ  2016)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15390</xdr:colOff>
      <xdr:row>0</xdr:row>
      <xdr:rowOff>41031</xdr:rowOff>
    </xdr:from>
    <xdr:to>
      <xdr:col>6</xdr:col>
      <xdr:colOff>47335</xdr:colOff>
      <xdr:row>2</xdr:row>
      <xdr:rowOff>117145</xdr:rowOff>
    </xdr:to>
    <xdr:pic>
      <xdr:nvPicPr>
        <xdr:cNvPr id="5776226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9428" y="41031"/>
          <a:ext cx="640080" cy="60365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27843</xdr:colOff>
      <xdr:row>5</xdr:row>
      <xdr:rowOff>38100</xdr:rowOff>
    </xdr:from>
    <xdr:to>
      <xdr:col>18</xdr:col>
      <xdr:colOff>600808</xdr:colOff>
      <xdr:row>16</xdr:row>
      <xdr:rowOff>38100</xdr:rowOff>
    </xdr:to>
    <xdr:graphicFrame macro="">
      <xdr:nvGraphicFramePr>
        <xdr:cNvPr id="5776226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6594</xdr:colOff>
      <xdr:row>17</xdr:row>
      <xdr:rowOff>19782</xdr:rowOff>
    </xdr:from>
    <xdr:to>
      <xdr:col>18</xdr:col>
      <xdr:colOff>600807</xdr:colOff>
      <xdr:row>27</xdr:row>
      <xdr:rowOff>57882</xdr:rowOff>
    </xdr:to>
    <xdr:graphicFrame macro="">
      <xdr:nvGraphicFramePr>
        <xdr:cNvPr id="5776226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24911</xdr:colOff>
      <xdr:row>28</xdr:row>
      <xdr:rowOff>30040</xdr:rowOff>
    </xdr:from>
    <xdr:to>
      <xdr:col>18</xdr:col>
      <xdr:colOff>385396</xdr:colOff>
      <xdr:row>39</xdr:row>
      <xdr:rowOff>208085</xdr:rowOff>
    </xdr:to>
    <xdr:graphicFrame macro="">
      <xdr:nvGraphicFramePr>
        <xdr:cNvPr id="5776226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351561</xdr:colOff>
      <xdr:row>1</xdr:row>
      <xdr:rowOff>59348</xdr:rowOff>
    </xdr:from>
    <xdr:ext cx="5091009" cy="871008"/>
    <xdr:sp macro="" textlink="">
      <xdr:nvSpPr>
        <xdr:cNvPr id="21509" name="Text Box 5"/>
        <xdr:cNvSpPr txBox="1">
          <a:spLocks noChangeArrowheads="1"/>
        </xdr:cNvSpPr>
      </xdr:nvSpPr>
      <xdr:spPr bwMode="auto">
        <a:xfrm>
          <a:off x="9678734" y="323117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ของสถานีน้ำแม่กลาง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P.24A)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อ.จอมทอง  จ.เชียงใหม่  (ปีน้ำ  2016)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60083</xdr:colOff>
      <xdr:row>0</xdr:row>
      <xdr:rowOff>73271</xdr:rowOff>
    </xdr:from>
    <xdr:to>
      <xdr:col>6</xdr:col>
      <xdr:colOff>40740</xdr:colOff>
      <xdr:row>2</xdr:row>
      <xdr:rowOff>132716</xdr:rowOff>
    </xdr:to>
    <xdr:pic>
      <xdr:nvPicPr>
        <xdr:cNvPr id="577663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81352" y="73271"/>
          <a:ext cx="640080" cy="586983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381733</xdr:colOff>
      <xdr:row>4</xdr:row>
      <xdr:rowOff>27109</xdr:rowOff>
    </xdr:from>
    <xdr:to>
      <xdr:col>19</xdr:col>
      <xdr:colOff>38833</xdr:colOff>
      <xdr:row>14</xdr:row>
      <xdr:rowOff>74734</xdr:rowOff>
    </xdr:to>
    <xdr:graphicFrame macro="">
      <xdr:nvGraphicFramePr>
        <xdr:cNvPr id="577663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403713</xdr:colOff>
      <xdr:row>14</xdr:row>
      <xdr:rowOff>133350</xdr:rowOff>
    </xdr:from>
    <xdr:to>
      <xdr:col>19</xdr:col>
      <xdr:colOff>80596</xdr:colOff>
      <xdr:row>24</xdr:row>
      <xdr:rowOff>95250</xdr:rowOff>
    </xdr:to>
    <xdr:graphicFrame macro="">
      <xdr:nvGraphicFramePr>
        <xdr:cNvPr id="577663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416168</xdr:colOff>
      <xdr:row>25</xdr:row>
      <xdr:rowOff>41031</xdr:rowOff>
    </xdr:from>
    <xdr:to>
      <xdr:col>18</xdr:col>
      <xdr:colOff>593481</xdr:colOff>
      <xdr:row>38</xdr:row>
      <xdr:rowOff>133351</xdr:rowOff>
    </xdr:to>
    <xdr:graphicFrame macro="">
      <xdr:nvGraphicFramePr>
        <xdr:cNvPr id="577663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538398</xdr:colOff>
      <xdr:row>0</xdr:row>
      <xdr:rowOff>171450</xdr:rowOff>
    </xdr:from>
    <xdr:ext cx="5091009" cy="871008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9206148" y="1714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ของสถานีแม่น้ำแม่งัด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P.56A)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อ.พร้าว จ.เชียงใหม่  (ปีน้ำ  2016)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106680</xdr:colOff>
      <xdr:row>0</xdr:row>
      <xdr:rowOff>0</xdr:rowOff>
    </xdr:from>
    <xdr:to>
      <xdr:col>6</xdr:col>
      <xdr:colOff>99060</xdr:colOff>
      <xdr:row>2</xdr:row>
      <xdr:rowOff>115695</xdr:rowOff>
    </xdr:to>
    <xdr:pic>
      <xdr:nvPicPr>
        <xdr:cNvPr id="644670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77540" y="0"/>
          <a:ext cx="640080" cy="64909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331470</xdr:colOff>
      <xdr:row>4</xdr:row>
      <xdr:rowOff>38100</xdr:rowOff>
    </xdr:from>
    <xdr:to>
      <xdr:col>19</xdr:col>
      <xdr:colOff>521970</xdr:colOff>
      <xdr:row>15</xdr:row>
      <xdr:rowOff>180975</xdr:rowOff>
    </xdr:to>
    <xdr:graphicFrame macro="">
      <xdr:nvGraphicFramePr>
        <xdr:cNvPr id="6446709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382905</xdr:colOff>
      <xdr:row>15</xdr:row>
      <xdr:rowOff>241935</xdr:rowOff>
    </xdr:from>
    <xdr:to>
      <xdr:col>19</xdr:col>
      <xdr:colOff>582930</xdr:colOff>
      <xdr:row>27</xdr:row>
      <xdr:rowOff>203835</xdr:rowOff>
    </xdr:to>
    <xdr:graphicFrame macro="">
      <xdr:nvGraphicFramePr>
        <xdr:cNvPr id="6446710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398145</xdr:colOff>
      <xdr:row>28</xdr:row>
      <xdr:rowOff>38100</xdr:rowOff>
    </xdr:from>
    <xdr:to>
      <xdr:col>19</xdr:col>
      <xdr:colOff>607695</xdr:colOff>
      <xdr:row>41</xdr:row>
      <xdr:rowOff>142875</xdr:rowOff>
    </xdr:to>
    <xdr:graphicFrame macro="">
      <xdr:nvGraphicFramePr>
        <xdr:cNvPr id="6446710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477585</xdr:colOff>
      <xdr:row>0</xdr:row>
      <xdr:rowOff>123825</xdr:rowOff>
    </xdr:from>
    <xdr:ext cx="5091009" cy="871008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10490265" y="1238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P.67)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อ.สันทราย  จ.เชียงใหม่  (ปีน้ำ  2016)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319452</xdr:colOff>
      <xdr:row>0</xdr:row>
      <xdr:rowOff>7328</xdr:rowOff>
    </xdr:from>
    <xdr:to>
      <xdr:col>5</xdr:col>
      <xdr:colOff>358724</xdr:colOff>
      <xdr:row>2</xdr:row>
      <xdr:rowOff>113887</xdr:rowOff>
    </xdr:to>
    <xdr:pic>
      <xdr:nvPicPr>
        <xdr:cNvPr id="6447119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32990" y="7328"/>
          <a:ext cx="640080" cy="63409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257175</xdr:colOff>
      <xdr:row>20</xdr:row>
      <xdr:rowOff>0</xdr:rowOff>
    </xdr:from>
    <xdr:to>
      <xdr:col>15</xdr:col>
      <xdr:colOff>285750</xdr:colOff>
      <xdr:row>20</xdr:row>
      <xdr:rowOff>0</xdr:rowOff>
    </xdr:to>
    <xdr:sp macro="" textlink="">
      <xdr:nvSpPr>
        <xdr:cNvPr id="22530" name="Text 25"/>
        <xdr:cNvSpPr txBox="1">
          <a:spLocks noChangeArrowheads="1"/>
        </xdr:cNvSpPr>
      </xdr:nvSpPr>
      <xdr:spPr bwMode="auto">
        <a:xfrm>
          <a:off x="11144250" y="5553075"/>
          <a:ext cx="1857375" cy="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prstDash val="dash"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ศูนย์เสาระดับ 300.500 ม.(ร.ท.ก.)</a:t>
          </a:r>
        </a:p>
      </xdr:txBody>
    </xdr:sp>
    <xdr:clientData/>
  </xdr:twoCellAnchor>
  <xdr:twoCellAnchor>
    <xdr:from>
      <xdr:col>10</xdr:col>
      <xdr:colOff>25644</xdr:colOff>
      <xdr:row>5</xdr:row>
      <xdr:rowOff>15387</xdr:rowOff>
    </xdr:from>
    <xdr:to>
      <xdr:col>17</xdr:col>
      <xdr:colOff>578827</xdr:colOff>
      <xdr:row>16</xdr:row>
      <xdr:rowOff>107706</xdr:rowOff>
    </xdr:to>
    <xdr:graphicFrame macro="">
      <xdr:nvGraphicFramePr>
        <xdr:cNvPr id="6447119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607403</xdr:colOff>
      <xdr:row>17</xdr:row>
      <xdr:rowOff>27842</xdr:rowOff>
    </xdr:from>
    <xdr:to>
      <xdr:col>18</xdr:col>
      <xdr:colOff>36635</xdr:colOff>
      <xdr:row>28</xdr:row>
      <xdr:rowOff>222005</xdr:rowOff>
    </xdr:to>
    <xdr:graphicFrame macro="">
      <xdr:nvGraphicFramePr>
        <xdr:cNvPr id="6447119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9</xdr:col>
      <xdr:colOff>551586</xdr:colOff>
      <xdr:row>0</xdr:row>
      <xdr:rowOff>164856</xdr:rowOff>
    </xdr:from>
    <xdr:ext cx="5091009" cy="871008"/>
    <xdr:sp macro="" textlink="">
      <xdr:nvSpPr>
        <xdr:cNvPr id="22533" name="Text Box 5"/>
        <xdr:cNvSpPr txBox="1">
          <a:spLocks noChangeArrowheads="1"/>
        </xdr:cNvSpPr>
      </xdr:nvSpPr>
      <xdr:spPr bwMode="auto">
        <a:xfrm>
          <a:off x="7512163" y="164856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ของสถานีน้ำแม่ขาน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P.71A)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อ.สันป่าตอง  จ.เชียงใหม่  (ปีน้ำ  2016)</a:t>
          </a:r>
        </a:p>
      </xdr:txBody>
    </xdr:sp>
    <xdr:clientData/>
  </xdr:oneCellAnchor>
  <xdr:twoCellAnchor>
    <xdr:from>
      <xdr:col>9</xdr:col>
      <xdr:colOff>594946</xdr:colOff>
      <xdr:row>29</xdr:row>
      <xdr:rowOff>27843</xdr:rowOff>
    </xdr:from>
    <xdr:to>
      <xdr:col>17</xdr:col>
      <xdr:colOff>586154</xdr:colOff>
      <xdr:row>42</xdr:row>
      <xdr:rowOff>196362</xdr:rowOff>
    </xdr:to>
    <xdr:graphicFrame macro="">
      <xdr:nvGraphicFramePr>
        <xdr:cNvPr id="6447119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468924</xdr:colOff>
      <xdr:row>0</xdr:row>
      <xdr:rowOff>43962</xdr:rowOff>
    </xdr:from>
    <xdr:to>
      <xdr:col>5</xdr:col>
      <xdr:colOff>449581</xdr:colOff>
      <xdr:row>2</xdr:row>
      <xdr:rowOff>114716</xdr:rowOff>
    </xdr:to>
    <xdr:pic>
      <xdr:nvPicPr>
        <xdr:cNvPr id="6447529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8693" y="43962"/>
          <a:ext cx="640080" cy="59829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904876</xdr:colOff>
      <xdr:row>4</xdr:row>
      <xdr:rowOff>26377</xdr:rowOff>
    </xdr:from>
    <xdr:to>
      <xdr:col>19</xdr:col>
      <xdr:colOff>27110</xdr:colOff>
      <xdr:row>16</xdr:row>
      <xdr:rowOff>201491</xdr:rowOff>
    </xdr:to>
    <xdr:graphicFrame macro="">
      <xdr:nvGraphicFramePr>
        <xdr:cNvPr id="6447529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901945</xdr:colOff>
      <xdr:row>17</xdr:row>
      <xdr:rowOff>4396</xdr:rowOff>
    </xdr:from>
    <xdr:to>
      <xdr:col>19</xdr:col>
      <xdr:colOff>33704</xdr:colOff>
      <xdr:row>34</xdr:row>
      <xdr:rowOff>32971</xdr:rowOff>
    </xdr:to>
    <xdr:graphicFrame macro="">
      <xdr:nvGraphicFramePr>
        <xdr:cNvPr id="6447529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2931</xdr:colOff>
      <xdr:row>35</xdr:row>
      <xdr:rowOff>32238</xdr:rowOff>
    </xdr:from>
    <xdr:to>
      <xdr:col>19</xdr:col>
      <xdr:colOff>43962</xdr:colOff>
      <xdr:row>52</xdr:row>
      <xdr:rowOff>32238</xdr:rowOff>
    </xdr:to>
    <xdr:graphicFrame macro="">
      <xdr:nvGraphicFramePr>
        <xdr:cNvPr id="6447529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45313</xdr:colOff>
      <xdr:row>0</xdr:row>
      <xdr:rowOff>142875</xdr:rowOff>
    </xdr:from>
    <xdr:ext cx="5091009" cy="871008"/>
    <xdr:sp macro="" textlink="">
      <xdr:nvSpPr>
        <xdr:cNvPr id="23558" name="Text Box 6"/>
        <xdr:cNvSpPr txBox="1">
          <a:spLocks noChangeArrowheads="1"/>
        </xdr:cNvSpPr>
      </xdr:nvSpPr>
      <xdr:spPr bwMode="auto">
        <a:xfrm>
          <a:off x="9687544" y="14287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P.73)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อ.จอมทอง  จ.เชียงใหม่  (ปีน้ำ  2016)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512753</xdr:colOff>
      <xdr:row>0</xdr:row>
      <xdr:rowOff>0</xdr:rowOff>
    </xdr:from>
    <xdr:to>
      <xdr:col>5</xdr:col>
      <xdr:colOff>494021</xdr:colOff>
      <xdr:row>2</xdr:row>
      <xdr:rowOff>76856</xdr:rowOff>
    </xdr:to>
    <xdr:pic>
      <xdr:nvPicPr>
        <xdr:cNvPr id="6684468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60691" y="0"/>
          <a:ext cx="640080" cy="61660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6350</xdr:colOff>
      <xdr:row>4</xdr:row>
      <xdr:rowOff>19050</xdr:rowOff>
    </xdr:from>
    <xdr:to>
      <xdr:col>19</xdr:col>
      <xdr:colOff>25400</xdr:colOff>
      <xdr:row>17</xdr:row>
      <xdr:rowOff>79375</xdr:rowOff>
    </xdr:to>
    <xdr:graphicFrame macro="">
      <xdr:nvGraphicFramePr>
        <xdr:cNvPr id="6684468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11113</xdr:colOff>
      <xdr:row>17</xdr:row>
      <xdr:rowOff>22225</xdr:rowOff>
    </xdr:from>
    <xdr:to>
      <xdr:col>19</xdr:col>
      <xdr:colOff>41276</xdr:colOff>
      <xdr:row>34</xdr:row>
      <xdr:rowOff>50800</xdr:rowOff>
    </xdr:to>
    <xdr:graphicFrame macro="">
      <xdr:nvGraphicFramePr>
        <xdr:cNvPr id="6684468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885825</xdr:colOff>
      <xdr:row>35</xdr:row>
      <xdr:rowOff>38100</xdr:rowOff>
    </xdr:from>
    <xdr:to>
      <xdr:col>19</xdr:col>
      <xdr:colOff>47625</xdr:colOff>
      <xdr:row>52</xdr:row>
      <xdr:rowOff>38100</xdr:rowOff>
    </xdr:to>
    <xdr:graphicFrame macro="">
      <xdr:nvGraphicFramePr>
        <xdr:cNvPr id="6684468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354754</xdr:colOff>
      <xdr:row>0</xdr:row>
      <xdr:rowOff>247650</xdr:rowOff>
    </xdr:from>
    <xdr:ext cx="5091009" cy="871008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474942" y="2476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P.73A)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อ.จอมทอง  จ.เชียงใหม่  (ปีน้ำ  2016)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0</xdr:rowOff>
    </xdr:from>
    <xdr:to>
      <xdr:col>6</xdr:col>
      <xdr:colOff>0</xdr:colOff>
      <xdr:row>2</xdr:row>
      <xdr:rowOff>152400</xdr:rowOff>
    </xdr:to>
    <xdr:pic>
      <xdr:nvPicPr>
        <xdr:cNvPr id="644824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2981325" y="0"/>
          <a:ext cx="704850" cy="6858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9525</xdr:colOff>
      <xdr:row>4</xdr:row>
      <xdr:rowOff>28575</xdr:rowOff>
    </xdr:from>
    <xdr:to>
      <xdr:col>18</xdr:col>
      <xdr:colOff>581025</xdr:colOff>
      <xdr:row>16</xdr:row>
      <xdr:rowOff>9525</xdr:rowOff>
    </xdr:to>
    <xdr:graphicFrame macro="">
      <xdr:nvGraphicFramePr>
        <xdr:cNvPr id="644824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16</xdr:row>
      <xdr:rowOff>76200</xdr:rowOff>
    </xdr:from>
    <xdr:to>
      <xdr:col>18</xdr:col>
      <xdr:colOff>590550</xdr:colOff>
      <xdr:row>28</xdr:row>
      <xdr:rowOff>38100</xdr:rowOff>
    </xdr:to>
    <xdr:graphicFrame macro="">
      <xdr:nvGraphicFramePr>
        <xdr:cNvPr id="644824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590550</xdr:colOff>
      <xdr:row>28</xdr:row>
      <xdr:rowOff>114299</xdr:rowOff>
    </xdr:from>
    <xdr:to>
      <xdr:col>19</xdr:col>
      <xdr:colOff>0</xdr:colOff>
      <xdr:row>40</xdr:row>
      <xdr:rowOff>257174</xdr:rowOff>
    </xdr:to>
    <xdr:graphicFrame macro="">
      <xdr:nvGraphicFramePr>
        <xdr:cNvPr id="644824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245321</xdr:colOff>
      <xdr:row>0</xdr:row>
      <xdr:rowOff>142875</xdr:rowOff>
    </xdr:from>
    <xdr:ext cx="5091010" cy="871008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8979746" y="142875"/>
          <a:ext cx="5091010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ของสถานีน้ำแม่ปิง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P.75)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อ.แม่แตง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0</xdr:rowOff>
    </xdr:from>
    <xdr:to>
      <xdr:col>5</xdr:col>
      <xdr:colOff>447675</xdr:colOff>
      <xdr:row>2</xdr:row>
      <xdr:rowOff>95250</xdr:rowOff>
    </xdr:to>
    <xdr:pic>
      <xdr:nvPicPr>
        <xdr:cNvPr id="5778581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28950" y="0"/>
          <a:ext cx="657225" cy="628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28575</xdr:colOff>
      <xdr:row>4</xdr:row>
      <xdr:rowOff>19050</xdr:rowOff>
    </xdr:from>
    <xdr:to>
      <xdr:col>18</xdr:col>
      <xdr:colOff>593481</xdr:colOff>
      <xdr:row>15</xdr:row>
      <xdr:rowOff>257175</xdr:rowOff>
    </xdr:to>
    <xdr:graphicFrame macro="">
      <xdr:nvGraphicFramePr>
        <xdr:cNvPr id="5778581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734</xdr:colOff>
      <xdr:row>15</xdr:row>
      <xdr:rowOff>262303</xdr:rowOff>
    </xdr:from>
    <xdr:to>
      <xdr:col>18</xdr:col>
      <xdr:colOff>608134</xdr:colOff>
      <xdr:row>27</xdr:row>
      <xdr:rowOff>224203</xdr:rowOff>
    </xdr:to>
    <xdr:graphicFrame macro="">
      <xdr:nvGraphicFramePr>
        <xdr:cNvPr id="577858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607402</xdr:colOff>
      <xdr:row>28</xdr:row>
      <xdr:rowOff>8792</xdr:rowOff>
    </xdr:from>
    <xdr:to>
      <xdr:col>18</xdr:col>
      <xdr:colOff>578826</xdr:colOff>
      <xdr:row>39</xdr:row>
      <xdr:rowOff>139944</xdr:rowOff>
    </xdr:to>
    <xdr:graphicFrame macro="">
      <xdr:nvGraphicFramePr>
        <xdr:cNvPr id="5778581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588221</xdr:colOff>
      <xdr:row>0</xdr:row>
      <xdr:rowOff>190500</xdr:rowOff>
    </xdr:from>
    <xdr:ext cx="5091009" cy="871008"/>
    <xdr:sp macro="" textlink="">
      <xdr:nvSpPr>
        <xdr:cNvPr id="24582" name="Text Box 6"/>
        <xdr:cNvSpPr txBox="1">
          <a:spLocks noChangeArrowheads="1"/>
        </xdr:cNvSpPr>
      </xdr:nvSpPr>
      <xdr:spPr bwMode="auto">
        <a:xfrm>
          <a:off x="9409836" y="1905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ของสถานีน้ำแม่ลี้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P.76)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อ.ลี้  จ.ลำพูน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9525</xdr:rowOff>
    </xdr:from>
    <xdr:to>
      <xdr:col>6</xdr:col>
      <xdr:colOff>28575</xdr:colOff>
      <xdr:row>2</xdr:row>
      <xdr:rowOff>85725</xdr:rowOff>
    </xdr:to>
    <xdr:pic>
      <xdr:nvPicPr>
        <xdr:cNvPr id="549333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9425" y="9525"/>
          <a:ext cx="638175" cy="609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20</xdr:col>
      <xdr:colOff>161925</xdr:colOff>
      <xdr:row>42</xdr:row>
      <xdr:rowOff>0</xdr:rowOff>
    </xdr:to>
    <xdr:graphicFrame macro="">
      <xdr:nvGraphicFramePr>
        <xdr:cNvPr id="5493334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8793</xdr:colOff>
      <xdr:row>4</xdr:row>
      <xdr:rowOff>29307</xdr:rowOff>
    </xdr:from>
    <xdr:to>
      <xdr:col>19</xdr:col>
      <xdr:colOff>523143</xdr:colOff>
      <xdr:row>18</xdr:row>
      <xdr:rowOff>10257</xdr:rowOff>
    </xdr:to>
    <xdr:graphicFrame macro="">
      <xdr:nvGraphicFramePr>
        <xdr:cNvPr id="549333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19783</xdr:colOff>
      <xdr:row>18</xdr:row>
      <xdr:rowOff>57882</xdr:rowOff>
    </xdr:from>
    <xdr:to>
      <xdr:col>19</xdr:col>
      <xdr:colOff>551718</xdr:colOff>
      <xdr:row>28</xdr:row>
      <xdr:rowOff>216876</xdr:rowOff>
    </xdr:to>
    <xdr:graphicFrame macro="">
      <xdr:nvGraphicFramePr>
        <xdr:cNvPr id="5493334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11</xdr:col>
      <xdr:colOff>24048</xdr:colOff>
      <xdr:row>0</xdr:row>
      <xdr:rowOff>161925</xdr:rowOff>
    </xdr:from>
    <xdr:ext cx="5091009" cy="871008"/>
    <xdr:sp macro="" textlink="">
      <xdr:nvSpPr>
        <xdr:cNvPr id="29702" name="Text Box 6"/>
        <xdr:cNvSpPr txBox="1">
          <a:spLocks noChangeArrowheads="1"/>
        </xdr:cNvSpPr>
      </xdr:nvSpPr>
      <xdr:spPr bwMode="auto">
        <a:xfrm>
          <a:off x="8918933" y="1619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P.77)  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อ.แม่ทา  จ.ลำพูน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  <xdr:twoCellAnchor>
    <xdr:from>
      <xdr:col>11</xdr:col>
      <xdr:colOff>16119</xdr:colOff>
      <xdr:row>29</xdr:row>
      <xdr:rowOff>33703</xdr:rowOff>
    </xdr:from>
    <xdr:to>
      <xdr:col>19</xdr:col>
      <xdr:colOff>548054</xdr:colOff>
      <xdr:row>41</xdr:row>
      <xdr:rowOff>256441</xdr:rowOff>
    </xdr:to>
    <xdr:graphicFrame macro="">
      <xdr:nvGraphicFramePr>
        <xdr:cNvPr id="5493334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57150</xdr:rowOff>
    </xdr:from>
    <xdr:to>
      <xdr:col>6</xdr:col>
      <xdr:colOff>9525</xdr:colOff>
      <xdr:row>2</xdr:row>
      <xdr:rowOff>104775</xdr:rowOff>
    </xdr:to>
    <xdr:pic>
      <xdr:nvPicPr>
        <xdr:cNvPr id="644937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9425" y="57150"/>
          <a:ext cx="638175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47626</xdr:colOff>
      <xdr:row>4</xdr:row>
      <xdr:rowOff>47626</xdr:rowOff>
    </xdr:from>
    <xdr:to>
      <xdr:col>18</xdr:col>
      <xdr:colOff>577850</xdr:colOff>
      <xdr:row>16</xdr:row>
      <xdr:rowOff>238125</xdr:rowOff>
    </xdr:to>
    <xdr:graphicFrame macro="">
      <xdr:nvGraphicFramePr>
        <xdr:cNvPr id="6449372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42863</xdr:colOff>
      <xdr:row>16</xdr:row>
      <xdr:rowOff>247650</xdr:rowOff>
    </xdr:from>
    <xdr:to>
      <xdr:col>18</xdr:col>
      <xdr:colOff>587375</xdr:colOff>
      <xdr:row>28</xdr:row>
      <xdr:rowOff>215900</xdr:rowOff>
    </xdr:to>
    <xdr:graphicFrame macro="">
      <xdr:nvGraphicFramePr>
        <xdr:cNvPr id="6449372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22225</xdr:colOff>
      <xdr:row>30</xdr:row>
      <xdr:rowOff>23812</xdr:rowOff>
    </xdr:from>
    <xdr:to>
      <xdr:col>18</xdr:col>
      <xdr:colOff>595312</xdr:colOff>
      <xdr:row>45</xdr:row>
      <xdr:rowOff>71437</xdr:rowOff>
    </xdr:to>
    <xdr:graphicFrame macro="">
      <xdr:nvGraphicFramePr>
        <xdr:cNvPr id="6449372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310387</xdr:colOff>
      <xdr:row>0</xdr:row>
      <xdr:rowOff>161925</xdr:rowOff>
    </xdr:from>
    <xdr:ext cx="5091009" cy="871008"/>
    <xdr:sp macro="" textlink="">
      <xdr:nvSpPr>
        <xdr:cNvPr id="30726" name="Text Box 6"/>
        <xdr:cNvSpPr txBox="1">
          <a:spLocks noChangeArrowheads="1"/>
        </xdr:cNvSpPr>
      </xdr:nvSpPr>
      <xdr:spPr bwMode="auto">
        <a:xfrm>
          <a:off x="8374887" y="1619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ของสถานีน้ำแม่กวง 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P.79)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อ.ดอยสะเก็ด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0.48036</cdr:x>
      <cdr:y>0.52336</cdr:y>
    </cdr:from>
    <cdr:to>
      <cdr:x>0.57243</cdr:x>
      <cdr:y>0.65044</cdr:y>
    </cdr:to>
    <cdr:sp macro="" textlink="">
      <cdr:nvSpPr>
        <cdr:cNvPr id="317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6057" y="1751355"/>
          <a:ext cx="490240" cy="4251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0</xdr:row>
      <xdr:rowOff>38100</xdr:rowOff>
    </xdr:from>
    <xdr:to>
      <xdr:col>5</xdr:col>
      <xdr:colOff>600075</xdr:colOff>
      <xdr:row>2</xdr:row>
      <xdr:rowOff>114300</xdr:rowOff>
    </xdr:to>
    <xdr:pic>
      <xdr:nvPicPr>
        <xdr:cNvPr id="6449781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09900" y="38100"/>
          <a:ext cx="638175" cy="609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25644</xdr:colOff>
      <xdr:row>4</xdr:row>
      <xdr:rowOff>38100</xdr:rowOff>
    </xdr:from>
    <xdr:to>
      <xdr:col>18</xdr:col>
      <xdr:colOff>571500</xdr:colOff>
      <xdr:row>15</xdr:row>
      <xdr:rowOff>82794</xdr:rowOff>
    </xdr:to>
    <xdr:graphicFrame macro="">
      <xdr:nvGraphicFramePr>
        <xdr:cNvPr id="6449781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15387</xdr:colOff>
      <xdr:row>16</xdr:row>
      <xdr:rowOff>35169</xdr:rowOff>
    </xdr:from>
    <xdr:to>
      <xdr:col>19</xdr:col>
      <xdr:colOff>0</xdr:colOff>
      <xdr:row>27</xdr:row>
      <xdr:rowOff>203688</xdr:rowOff>
    </xdr:to>
    <xdr:graphicFrame macro="">
      <xdr:nvGraphicFramePr>
        <xdr:cNvPr id="644978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600075</xdr:colOff>
      <xdr:row>28</xdr:row>
      <xdr:rowOff>32971</xdr:rowOff>
    </xdr:from>
    <xdr:to>
      <xdr:col>18</xdr:col>
      <xdr:colOff>593481</xdr:colOff>
      <xdr:row>41</xdr:row>
      <xdr:rowOff>147271</xdr:rowOff>
    </xdr:to>
    <xdr:graphicFrame macro="">
      <xdr:nvGraphicFramePr>
        <xdr:cNvPr id="6449782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131021</xdr:colOff>
      <xdr:row>0</xdr:row>
      <xdr:rowOff>171450</xdr:rowOff>
    </xdr:from>
    <xdr:ext cx="5091009" cy="871008"/>
    <xdr:sp macro="" textlink="">
      <xdr:nvSpPr>
        <xdr:cNvPr id="32774" name="Text Box 6"/>
        <xdr:cNvSpPr txBox="1">
          <a:spLocks noChangeArrowheads="1"/>
        </xdr:cNvSpPr>
      </xdr:nvSpPr>
      <xdr:spPr bwMode="auto">
        <a:xfrm>
          <a:off x="8806098" y="1714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ของสถานีน้ำแม่ลาย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P.80)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อ.ดอยสะเก็ด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57150</xdr:rowOff>
    </xdr:from>
    <xdr:to>
      <xdr:col>6</xdr:col>
      <xdr:colOff>2931</xdr:colOff>
      <xdr:row>2</xdr:row>
      <xdr:rowOff>133350</xdr:rowOff>
    </xdr:to>
    <xdr:pic>
      <xdr:nvPicPr>
        <xdr:cNvPr id="6450191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48000" y="57150"/>
          <a:ext cx="647700" cy="609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598610</xdr:colOff>
      <xdr:row>4</xdr:row>
      <xdr:rowOff>22713</xdr:rowOff>
    </xdr:from>
    <xdr:to>
      <xdr:col>18</xdr:col>
      <xdr:colOff>36634</xdr:colOff>
      <xdr:row>16</xdr:row>
      <xdr:rowOff>3663</xdr:rowOff>
    </xdr:to>
    <xdr:graphicFrame macro="">
      <xdr:nvGraphicFramePr>
        <xdr:cNvPr id="6450191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568569</xdr:colOff>
      <xdr:row>16</xdr:row>
      <xdr:rowOff>3664</xdr:rowOff>
    </xdr:from>
    <xdr:to>
      <xdr:col>17</xdr:col>
      <xdr:colOff>600808</xdr:colOff>
      <xdr:row>27</xdr:row>
      <xdr:rowOff>229333</xdr:rowOff>
    </xdr:to>
    <xdr:graphicFrame macro="">
      <xdr:nvGraphicFramePr>
        <xdr:cNvPr id="645019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589819</xdr:colOff>
      <xdr:row>28</xdr:row>
      <xdr:rowOff>13188</xdr:rowOff>
    </xdr:from>
    <xdr:to>
      <xdr:col>18</xdr:col>
      <xdr:colOff>7328</xdr:colOff>
      <xdr:row>39</xdr:row>
      <xdr:rowOff>257908</xdr:rowOff>
    </xdr:to>
    <xdr:graphicFrame macro="">
      <xdr:nvGraphicFramePr>
        <xdr:cNvPr id="6450191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0</xdr:colOff>
      <xdr:row>0</xdr:row>
      <xdr:rowOff>133350</xdr:rowOff>
    </xdr:from>
    <xdr:ext cx="5091009" cy="871008"/>
    <xdr:sp macro="" textlink="">
      <xdr:nvSpPr>
        <xdr:cNvPr id="33798" name="Text Box 6"/>
        <xdr:cNvSpPr txBox="1">
          <a:spLocks noChangeArrowheads="1"/>
        </xdr:cNvSpPr>
      </xdr:nvSpPr>
      <xdr:spPr bwMode="auto">
        <a:xfrm>
          <a:off x="8738690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ของสถานีน้ำแม่กวง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P.81)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อ.สันกำแพง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0</xdr:row>
      <xdr:rowOff>0</xdr:rowOff>
    </xdr:from>
    <xdr:to>
      <xdr:col>5</xdr:col>
      <xdr:colOff>571500</xdr:colOff>
      <xdr:row>2</xdr:row>
      <xdr:rowOff>85725</xdr:rowOff>
    </xdr:to>
    <xdr:pic>
      <xdr:nvPicPr>
        <xdr:cNvPr id="578032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105150" y="0"/>
          <a:ext cx="64770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606425</xdr:colOff>
      <xdr:row>4</xdr:row>
      <xdr:rowOff>34925</xdr:rowOff>
    </xdr:from>
    <xdr:to>
      <xdr:col>18</xdr:col>
      <xdr:colOff>579438</xdr:colOff>
      <xdr:row>16</xdr:row>
      <xdr:rowOff>15875</xdr:rowOff>
    </xdr:to>
    <xdr:graphicFrame macro="">
      <xdr:nvGraphicFramePr>
        <xdr:cNvPr id="5780322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569913</xdr:colOff>
      <xdr:row>16</xdr:row>
      <xdr:rowOff>17462</xdr:rowOff>
    </xdr:from>
    <xdr:to>
      <xdr:col>18</xdr:col>
      <xdr:colOff>579438</xdr:colOff>
      <xdr:row>27</xdr:row>
      <xdr:rowOff>249237</xdr:rowOff>
    </xdr:to>
    <xdr:graphicFrame macro="">
      <xdr:nvGraphicFramePr>
        <xdr:cNvPr id="5780322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15874</xdr:colOff>
      <xdr:row>28</xdr:row>
      <xdr:rowOff>15875</xdr:rowOff>
    </xdr:from>
    <xdr:to>
      <xdr:col>18</xdr:col>
      <xdr:colOff>563562</xdr:colOff>
      <xdr:row>40</xdr:row>
      <xdr:rowOff>190500</xdr:rowOff>
    </xdr:to>
    <xdr:graphicFrame macro="">
      <xdr:nvGraphicFramePr>
        <xdr:cNvPr id="5780322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281833</xdr:colOff>
      <xdr:row>0</xdr:row>
      <xdr:rowOff>152400</xdr:rowOff>
    </xdr:from>
    <xdr:ext cx="5091009" cy="871008"/>
    <xdr:sp macro="" textlink="">
      <xdr:nvSpPr>
        <xdr:cNvPr id="25606" name="Text Box 6"/>
        <xdr:cNvSpPr txBox="1">
          <a:spLocks noChangeArrowheads="1"/>
        </xdr:cNvSpPr>
      </xdr:nvSpPr>
      <xdr:spPr bwMode="auto">
        <a:xfrm>
          <a:off x="8433646" y="1524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ของสถานีน้ำแม่วาง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P.82)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อ.แม่วาง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0</xdr:row>
      <xdr:rowOff>19050</xdr:rowOff>
    </xdr:from>
    <xdr:to>
      <xdr:col>5</xdr:col>
      <xdr:colOff>628650</xdr:colOff>
      <xdr:row>2</xdr:row>
      <xdr:rowOff>85725</xdr:rowOff>
    </xdr:to>
    <xdr:pic>
      <xdr:nvPicPr>
        <xdr:cNvPr id="645090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19050"/>
          <a:ext cx="647700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18316</xdr:colOff>
      <xdr:row>4</xdr:row>
      <xdr:rowOff>25644</xdr:rowOff>
    </xdr:from>
    <xdr:to>
      <xdr:col>18</xdr:col>
      <xdr:colOff>593480</xdr:colOff>
      <xdr:row>16</xdr:row>
      <xdr:rowOff>6594</xdr:rowOff>
    </xdr:to>
    <xdr:graphicFrame macro="">
      <xdr:nvGraphicFramePr>
        <xdr:cNvPr id="645090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5861</xdr:colOff>
      <xdr:row>16</xdr:row>
      <xdr:rowOff>62279</xdr:rowOff>
    </xdr:from>
    <xdr:to>
      <xdr:col>18</xdr:col>
      <xdr:colOff>578827</xdr:colOff>
      <xdr:row>32</xdr:row>
      <xdr:rowOff>81329</xdr:rowOff>
    </xdr:to>
    <xdr:graphicFrame macro="">
      <xdr:nvGraphicFramePr>
        <xdr:cNvPr id="6450908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10989</xdr:colOff>
      <xdr:row>32</xdr:row>
      <xdr:rowOff>62278</xdr:rowOff>
    </xdr:from>
    <xdr:to>
      <xdr:col>18</xdr:col>
      <xdr:colOff>600808</xdr:colOff>
      <xdr:row>44</xdr:row>
      <xdr:rowOff>205886</xdr:rowOff>
    </xdr:to>
    <xdr:graphicFrame macro="">
      <xdr:nvGraphicFramePr>
        <xdr:cNvPr id="6450908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216746</xdr:colOff>
      <xdr:row>0</xdr:row>
      <xdr:rowOff>95250</xdr:rowOff>
    </xdr:from>
    <xdr:ext cx="5091009" cy="871008"/>
    <xdr:sp macro="" textlink="">
      <xdr:nvSpPr>
        <xdr:cNvPr id="27654" name="Text Box 6"/>
        <xdr:cNvSpPr txBox="1">
          <a:spLocks noChangeArrowheads="1"/>
        </xdr:cNvSpPr>
      </xdr:nvSpPr>
      <xdr:spPr bwMode="auto">
        <a:xfrm>
          <a:off x="8979746" y="952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ของสถานีน้ำแม่วาง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P.84)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อ.แม่วาง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609600</xdr:colOff>
      <xdr:row>0</xdr:row>
      <xdr:rowOff>19050</xdr:rowOff>
    </xdr:from>
    <xdr:to>
      <xdr:col>6</xdr:col>
      <xdr:colOff>19050</xdr:colOff>
      <xdr:row>2</xdr:row>
      <xdr:rowOff>95250</xdr:rowOff>
    </xdr:to>
    <xdr:pic>
      <xdr:nvPicPr>
        <xdr:cNvPr id="5781038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57525" y="19050"/>
          <a:ext cx="638175" cy="6096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607402</xdr:colOff>
      <xdr:row>4</xdr:row>
      <xdr:rowOff>34436</xdr:rowOff>
    </xdr:from>
    <xdr:to>
      <xdr:col>18</xdr:col>
      <xdr:colOff>600807</xdr:colOff>
      <xdr:row>16</xdr:row>
      <xdr:rowOff>2930</xdr:rowOff>
    </xdr:to>
    <xdr:graphicFrame macro="">
      <xdr:nvGraphicFramePr>
        <xdr:cNvPr id="5781039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2931</xdr:colOff>
      <xdr:row>16</xdr:row>
      <xdr:rowOff>26377</xdr:rowOff>
    </xdr:from>
    <xdr:to>
      <xdr:col>19</xdr:col>
      <xdr:colOff>29307</xdr:colOff>
      <xdr:row>29</xdr:row>
      <xdr:rowOff>124558</xdr:rowOff>
    </xdr:to>
    <xdr:graphicFrame macro="">
      <xdr:nvGraphicFramePr>
        <xdr:cNvPr id="5781039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2198</xdr:colOff>
      <xdr:row>29</xdr:row>
      <xdr:rowOff>32972</xdr:rowOff>
    </xdr:from>
    <xdr:to>
      <xdr:col>18</xdr:col>
      <xdr:colOff>571500</xdr:colOff>
      <xdr:row>42</xdr:row>
      <xdr:rowOff>80597</xdr:rowOff>
    </xdr:to>
    <xdr:graphicFrame macro="">
      <xdr:nvGraphicFramePr>
        <xdr:cNvPr id="5781039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394076</xdr:colOff>
      <xdr:row>0</xdr:row>
      <xdr:rowOff>190500</xdr:rowOff>
    </xdr:from>
    <xdr:ext cx="5091009" cy="871008"/>
    <xdr:sp macro="" textlink="">
      <xdr:nvSpPr>
        <xdr:cNvPr id="28677" name="Text Box 5"/>
        <xdr:cNvSpPr txBox="1">
          <a:spLocks noChangeArrowheads="1"/>
        </xdr:cNvSpPr>
      </xdr:nvSpPr>
      <xdr:spPr bwMode="auto">
        <a:xfrm>
          <a:off x="9259653" y="1905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ของสถานีน้ำแม่ลี้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P.85)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   บ้านโฮ่ง   จ  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561975</xdr:colOff>
      <xdr:row>0</xdr:row>
      <xdr:rowOff>95250</xdr:rowOff>
    </xdr:from>
    <xdr:to>
      <xdr:col>5</xdr:col>
      <xdr:colOff>590550</xdr:colOff>
      <xdr:row>2</xdr:row>
      <xdr:rowOff>133350</xdr:rowOff>
    </xdr:to>
    <xdr:pic>
      <xdr:nvPicPr>
        <xdr:cNvPr id="645162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28950" y="95250"/>
          <a:ext cx="638175" cy="5715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19783</xdr:colOff>
      <xdr:row>4</xdr:row>
      <xdr:rowOff>45427</xdr:rowOff>
    </xdr:from>
    <xdr:to>
      <xdr:col>18</xdr:col>
      <xdr:colOff>564173</xdr:colOff>
      <xdr:row>15</xdr:row>
      <xdr:rowOff>54952</xdr:rowOff>
    </xdr:to>
    <xdr:graphicFrame macro="">
      <xdr:nvGraphicFramePr>
        <xdr:cNvPr id="645162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8060</xdr:colOff>
      <xdr:row>16</xdr:row>
      <xdr:rowOff>30040</xdr:rowOff>
    </xdr:from>
    <xdr:to>
      <xdr:col>18</xdr:col>
      <xdr:colOff>593481</xdr:colOff>
      <xdr:row>31</xdr:row>
      <xdr:rowOff>65210</xdr:rowOff>
    </xdr:to>
    <xdr:graphicFrame macro="">
      <xdr:nvGraphicFramePr>
        <xdr:cNvPr id="645162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31505</xdr:colOff>
      <xdr:row>32</xdr:row>
      <xdr:rowOff>22712</xdr:rowOff>
    </xdr:from>
    <xdr:to>
      <xdr:col>18</xdr:col>
      <xdr:colOff>578826</xdr:colOff>
      <xdr:row>42</xdr:row>
      <xdr:rowOff>184638</xdr:rowOff>
    </xdr:to>
    <xdr:graphicFrame macro="">
      <xdr:nvGraphicFramePr>
        <xdr:cNvPr id="6451625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350096</xdr:colOff>
      <xdr:row>0</xdr:row>
      <xdr:rowOff>200025</xdr:rowOff>
    </xdr:from>
    <xdr:ext cx="5091009" cy="871008"/>
    <xdr:sp macro="" textlink="">
      <xdr:nvSpPr>
        <xdr:cNvPr id="34822" name="Text Box 6"/>
        <xdr:cNvSpPr txBox="1">
          <a:spLocks noChangeArrowheads="1"/>
        </xdr:cNvSpPr>
      </xdr:nvSpPr>
      <xdr:spPr bwMode="auto">
        <a:xfrm>
          <a:off x="9069134" y="20002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ของสถานีน้ำแม่ออน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P.86)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อ.สันกำแพง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504825</xdr:colOff>
      <xdr:row>0</xdr:row>
      <xdr:rowOff>57150</xdr:rowOff>
    </xdr:from>
    <xdr:to>
      <xdr:col>5</xdr:col>
      <xdr:colOff>495300</xdr:colOff>
      <xdr:row>2</xdr:row>
      <xdr:rowOff>123825</xdr:rowOff>
    </xdr:to>
    <xdr:pic>
      <xdr:nvPicPr>
        <xdr:cNvPr id="578175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57150"/>
          <a:ext cx="638175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30774</xdr:colOff>
      <xdr:row>4</xdr:row>
      <xdr:rowOff>14654</xdr:rowOff>
    </xdr:from>
    <xdr:to>
      <xdr:col>18</xdr:col>
      <xdr:colOff>600808</xdr:colOff>
      <xdr:row>18</xdr:row>
      <xdr:rowOff>186105</xdr:rowOff>
    </xdr:to>
    <xdr:graphicFrame macro="">
      <xdr:nvGraphicFramePr>
        <xdr:cNvPr id="578175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7327</xdr:colOff>
      <xdr:row>19</xdr:row>
      <xdr:rowOff>18317</xdr:rowOff>
    </xdr:from>
    <xdr:to>
      <xdr:col>18</xdr:col>
      <xdr:colOff>586154</xdr:colOff>
      <xdr:row>33</xdr:row>
      <xdr:rowOff>208818</xdr:rowOff>
    </xdr:to>
    <xdr:graphicFrame macro="">
      <xdr:nvGraphicFramePr>
        <xdr:cNvPr id="578175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19050</xdr:colOff>
      <xdr:row>34</xdr:row>
      <xdr:rowOff>31506</xdr:rowOff>
    </xdr:from>
    <xdr:to>
      <xdr:col>18</xdr:col>
      <xdr:colOff>571500</xdr:colOff>
      <xdr:row>45</xdr:row>
      <xdr:rowOff>73269</xdr:rowOff>
    </xdr:to>
    <xdr:graphicFrame macro="">
      <xdr:nvGraphicFramePr>
        <xdr:cNvPr id="578175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422667</xdr:colOff>
      <xdr:row>0</xdr:row>
      <xdr:rowOff>104775</xdr:rowOff>
    </xdr:from>
    <xdr:ext cx="5091009" cy="871008"/>
    <xdr:sp macro="" textlink="">
      <xdr:nvSpPr>
        <xdr:cNvPr id="35845" name="Text Box 5"/>
        <xdr:cNvSpPr txBox="1">
          <a:spLocks noChangeArrowheads="1"/>
        </xdr:cNvSpPr>
      </xdr:nvSpPr>
      <xdr:spPr bwMode="auto">
        <a:xfrm>
          <a:off x="9192994" y="10477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ของสถานีน้ำแม่ทา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P.87)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อ.ป่าซาง  จ.ลำพูน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0.52685</cdr:y>
    </cdr:from>
    <cdr:to>
      <cdr:x>0.72982</cdr:x>
      <cdr:y>0.65664</cdr:y>
    </cdr:to>
    <cdr:sp macro="" textlink="">
      <cdr:nvSpPr>
        <cdr:cNvPr id="368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19050</xdr:rowOff>
    </xdr:from>
    <xdr:to>
      <xdr:col>5</xdr:col>
      <xdr:colOff>533400</xdr:colOff>
      <xdr:row>2</xdr:row>
      <xdr:rowOff>85725</xdr:rowOff>
    </xdr:to>
    <xdr:pic>
      <xdr:nvPicPr>
        <xdr:cNvPr id="5782165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57525" y="19050"/>
          <a:ext cx="638175" cy="600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20515</xdr:colOff>
      <xdr:row>4</xdr:row>
      <xdr:rowOff>38099</xdr:rowOff>
    </xdr:from>
    <xdr:to>
      <xdr:col>19</xdr:col>
      <xdr:colOff>7326</xdr:colOff>
      <xdr:row>18</xdr:row>
      <xdr:rowOff>209550</xdr:rowOff>
    </xdr:to>
    <xdr:graphicFrame macro="">
      <xdr:nvGraphicFramePr>
        <xdr:cNvPr id="578216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14654</xdr:colOff>
      <xdr:row>18</xdr:row>
      <xdr:rowOff>233729</xdr:rowOff>
    </xdr:from>
    <xdr:to>
      <xdr:col>18</xdr:col>
      <xdr:colOff>546588</xdr:colOff>
      <xdr:row>33</xdr:row>
      <xdr:rowOff>169984</xdr:rowOff>
    </xdr:to>
    <xdr:graphicFrame macro="">
      <xdr:nvGraphicFramePr>
        <xdr:cNvPr id="5782165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18318</xdr:colOff>
      <xdr:row>34</xdr:row>
      <xdr:rowOff>22713</xdr:rowOff>
    </xdr:from>
    <xdr:to>
      <xdr:col>18</xdr:col>
      <xdr:colOff>578827</xdr:colOff>
      <xdr:row>44</xdr:row>
      <xdr:rowOff>143608</xdr:rowOff>
    </xdr:to>
    <xdr:graphicFrame macro="">
      <xdr:nvGraphicFramePr>
        <xdr:cNvPr id="5782165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527425</xdr:colOff>
      <xdr:row>0</xdr:row>
      <xdr:rowOff>133350</xdr:rowOff>
    </xdr:from>
    <xdr:ext cx="5091009" cy="871008"/>
    <xdr:sp macro="" textlink="">
      <xdr:nvSpPr>
        <xdr:cNvPr id="39941" name="Text Box 5"/>
        <xdr:cNvSpPr txBox="1">
          <a:spLocks noChangeArrowheads="1"/>
        </xdr:cNvSpPr>
      </xdr:nvSpPr>
      <xdr:spPr bwMode="auto">
        <a:xfrm>
          <a:off x="9378348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ของสถานีน้ำแม่ขอด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P.91)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อ.พร้าว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0.52685</cdr:y>
    </cdr:from>
    <cdr:to>
      <cdr:x>0.72982</cdr:x>
      <cdr:y>0.65664</cdr:y>
    </cdr:to>
    <cdr:sp macro="" textlink="">
      <cdr:nvSpPr>
        <cdr:cNvPr id="40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66675</xdr:rowOff>
    </xdr:from>
    <xdr:to>
      <xdr:col>5</xdr:col>
      <xdr:colOff>428625</xdr:colOff>
      <xdr:row>2</xdr:row>
      <xdr:rowOff>95250</xdr:rowOff>
    </xdr:to>
    <xdr:pic>
      <xdr:nvPicPr>
        <xdr:cNvPr id="578257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38475" y="66675"/>
          <a:ext cx="638175" cy="561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25643</xdr:colOff>
      <xdr:row>5</xdr:row>
      <xdr:rowOff>18317</xdr:rowOff>
    </xdr:from>
    <xdr:to>
      <xdr:col>18</xdr:col>
      <xdr:colOff>586153</xdr:colOff>
      <xdr:row>19</xdr:row>
      <xdr:rowOff>189766</xdr:rowOff>
    </xdr:to>
    <xdr:graphicFrame macro="">
      <xdr:nvGraphicFramePr>
        <xdr:cNvPr id="578257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13188</xdr:colOff>
      <xdr:row>20</xdr:row>
      <xdr:rowOff>35901</xdr:rowOff>
    </xdr:from>
    <xdr:to>
      <xdr:col>18</xdr:col>
      <xdr:colOff>537063</xdr:colOff>
      <xdr:row>34</xdr:row>
      <xdr:rowOff>232996</xdr:rowOff>
    </xdr:to>
    <xdr:graphicFrame macro="">
      <xdr:nvGraphicFramePr>
        <xdr:cNvPr id="578257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24178</xdr:colOff>
      <xdr:row>35</xdr:row>
      <xdr:rowOff>39566</xdr:rowOff>
    </xdr:from>
    <xdr:to>
      <xdr:col>18</xdr:col>
      <xdr:colOff>578827</xdr:colOff>
      <xdr:row>46</xdr:row>
      <xdr:rowOff>190500</xdr:rowOff>
    </xdr:to>
    <xdr:graphicFrame macro="">
      <xdr:nvGraphicFramePr>
        <xdr:cNvPr id="578257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375026</xdr:colOff>
      <xdr:row>1</xdr:row>
      <xdr:rowOff>79131</xdr:rowOff>
    </xdr:from>
    <xdr:ext cx="5091009" cy="871008"/>
    <xdr:sp macro="" textlink="">
      <xdr:nvSpPr>
        <xdr:cNvPr id="41989" name="Text Box 5"/>
        <xdr:cNvSpPr txBox="1">
          <a:spLocks noChangeArrowheads="1"/>
        </xdr:cNvSpPr>
      </xdr:nvSpPr>
      <xdr:spPr bwMode="auto">
        <a:xfrm>
          <a:off x="9160007" y="34290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ของสถานีน้ำแม่แตง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P.92)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อ.แม่แตง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0.52685</cdr:y>
    </cdr:from>
    <cdr:to>
      <cdr:x>0.72982</cdr:x>
      <cdr:y>0.65664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0</xdr:row>
      <xdr:rowOff>85725</xdr:rowOff>
    </xdr:from>
    <xdr:to>
      <xdr:col>5</xdr:col>
      <xdr:colOff>38100</xdr:colOff>
      <xdr:row>2</xdr:row>
      <xdr:rowOff>95250</xdr:rowOff>
    </xdr:to>
    <xdr:pic>
      <xdr:nvPicPr>
        <xdr:cNvPr id="578298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67050" y="85725"/>
          <a:ext cx="638175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48358</xdr:colOff>
      <xdr:row>4</xdr:row>
      <xdr:rowOff>26378</xdr:rowOff>
    </xdr:from>
    <xdr:to>
      <xdr:col>19</xdr:col>
      <xdr:colOff>578827</xdr:colOff>
      <xdr:row>18</xdr:row>
      <xdr:rowOff>141410</xdr:rowOff>
    </xdr:to>
    <xdr:graphicFrame macro="">
      <xdr:nvGraphicFramePr>
        <xdr:cNvPr id="578298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32970</xdr:colOff>
      <xdr:row>19</xdr:row>
      <xdr:rowOff>10257</xdr:rowOff>
    </xdr:from>
    <xdr:to>
      <xdr:col>20</xdr:col>
      <xdr:colOff>0</xdr:colOff>
      <xdr:row>33</xdr:row>
      <xdr:rowOff>185371</xdr:rowOff>
    </xdr:to>
    <xdr:graphicFrame macro="">
      <xdr:nvGraphicFramePr>
        <xdr:cNvPr id="578298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5129</xdr:colOff>
      <xdr:row>34</xdr:row>
      <xdr:rowOff>19783</xdr:rowOff>
    </xdr:from>
    <xdr:to>
      <xdr:col>19</xdr:col>
      <xdr:colOff>578827</xdr:colOff>
      <xdr:row>47</xdr:row>
      <xdr:rowOff>153866</xdr:rowOff>
    </xdr:to>
    <xdr:graphicFrame macro="">
      <xdr:nvGraphicFramePr>
        <xdr:cNvPr id="578298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11</xdr:col>
      <xdr:colOff>391145</xdr:colOff>
      <xdr:row>0</xdr:row>
      <xdr:rowOff>133350</xdr:rowOff>
    </xdr:from>
    <xdr:ext cx="5091009" cy="871008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8033126" y="133350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ของสถานีน้ำแม่แตง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P.92A)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อ.แม่แตง  จ.เชียงใหม่  (ปีน้ำ 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0.5308</cdr:y>
    </cdr:from>
    <cdr:to>
      <cdr:x>0.72982</cdr:x>
      <cdr:y>0.66158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0</xdr:rowOff>
    </xdr:from>
    <xdr:to>
      <xdr:col>5</xdr:col>
      <xdr:colOff>504825</xdr:colOff>
      <xdr:row>2</xdr:row>
      <xdr:rowOff>95250</xdr:rowOff>
    </xdr:to>
    <xdr:pic>
      <xdr:nvPicPr>
        <xdr:cNvPr id="578339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grayscl/>
          <a:biLevel thresh="50000"/>
        </a:blip>
        <a:srcRect/>
        <a:stretch>
          <a:fillRect/>
        </a:stretch>
      </xdr:blipFill>
      <xdr:spPr bwMode="auto">
        <a:xfrm>
          <a:off x="3019425" y="0"/>
          <a:ext cx="638175" cy="628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5861</xdr:colOff>
      <xdr:row>4</xdr:row>
      <xdr:rowOff>27842</xdr:rowOff>
    </xdr:from>
    <xdr:to>
      <xdr:col>18</xdr:col>
      <xdr:colOff>593480</xdr:colOff>
      <xdr:row>18</xdr:row>
      <xdr:rowOff>196362</xdr:rowOff>
    </xdr:to>
    <xdr:graphicFrame macro="">
      <xdr:nvGraphicFramePr>
        <xdr:cNvPr id="578339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13187</xdr:colOff>
      <xdr:row>19</xdr:row>
      <xdr:rowOff>31505</xdr:rowOff>
    </xdr:from>
    <xdr:to>
      <xdr:col>18</xdr:col>
      <xdr:colOff>586153</xdr:colOff>
      <xdr:row>33</xdr:row>
      <xdr:rowOff>222006</xdr:rowOff>
    </xdr:to>
    <xdr:graphicFrame macro="">
      <xdr:nvGraphicFramePr>
        <xdr:cNvPr id="5783394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1463</xdr:colOff>
      <xdr:row>34</xdr:row>
      <xdr:rowOff>20515</xdr:rowOff>
    </xdr:from>
    <xdr:to>
      <xdr:col>18</xdr:col>
      <xdr:colOff>586153</xdr:colOff>
      <xdr:row>45</xdr:row>
      <xdr:rowOff>219806</xdr:rowOff>
    </xdr:to>
    <xdr:graphicFrame macro="">
      <xdr:nvGraphicFramePr>
        <xdr:cNvPr id="578339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365517</xdr:colOff>
      <xdr:row>0</xdr:row>
      <xdr:rowOff>257175</xdr:rowOff>
    </xdr:from>
    <xdr:ext cx="5091009" cy="871008"/>
    <xdr:sp macro="" textlink="">
      <xdr:nvSpPr>
        <xdr:cNvPr id="44037" name="Text Box 5"/>
        <xdr:cNvSpPr txBox="1">
          <a:spLocks noChangeArrowheads="1"/>
        </xdr:cNvSpPr>
      </xdr:nvSpPr>
      <xdr:spPr bwMode="auto">
        <a:xfrm>
          <a:off x="9062575" y="257175"/>
          <a:ext cx="5091009" cy="871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64008" rIns="27432" bIns="0" anchor="t" upright="1">
          <a:spAutoFit/>
        </a:bodyPr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การตรวจสอบการบันทึกตารางสถิติการสำรวจปริมาณน้ำ (อท. 1-02)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โดยกราฟแสดงความสัมพันธ์ระหว่างระดับน้ำกับปริมาณน้ำ/เนื้อที่รูปตัด/ความเร็วกระแสน้ำ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ของสถานีน้ำแม่ริม (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P.93)  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อ.แม่ริม  จ.เชียงใหม่  (ปีน้ำ 201</a:t>
          </a:r>
          <a:r>
            <a:rPr lang="en-US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600" b="1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</a:p>
      </xdr:txBody>
    </xdr:sp>
    <xdr:clientData/>
  </xdr:one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0.57366</cdr:x>
      <cdr:y>0.52685</cdr:y>
    </cdr:from>
    <cdr:to>
      <cdr:x>0.72982</cdr:x>
      <cdr:y>0.65664</cdr:y>
    </cdr:to>
    <cdr:sp macro="" textlink="">
      <cdr:nvSpPr>
        <cdr:cNvPr id="4505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63081" y="2075863"/>
          <a:ext cx="832962" cy="5117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off\d\D%20a%20t%20a%20b%20a%20s%20e\Runoff\Daily%20Data%20(H.02)\Year2002\CodeP02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 "/>
      <sheetName val="P4a "/>
      <sheetName val="P14 "/>
      <sheetName val="P20 "/>
      <sheetName val="P21"/>
      <sheetName val="P24a"/>
      <sheetName val="P42"/>
      <sheetName val="P55"/>
      <sheetName val="P56A"/>
      <sheetName val="P64"/>
      <sheetName val="P65"/>
      <sheetName val="P67"/>
      <sheetName val="P71"/>
      <sheetName val="P73"/>
      <sheetName val="P75"/>
      <sheetName val="P76"/>
      <sheetName val="P77"/>
      <sheetName val="P79"/>
      <sheetName val="P80"/>
      <sheetName val="P81"/>
      <sheetName val="P82"/>
    </sheetNames>
    <sheetDataSet>
      <sheetData sheetId="0">
        <row r="11">
          <cell r="B11">
            <v>1.32</v>
          </cell>
          <cell r="F11">
            <v>100.73</v>
          </cell>
        </row>
        <row r="12">
          <cell r="B12">
            <v>1.28</v>
          </cell>
          <cell r="F12">
            <v>96</v>
          </cell>
        </row>
        <row r="13">
          <cell r="B13">
            <v>1.22</v>
          </cell>
          <cell r="F13">
            <v>94.29</v>
          </cell>
        </row>
        <row r="14">
          <cell r="B14">
            <v>1.24</v>
          </cell>
          <cell r="F14">
            <v>93.44</v>
          </cell>
        </row>
        <row r="15">
          <cell r="B15">
            <v>1.35</v>
          </cell>
          <cell r="F15">
            <v>103.42</v>
          </cell>
        </row>
        <row r="16">
          <cell r="B16">
            <v>1.51</v>
          </cell>
          <cell r="F16">
            <v>131.62</v>
          </cell>
        </row>
        <row r="17">
          <cell r="B17">
            <v>1.52</v>
          </cell>
          <cell r="F17">
            <v>121.02</v>
          </cell>
        </row>
        <row r="18">
          <cell r="B18">
            <v>1.56</v>
          </cell>
          <cell r="F18">
            <v>119.46</v>
          </cell>
        </row>
        <row r="19">
          <cell r="B19">
            <v>1.38</v>
          </cell>
          <cell r="F19">
            <v>104.61</v>
          </cell>
        </row>
        <row r="20">
          <cell r="B20">
            <v>1.24</v>
          </cell>
          <cell r="F20">
            <v>93.55</v>
          </cell>
        </row>
        <row r="21">
          <cell r="B21">
            <v>1.44</v>
          </cell>
          <cell r="F21">
            <v>114.47</v>
          </cell>
        </row>
        <row r="22">
          <cell r="B22">
            <v>1.32</v>
          </cell>
          <cell r="F22">
            <v>106.44</v>
          </cell>
        </row>
        <row r="23">
          <cell r="B23">
            <v>1.38</v>
          </cell>
          <cell r="F23">
            <v>107.55</v>
          </cell>
        </row>
        <row r="24">
          <cell r="B24">
            <v>1.58</v>
          </cell>
          <cell r="F24">
            <v>116.37</v>
          </cell>
        </row>
        <row r="25">
          <cell r="B25">
            <v>1.44</v>
          </cell>
          <cell r="F25">
            <v>114.52</v>
          </cell>
        </row>
        <row r="26">
          <cell r="B26">
            <v>2.0299999999999998</v>
          </cell>
          <cell r="F26">
            <v>116.91</v>
          </cell>
        </row>
        <row r="27">
          <cell r="B27">
            <v>2.97</v>
          </cell>
          <cell r="F27">
            <v>256.27999999999997</v>
          </cell>
        </row>
        <row r="28">
          <cell r="B28">
            <v>3.02</v>
          </cell>
          <cell r="F28">
            <v>265.95</v>
          </cell>
        </row>
        <row r="29">
          <cell r="B29">
            <v>3.72</v>
          </cell>
          <cell r="F29">
            <v>336.12</v>
          </cell>
        </row>
        <row r="30">
          <cell r="B30">
            <v>3.73</v>
          </cell>
          <cell r="F30">
            <v>337.21</v>
          </cell>
        </row>
        <row r="31">
          <cell r="B31">
            <v>3.29</v>
          </cell>
          <cell r="F31">
            <v>282.94</v>
          </cell>
        </row>
        <row r="32">
          <cell r="B32">
            <v>2.2599999999999998</v>
          </cell>
          <cell r="F32">
            <v>186.88</v>
          </cell>
        </row>
        <row r="33">
          <cell r="B33">
            <v>3.22</v>
          </cell>
          <cell r="F33">
            <v>265.41000000000003</v>
          </cell>
        </row>
        <row r="34">
          <cell r="B34">
            <v>1.8</v>
          </cell>
          <cell r="F34">
            <v>144.83000000000001</v>
          </cell>
        </row>
        <row r="35">
          <cell r="B35">
            <v>1.96</v>
          </cell>
          <cell r="F35">
            <v>161.38999999999999</v>
          </cell>
        </row>
        <row r="36">
          <cell r="B36">
            <v>1.6</v>
          </cell>
          <cell r="F36">
            <v>127.22</v>
          </cell>
        </row>
        <row r="37">
          <cell r="B37">
            <v>2.2200000000000002</v>
          </cell>
          <cell r="F37">
            <v>185.2</v>
          </cell>
        </row>
        <row r="38">
          <cell r="B38">
            <v>3.06</v>
          </cell>
          <cell r="F38">
            <v>268.60000000000002</v>
          </cell>
        </row>
        <row r="39">
          <cell r="B39">
            <v>1.86</v>
          </cell>
          <cell r="F39">
            <v>155.58000000000001</v>
          </cell>
        </row>
        <row r="40">
          <cell r="B40" t="str">
            <v>ระดับน้ำ</v>
          </cell>
          <cell r="F40" t="str">
            <v>เนื้อที่รูปตัด</v>
          </cell>
        </row>
        <row r="41">
          <cell r="B41" t="str">
            <v>ม.(ร.ส.ม.)</v>
          </cell>
          <cell r="F41" t="str">
            <v>ตร.ม.</v>
          </cell>
        </row>
        <row r="42">
          <cell r="B42">
            <v>1.93</v>
          </cell>
          <cell r="F42">
            <v>161.13999999999999</v>
          </cell>
        </row>
        <row r="43">
          <cell r="B43">
            <v>1.64</v>
          </cell>
          <cell r="F43">
            <v>134.47</v>
          </cell>
        </row>
        <row r="44">
          <cell r="B44">
            <v>1.55</v>
          </cell>
          <cell r="F44">
            <v>125</v>
          </cell>
        </row>
        <row r="45">
          <cell r="B45">
            <v>1.69</v>
          </cell>
          <cell r="F45">
            <v>137.72</v>
          </cell>
        </row>
        <row r="46">
          <cell r="B46">
            <v>1.58</v>
          </cell>
          <cell r="F46">
            <v>128.66999999999999</v>
          </cell>
        </row>
        <row r="47">
          <cell r="B47">
            <v>1.46</v>
          </cell>
          <cell r="F47">
            <v>116.48</v>
          </cell>
        </row>
        <row r="48">
          <cell r="B48">
            <v>1.38</v>
          </cell>
          <cell r="F48">
            <v>107.49</v>
          </cell>
        </row>
        <row r="49">
          <cell r="B49">
            <v>1.32</v>
          </cell>
          <cell r="F49">
            <v>99.75</v>
          </cell>
        </row>
        <row r="50">
          <cell r="B50">
            <v>1.28</v>
          </cell>
          <cell r="F50">
            <v>94.09</v>
          </cell>
        </row>
        <row r="51">
          <cell r="B51">
            <v>1.27</v>
          </cell>
          <cell r="F51">
            <v>97.6</v>
          </cell>
        </row>
        <row r="52">
          <cell r="B52">
            <v>1.24</v>
          </cell>
          <cell r="F52">
            <v>95.53</v>
          </cell>
        </row>
        <row r="53">
          <cell r="B53">
            <v>1.34</v>
          </cell>
          <cell r="F53">
            <v>105.68</v>
          </cell>
        </row>
        <row r="54">
          <cell r="B54">
            <v>1.24</v>
          </cell>
          <cell r="F54">
            <v>102.7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3"/>
  </sheetPr>
  <dimension ref="A1:IV434"/>
  <sheetViews>
    <sheetView topLeftCell="D13" zoomScale="130" workbookViewId="0">
      <selection activeCell="I44" sqref="I44"/>
    </sheetView>
  </sheetViews>
  <sheetFormatPr defaultRowHeight="18.75" x14ac:dyDescent="0.3"/>
  <cols>
    <col min="1" max="2" width="8.7109375" style="65" customWidth="1"/>
    <col min="3" max="3" width="8.85546875" style="65" customWidth="1"/>
    <col min="4" max="4" width="11.7109375" style="65" customWidth="1"/>
    <col min="5" max="5" width="9.28515625" style="65" customWidth="1"/>
    <col min="6" max="6" width="9.7109375" style="65" customWidth="1"/>
    <col min="7" max="7" width="11.85546875" style="65" customWidth="1"/>
    <col min="8" max="8" width="11.140625" style="65" customWidth="1"/>
    <col min="9" max="9" width="24.140625" style="60" customWidth="1"/>
    <col min="10" max="10" width="3.42578125" style="65" customWidth="1"/>
    <col min="11" max="11" width="9.140625" style="65"/>
    <col min="12" max="12" width="10.7109375" style="65" customWidth="1"/>
    <col min="13" max="13" width="10.140625" style="65" customWidth="1"/>
    <col min="14" max="14" width="9.140625" style="65"/>
    <col min="15" max="15" width="10.140625" style="65" customWidth="1"/>
    <col min="16" max="16" width="9.7109375" style="65" customWidth="1"/>
    <col min="17" max="19" width="9.140625" style="65"/>
    <col min="20" max="20" width="5.42578125" style="65" customWidth="1"/>
    <col min="21" max="22" width="9.140625" style="65"/>
    <col min="23" max="24" width="4" style="65" customWidth="1"/>
    <col min="25" max="27" width="9.140625" style="61"/>
    <col min="28" max="28" width="2.140625" style="65" customWidth="1"/>
    <col min="29" max="16384" width="9.140625" style="65"/>
  </cols>
  <sheetData>
    <row r="1" spans="1:27" ht="21" customHeight="1" x14ac:dyDescent="0.3">
      <c r="A1" s="59" t="s">
        <v>137</v>
      </c>
      <c r="B1" s="60"/>
      <c r="C1" s="61"/>
      <c r="D1" s="62"/>
      <c r="E1" s="63"/>
      <c r="F1" s="64"/>
      <c r="G1" s="64"/>
      <c r="I1" s="197" t="s">
        <v>0</v>
      </c>
      <c r="X1" s="60"/>
    </row>
    <row r="2" spans="1:27" ht="21" customHeight="1" x14ac:dyDescent="0.3">
      <c r="A2" s="59" t="s">
        <v>1</v>
      </c>
      <c r="B2" s="60"/>
      <c r="C2" s="63"/>
      <c r="D2" s="62"/>
      <c r="E2" s="63"/>
      <c r="F2" s="64"/>
      <c r="G2" s="64"/>
      <c r="X2" s="60"/>
    </row>
    <row r="3" spans="1:27" ht="17.100000000000001" customHeight="1" x14ac:dyDescent="0.3">
      <c r="A3" s="59"/>
      <c r="B3" s="60"/>
      <c r="C3" s="63"/>
      <c r="D3" s="62"/>
      <c r="E3" s="63"/>
      <c r="F3" s="64"/>
      <c r="G3" s="64"/>
      <c r="X3" s="60"/>
    </row>
    <row r="4" spans="1:27" s="118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X4" s="220"/>
      <c r="Y4" s="200"/>
      <c r="Z4" s="200"/>
      <c r="AA4" s="200"/>
    </row>
    <row r="5" spans="1:27" ht="21" customHeight="1" x14ac:dyDescent="0.3">
      <c r="A5" s="59"/>
      <c r="B5" s="60"/>
      <c r="C5" s="63"/>
      <c r="D5" s="62"/>
      <c r="E5" s="63"/>
      <c r="F5" s="64"/>
      <c r="G5" s="64"/>
      <c r="X5" s="60"/>
    </row>
    <row r="6" spans="1:27" ht="21" customHeight="1" x14ac:dyDescent="0.3">
      <c r="A6" s="59" t="s">
        <v>47</v>
      </c>
      <c r="B6" s="60"/>
      <c r="D6" s="73" t="s">
        <v>3</v>
      </c>
      <c r="E6" s="73"/>
      <c r="F6" s="60"/>
      <c r="G6" s="73" t="s">
        <v>4</v>
      </c>
      <c r="X6" s="60"/>
      <c r="Y6" s="74"/>
      <c r="Z6" s="74"/>
      <c r="AA6" s="75"/>
    </row>
    <row r="7" spans="1:27" ht="21" customHeight="1" x14ac:dyDescent="0.3">
      <c r="A7" s="59" t="s">
        <v>5</v>
      </c>
      <c r="B7" s="60"/>
      <c r="D7" s="73" t="s">
        <v>6</v>
      </c>
      <c r="E7" s="73"/>
      <c r="F7" s="60"/>
      <c r="G7" s="73" t="s">
        <v>7</v>
      </c>
      <c r="X7" s="60"/>
      <c r="Y7" s="74"/>
      <c r="Z7" s="74"/>
      <c r="AA7" s="75"/>
    </row>
    <row r="8" spans="1:27" ht="21" customHeight="1" x14ac:dyDescent="0.3">
      <c r="A8" s="59" t="s">
        <v>8</v>
      </c>
      <c r="B8" s="60"/>
      <c r="C8" s="75">
        <v>300.5</v>
      </c>
      <c r="D8" s="73" t="s">
        <v>9</v>
      </c>
      <c r="G8" s="76" t="s">
        <v>155</v>
      </c>
      <c r="H8" s="64"/>
      <c r="X8" s="60"/>
      <c r="Y8" s="74"/>
      <c r="Z8" s="74"/>
      <c r="AA8" s="75"/>
    </row>
    <row r="9" spans="1:27" ht="24.95" customHeight="1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X9" s="60"/>
      <c r="Y9" s="74"/>
      <c r="Z9" s="74"/>
      <c r="AA9" s="75"/>
    </row>
    <row r="10" spans="1:27" ht="24.95" customHeight="1" x14ac:dyDescent="0.3">
      <c r="A10" s="436"/>
      <c r="B10" s="422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X10" s="60"/>
      <c r="Y10" s="74"/>
      <c r="Z10" s="74"/>
      <c r="AA10" s="75"/>
    </row>
    <row r="11" spans="1:27" s="67" customFormat="1" ht="21" customHeight="1" x14ac:dyDescent="0.5">
      <c r="A11" s="77" t="s">
        <v>157</v>
      </c>
      <c r="B11" s="78">
        <v>0.8</v>
      </c>
      <c r="C11" s="79">
        <f>B11+C8</f>
        <v>301.3</v>
      </c>
      <c r="D11" s="78" t="s">
        <v>159</v>
      </c>
      <c r="E11" s="78">
        <v>75</v>
      </c>
      <c r="F11" s="78">
        <v>97.95</v>
      </c>
      <c r="G11" s="79">
        <f t="shared" ref="G11:G45" si="0">H11/F11</f>
        <v>8.7799897907095447E-4</v>
      </c>
      <c r="H11" s="79">
        <v>8.5999999999999993E-2</v>
      </c>
      <c r="I11" s="80" t="s">
        <v>134</v>
      </c>
      <c r="Y11" s="81"/>
      <c r="Z11" s="81"/>
      <c r="AA11" s="82"/>
    </row>
    <row r="12" spans="1:27" s="67" customFormat="1" ht="21" customHeight="1" x14ac:dyDescent="0.5">
      <c r="A12" s="83" t="s">
        <v>158</v>
      </c>
      <c r="B12" s="84">
        <v>0.85</v>
      </c>
      <c r="C12" s="85">
        <f>B12+C8</f>
        <v>301.35000000000002</v>
      </c>
      <c r="D12" s="84" t="s">
        <v>160</v>
      </c>
      <c r="E12" s="84">
        <v>75</v>
      </c>
      <c r="F12" s="84">
        <v>100.12</v>
      </c>
      <c r="G12" s="85">
        <f t="shared" si="0"/>
        <v>8.7894526568118247E-4</v>
      </c>
      <c r="H12" s="85">
        <v>8.7999999999999995E-2</v>
      </c>
      <c r="I12" s="86" t="s">
        <v>127</v>
      </c>
      <c r="Y12" s="81"/>
      <c r="Z12" s="81"/>
      <c r="AA12" s="82"/>
    </row>
    <row r="13" spans="1:27" s="67" customFormat="1" ht="21" customHeight="1" x14ac:dyDescent="0.5">
      <c r="A13" s="83" t="s">
        <v>213</v>
      </c>
      <c r="B13" s="84">
        <v>0.94</v>
      </c>
      <c r="C13" s="85">
        <f>B13+C8</f>
        <v>301.44</v>
      </c>
      <c r="D13" s="84" t="s">
        <v>160</v>
      </c>
      <c r="E13" s="84">
        <v>75</v>
      </c>
      <c r="F13" s="84">
        <v>103.24</v>
      </c>
      <c r="G13" s="85">
        <f t="shared" si="0"/>
        <v>8.8144130182099968E-4</v>
      </c>
      <c r="H13" s="85">
        <v>9.0999999999999998E-2</v>
      </c>
      <c r="I13" s="86" t="s">
        <v>127</v>
      </c>
      <c r="Y13" s="81"/>
      <c r="Z13" s="81"/>
      <c r="AA13" s="82"/>
    </row>
    <row r="14" spans="1:27" s="67" customFormat="1" ht="21" customHeight="1" x14ac:dyDescent="0.5">
      <c r="A14" s="83" t="s">
        <v>214</v>
      </c>
      <c r="B14" s="84">
        <v>0.9</v>
      </c>
      <c r="C14" s="85">
        <f>B14+C8</f>
        <v>301.39999999999998</v>
      </c>
      <c r="D14" s="84" t="s">
        <v>215</v>
      </c>
      <c r="E14" s="84">
        <v>75</v>
      </c>
      <c r="F14" s="84">
        <v>101.64</v>
      </c>
      <c r="G14" s="85">
        <f t="shared" si="0"/>
        <v>8.7563951200314832E-4</v>
      </c>
      <c r="H14" s="85">
        <v>8.8999999999999996E-2</v>
      </c>
      <c r="I14" s="86" t="s">
        <v>127</v>
      </c>
      <c r="Y14" s="81"/>
      <c r="Z14" s="81"/>
      <c r="AA14" s="82"/>
    </row>
    <row r="15" spans="1:27" s="67" customFormat="1" ht="21" customHeight="1" x14ac:dyDescent="0.5">
      <c r="A15" s="83" t="s">
        <v>256</v>
      </c>
      <c r="B15" s="84">
        <v>1.1599999999999999</v>
      </c>
      <c r="C15" s="85">
        <f>B15+C8</f>
        <v>301.66000000000003</v>
      </c>
      <c r="D15" s="84" t="s">
        <v>259</v>
      </c>
      <c r="E15" s="84">
        <v>77</v>
      </c>
      <c r="F15" s="84">
        <v>122.78</v>
      </c>
      <c r="G15" s="85">
        <f t="shared" si="0"/>
        <v>2.9369604170060268E-2</v>
      </c>
      <c r="H15" s="85">
        <v>3.6059999999999999</v>
      </c>
      <c r="I15" s="86" t="s">
        <v>127</v>
      </c>
      <c r="Y15" s="81"/>
      <c r="Z15" s="81"/>
      <c r="AA15" s="82"/>
    </row>
    <row r="16" spans="1:27" s="67" customFormat="1" ht="21" customHeight="1" x14ac:dyDescent="0.5">
      <c r="A16" s="83" t="s">
        <v>257</v>
      </c>
      <c r="B16" s="84">
        <v>1.2</v>
      </c>
      <c r="C16" s="85">
        <f>B16+C8</f>
        <v>301.7</v>
      </c>
      <c r="D16" s="84" t="s">
        <v>260</v>
      </c>
      <c r="E16" s="84">
        <v>77</v>
      </c>
      <c r="F16" s="84">
        <v>124.2</v>
      </c>
      <c r="G16" s="85">
        <f t="shared" si="0"/>
        <v>3.1642512077294689E-2</v>
      </c>
      <c r="H16" s="85">
        <v>3.93</v>
      </c>
      <c r="I16" s="86" t="s">
        <v>127</v>
      </c>
      <c r="Y16" s="81"/>
      <c r="Z16" s="81"/>
      <c r="AA16" s="82"/>
    </row>
    <row r="17" spans="1:43" s="67" customFormat="1" ht="21" customHeight="1" x14ac:dyDescent="0.5">
      <c r="A17" s="83" t="s">
        <v>258</v>
      </c>
      <c r="B17" s="84">
        <v>1.68</v>
      </c>
      <c r="C17" s="85">
        <f>B17+C8</f>
        <v>302.18</v>
      </c>
      <c r="D17" s="84" t="s">
        <v>261</v>
      </c>
      <c r="E17" s="84">
        <v>79.400000000000006</v>
      </c>
      <c r="F17" s="84">
        <v>173.48</v>
      </c>
      <c r="G17" s="85">
        <f t="shared" si="0"/>
        <v>0.31712012912151261</v>
      </c>
      <c r="H17" s="85">
        <v>55.014000000000003</v>
      </c>
      <c r="I17" s="86" t="s">
        <v>127</v>
      </c>
      <c r="Y17" s="81"/>
      <c r="Z17" s="81"/>
      <c r="AA17" s="82"/>
    </row>
    <row r="18" spans="1:43" s="67" customFormat="1" ht="21" customHeight="1" x14ac:dyDescent="0.5">
      <c r="A18" s="83" t="s">
        <v>295</v>
      </c>
      <c r="B18" s="84">
        <v>1.21</v>
      </c>
      <c r="C18" s="85">
        <f>B18+C8</f>
        <v>301.70999999999998</v>
      </c>
      <c r="D18" s="84" t="s">
        <v>215</v>
      </c>
      <c r="E18" s="84">
        <v>77</v>
      </c>
      <c r="F18" s="84">
        <v>124.57</v>
      </c>
      <c r="G18" s="85">
        <f t="shared" si="0"/>
        <v>3.1644858312595329E-2</v>
      </c>
      <c r="H18" s="85">
        <v>3.9420000000000002</v>
      </c>
      <c r="I18" s="86" t="s">
        <v>127</v>
      </c>
      <c r="Y18" s="81"/>
      <c r="Z18" s="81"/>
      <c r="AA18" s="82"/>
    </row>
    <row r="19" spans="1:43" s="67" customFormat="1" ht="21" customHeight="1" x14ac:dyDescent="0.5">
      <c r="A19" s="83" t="s">
        <v>296</v>
      </c>
      <c r="B19" s="84">
        <v>1.35</v>
      </c>
      <c r="C19" s="85">
        <f>B19+C8</f>
        <v>301.85000000000002</v>
      </c>
      <c r="D19" s="84" t="s">
        <v>298</v>
      </c>
      <c r="E19" s="84">
        <v>77</v>
      </c>
      <c r="F19" s="84">
        <v>131.77000000000001</v>
      </c>
      <c r="G19" s="85">
        <f t="shared" si="0"/>
        <v>3.8400242847385593E-2</v>
      </c>
      <c r="H19" s="85">
        <v>5.0599999999999996</v>
      </c>
      <c r="I19" s="86" t="s">
        <v>127</v>
      </c>
      <c r="Y19" s="81"/>
      <c r="Z19" s="81"/>
      <c r="AA19" s="82"/>
    </row>
    <row r="20" spans="1:43" s="67" customFormat="1" ht="21" customHeight="1" x14ac:dyDescent="0.5">
      <c r="A20" s="83" t="s">
        <v>297</v>
      </c>
      <c r="B20" s="84">
        <v>1.41</v>
      </c>
      <c r="C20" s="85">
        <f>B20+C8</f>
        <v>301.91000000000003</v>
      </c>
      <c r="D20" s="84" t="s">
        <v>215</v>
      </c>
      <c r="E20" s="84">
        <v>77</v>
      </c>
      <c r="F20" s="84">
        <v>134.54</v>
      </c>
      <c r="G20" s="85">
        <f t="shared" si="0"/>
        <v>4.9048610078786983E-2</v>
      </c>
      <c r="H20" s="85">
        <v>6.5990000000000002</v>
      </c>
      <c r="I20" s="86" t="s">
        <v>127</v>
      </c>
      <c r="Y20" s="81"/>
      <c r="Z20" s="81"/>
      <c r="AA20" s="82"/>
    </row>
    <row r="21" spans="1:43" s="67" customFormat="1" ht="21" customHeight="1" x14ac:dyDescent="0.5">
      <c r="A21" s="83" t="s">
        <v>415</v>
      </c>
      <c r="B21" s="84">
        <v>1.55</v>
      </c>
      <c r="C21" s="85">
        <f>B21+C8</f>
        <v>302.05</v>
      </c>
      <c r="D21" s="84" t="s">
        <v>418</v>
      </c>
      <c r="E21" s="84">
        <v>78.5</v>
      </c>
      <c r="F21" s="84">
        <v>159.32</v>
      </c>
      <c r="G21" s="85">
        <f t="shared" si="0"/>
        <v>0.36881747426562894</v>
      </c>
      <c r="H21" s="85">
        <v>58.76</v>
      </c>
      <c r="I21" s="86" t="s">
        <v>127</v>
      </c>
      <c r="Y21" s="81"/>
      <c r="Z21" s="81"/>
      <c r="AA21" s="82"/>
    </row>
    <row r="22" spans="1:43" s="67" customFormat="1" ht="21" customHeight="1" x14ac:dyDescent="0.3">
      <c r="A22" s="83" t="s">
        <v>416</v>
      </c>
      <c r="B22" s="87">
        <v>1.76</v>
      </c>
      <c r="C22" s="85">
        <f>B22+C8</f>
        <v>302.26</v>
      </c>
      <c r="D22" s="84" t="s">
        <v>419</v>
      </c>
      <c r="E22" s="84">
        <v>80</v>
      </c>
      <c r="F22" s="84">
        <v>179.13</v>
      </c>
      <c r="G22" s="85">
        <f t="shared" si="0"/>
        <v>0.58705409479149229</v>
      </c>
      <c r="H22" s="85">
        <v>105.15900000000001</v>
      </c>
      <c r="I22" s="86" t="s">
        <v>127</v>
      </c>
      <c r="Y22" s="81"/>
      <c r="Z22" s="81"/>
      <c r="AA22" s="82"/>
    </row>
    <row r="23" spans="1:43" s="67" customFormat="1" ht="21" customHeight="1" x14ac:dyDescent="0.3">
      <c r="A23" s="83" t="s">
        <v>417</v>
      </c>
      <c r="B23" s="87">
        <v>1.78</v>
      </c>
      <c r="C23" s="85">
        <f>B23+C8</f>
        <v>302.27999999999997</v>
      </c>
      <c r="D23" s="84" t="s">
        <v>420</v>
      </c>
      <c r="E23" s="84">
        <v>80</v>
      </c>
      <c r="F23" s="84">
        <v>180.61</v>
      </c>
      <c r="G23" s="85">
        <f t="shared" si="0"/>
        <v>0.59550412491002713</v>
      </c>
      <c r="H23" s="85">
        <v>107.554</v>
      </c>
      <c r="I23" s="86" t="s">
        <v>127</v>
      </c>
      <c r="Y23" s="81"/>
      <c r="Z23" s="81"/>
      <c r="AA23" s="82"/>
    </row>
    <row r="24" spans="1:43" s="67" customFormat="1" ht="21" customHeight="1" x14ac:dyDescent="0.3">
      <c r="A24" s="83" t="s">
        <v>516</v>
      </c>
      <c r="B24" s="87">
        <v>1.57</v>
      </c>
      <c r="C24" s="85">
        <f>B24+C8</f>
        <v>302.07</v>
      </c>
      <c r="D24" s="84" t="s">
        <v>521</v>
      </c>
      <c r="E24" s="84">
        <v>78.5</v>
      </c>
      <c r="F24" s="84">
        <v>160.81</v>
      </c>
      <c r="G24" s="85">
        <f t="shared" si="0"/>
        <v>0.37798022511037871</v>
      </c>
      <c r="H24" s="85">
        <v>60.783000000000001</v>
      </c>
      <c r="I24" s="86" t="s">
        <v>127</v>
      </c>
      <c r="J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</row>
    <row r="25" spans="1:43" s="67" customFormat="1" ht="21" customHeight="1" x14ac:dyDescent="0.5">
      <c r="A25" s="83" t="s">
        <v>517</v>
      </c>
      <c r="B25" s="84">
        <v>1.71</v>
      </c>
      <c r="C25" s="85">
        <f>B25+C8</f>
        <v>302.20999999999998</v>
      </c>
      <c r="D25" s="84" t="s">
        <v>215</v>
      </c>
      <c r="E25" s="84">
        <v>80</v>
      </c>
      <c r="F25" s="84">
        <v>182.23</v>
      </c>
      <c r="G25" s="85">
        <f t="shared" si="0"/>
        <v>0.59681720902156621</v>
      </c>
      <c r="H25" s="85">
        <v>108.758</v>
      </c>
      <c r="I25" s="86" t="s">
        <v>127</v>
      </c>
      <c r="J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</row>
    <row r="26" spans="1:43" s="67" customFormat="1" ht="21" customHeight="1" x14ac:dyDescent="0.5">
      <c r="A26" s="83" t="s">
        <v>518</v>
      </c>
      <c r="B26" s="84">
        <v>2.39</v>
      </c>
      <c r="C26" s="85">
        <f>B26+C8</f>
        <v>302.89</v>
      </c>
      <c r="D26" s="84" t="s">
        <v>522</v>
      </c>
      <c r="E26" s="84">
        <v>90</v>
      </c>
      <c r="F26" s="84">
        <v>238.18</v>
      </c>
      <c r="G26" s="85">
        <f t="shared" si="0"/>
        <v>0.92133260559240915</v>
      </c>
      <c r="H26" s="85">
        <v>219.44300000000001</v>
      </c>
      <c r="I26" s="86" t="s">
        <v>127</v>
      </c>
      <c r="J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</row>
    <row r="27" spans="1:43" s="67" customFormat="1" ht="21" customHeight="1" x14ac:dyDescent="0.5">
      <c r="A27" s="83" t="s">
        <v>519</v>
      </c>
      <c r="B27" s="84">
        <v>2.06</v>
      </c>
      <c r="C27" s="85">
        <f>B27+C8</f>
        <v>302.56</v>
      </c>
      <c r="D27" s="84" t="s">
        <v>523</v>
      </c>
      <c r="E27" s="84">
        <v>85.8</v>
      </c>
      <c r="F27" s="84">
        <v>210.1</v>
      </c>
      <c r="G27" s="85">
        <f t="shared" si="0"/>
        <v>0.80436934792955728</v>
      </c>
      <c r="H27" s="85">
        <v>168.99799999999999</v>
      </c>
      <c r="I27" s="86" t="s">
        <v>127</v>
      </c>
      <c r="J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</row>
    <row r="28" spans="1:43" s="67" customFormat="1" ht="21" customHeight="1" x14ac:dyDescent="0.5">
      <c r="A28" s="83" t="s">
        <v>520</v>
      </c>
      <c r="B28" s="84">
        <v>1.85</v>
      </c>
      <c r="C28" s="85">
        <f>B28+C8</f>
        <v>302.35000000000002</v>
      </c>
      <c r="D28" s="84" t="s">
        <v>524</v>
      </c>
      <c r="E28" s="84">
        <v>81.3</v>
      </c>
      <c r="F28" s="84">
        <v>196.73</v>
      </c>
      <c r="G28" s="85">
        <f t="shared" si="0"/>
        <v>0.6936511970721293</v>
      </c>
      <c r="H28" s="85">
        <v>136.46199999999999</v>
      </c>
      <c r="I28" s="86" t="s">
        <v>127</v>
      </c>
      <c r="J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</row>
    <row r="29" spans="1:43" s="67" customFormat="1" ht="21" customHeight="1" x14ac:dyDescent="0.5">
      <c r="A29" s="83" t="s">
        <v>636</v>
      </c>
      <c r="B29" s="84">
        <v>1.58</v>
      </c>
      <c r="C29" s="85">
        <f>B29+C8</f>
        <v>302.08</v>
      </c>
      <c r="D29" s="84" t="s">
        <v>639</v>
      </c>
      <c r="E29" s="84">
        <v>78.5</v>
      </c>
      <c r="F29" s="84">
        <v>161.97</v>
      </c>
      <c r="G29" s="85">
        <f t="shared" si="0"/>
        <v>0.38086682719022041</v>
      </c>
      <c r="H29" s="85">
        <v>61.689</v>
      </c>
      <c r="I29" s="86" t="s">
        <v>127</v>
      </c>
      <c r="J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</row>
    <row r="30" spans="1:43" s="67" customFormat="1" ht="21" customHeight="1" x14ac:dyDescent="0.5">
      <c r="A30" s="83" t="s">
        <v>637</v>
      </c>
      <c r="B30" s="84">
        <v>1.33</v>
      </c>
      <c r="C30" s="85">
        <f>B30+C8</f>
        <v>301.83</v>
      </c>
      <c r="D30" s="84" t="s">
        <v>215</v>
      </c>
      <c r="E30" s="84">
        <v>78.099999999999994</v>
      </c>
      <c r="F30" s="84">
        <v>141.37</v>
      </c>
      <c r="G30" s="85">
        <f t="shared" si="0"/>
        <v>0.19187239159651975</v>
      </c>
      <c r="H30" s="85">
        <v>27.125</v>
      </c>
      <c r="I30" s="86" t="s">
        <v>127</v>
      </c>
      <c r="U30" s="72"/>
      <c r="V30" s="72"/>
      <c r="Y30" s="81"/>
      <c r="Z30" s="81"/>
      <c r="AA30" s="82"/>
    </row>
    <row r="31" spans="1:43" s="67" customFormat="1" ht="21" customHeight="1" x14ac:dyDescent="0.5">
      <c r="A31" s="83" t="s">
        <v>638</v>
      </c>
      <c r="B31" s="84">
        <v>1.55</v>
      </c>
      <c r="C31" s="85">
        <f>B31+C8</f>
        <v>302.05</v>
      </c>
      <c r="D31" s="84" t="s">
        <v>640</v>
      </c>
      <c r="E31" s="84">
        <v>78.5</v>
      </c>
      <c r="F31" s="84">
        <v>159.55000000000001</v>
      </c>
      <c r="G31" s="85">
        <f t="shared" si="0"/>
        <v>0.3688686931996239</v>
      </c>
      <c r="H31" s="85">
        <v>58.853000000000002</v>
      </c>
      <c r="I31" s="86" t="s">
        <v>127</v>
      </c>
      <c r="U31" s="72"/>
      <c r="V31" s="72"/>
      <c r="Y31" s="81"/>
      <c r="Z31" s="81"/>
      <c r="AA31" s="82"/>
    </row>
    <row r="32" spans="1:43" s="67" customFormat="1" ht="21" customHeight="1" x14ac:dyDescent="0.5">
      <c r="A32" s="83" t="s">
        <v>715</v>
      </c>
      <c r="B32" s="84">
        <v>1.36</v>
      </c>
      <c r="C32" s="85">
        <f>B32+C8</f>
        <v>301.86</v>
      </c>
      <c r="D32" s="84" t="s">
        <v>718</v>
      </c>
      <c r="E32" s="84">
        <v>78.2</v>
      </c>
      <c r="F32" s="84">
        <v>143.66999999999999</v>
      </c>
      <c r="G32" s="85">
        <f t="shared" si="0"/>
        <v>0.20287464327973831</v>
      </c>
      <c r="H32" s="85">
        <v>29.146999999999998</v>
      </c>
      <c r="I32" s="86" t="s">
        <v>127</v>
      </c>
      <c r="U32" s="72"/>
      <c r="V32" s="72"/>
      <c r="Y32" s="81"/>
      <c r="Z32" s="81"/>
      <c r="AA32" s="82"/>
    </row>
    <row r="33" spans="1:256" s="67" customFormat="1" ht="21" customHeight="1" x14ac:dyDescent="0.5">
      <c r="A33" s="83" t="s">
        <v>716</v>
      </c>
      <c r="B33" s="84">
        <v>2.35</v>
      </c>
      <c r="C33" s="85">
        <f>B33+C8</f>
        <v>302.85000000000002</v>
      </c>
      <c r="D33" s="84" t="s">
        <v>719</v>
      </c>
      <c r="E33" s="84">
        <v>89.6</v>
      </c>
      <c r="F33" s="85">
        <v>243.64</v>
      </c>
      <c r="G33" s="85">
        <f t="shared" si="0"/>
        <v>0.96723854867837789</v>
      </c>
      <c r="H33" s="85">
        <v>235.65799999999999</v>
      </c>
      <c r="I33" s="86" t="s">
        <v>127</v>
      </c>
      <c r="U33" s="72"/>
      <c r="V33" s="72"/>
      <c r="Y33" s="81"/>
      <c r="Z33" s="81"/>
      <c r="AA33" s="82"/>
    </row>
    <row r="34" spans="1:256" s="67" customFormat="1" ht="21" customHeight="1" x14ac:dyDescent="0.5">
      <c r="A34" s="83" t="s">
        <v>717</v>
      </c>
      <c r="B34" s="84">
        <v>1.53</v>
      </c>
      <c r="C34" s="85">
        <f>B34+C8</f>
        <v>302.02999999999997</v>
      </c>
      <c r="D34" s="84" t="s">
        <v>720</v>
      </c>
      <c r="E34" s="84">
        <v>78.5</v>
      </c>
      <c r="F34" s="85">
        <v>157.84</v>
      </c>
      <c r="G34" s="85">
        <f t="shared" si="0"/>
        <v>0.35681069437404966</v>
      </c>
      <c r="H34" s="85">
        <v>56.319000000000003</v>
      </c>
      <c r="I34" s="86" t="s">
        <v>127</v>
      </c>
      <c r="U34" s="72"/>
      <c r="V34" s="72"/>
      <c r="Y34" s="81"/>
      <c r="Z34" s="81"/>
      <c r="AA34" s="82"/>
    </row>
    <row r="35" spans="1:256" s="67" customFormat="1" ht="21" customHeight="1" x14ac:dyDescent="0.5">
      <c r="A35" s="83" t="s">
        <v>790</v>
      </c>
      <c r="B35" s="84">
        <v>1.1499999999999999</v>
      </c>
      <c r="C35" s="85">
        <f>B35+C8</f>
        <v>301.64999999999998</v>
      </c>
      <c r="D35" s="84" t="s">
        <v>792</v>
      </c>
      <c r="E35" s="84">
        <v>77</v>
      </c>
      <c r="F35" s="85">
        <v>122.55</v>
      </c>
      <c r="G35" s="85">
        <f t="shared" si="0"/>
        <v>2.9367605059159529E-2</v>
      </c>
      <c r="H35" s="85">
        <v>3.5990000000000002</v>
      </c>
      <c r="I35" s="86" t="s">
        <v>127</v>
      </c>
      <c r="U35" s="72"/>
      <c r="V35" s="72"/>
      <c r="Y35" s="81"/>
      <c r="Z35" s="81"/>
      <c r="AA35" s="82"/>
    </row>
    <row r="36" spans="1:256" s="67" customFormat="1" ht="21" customHeight="1" x14ac:dyDescent="0.5">
      <c r="A36" s="83" t="s">
        <v>791</v>
      </c>
      <c r="B36" s="84">
        <v>1.1200000000000001</v>
      </c>
      <c r="C36" s="85">
        <f>B36+C8</f>
        <v>301.62</v>
      </c>
      <c r="D36" s="84" t="s">
        <v>308</v>
      </c>
      <c r="E36" s="84">
        <v>77</v>
      </c>
      <c r="F36" s="85">
        <v>120.32</v>
      </c>
      <c r="G36" s="85">
        <f t="shared" si="0"/>
        <v>2.8565492021276596E-2</v>
      </c>
      <c r="H36" s="85">
        <v>3.4369999999999998</v>
      </c>
      <c r="I36" s="86" t="s">
        <v>127</v>
      </c>
      <c r="U36" s="72"/>
      <c r="V36" s="72"/>
      <c r="Y36" s="81"/>
      <c r="Z36" s="81"/>
      <c r="AA36" s="82"/>
    </row>
    <row r="37" spans="1:256" s="67" customFormat="1" ht="21" customHeight="1" x14ac:dyDescent="0.5">
      <c r="A37" s="83" t="s">
        <v>826</v>
      </c>
      <c r="B37" s="84">
        <v>1.37</v>
      </c>
      <c r="C37" s="85">
        <f>B37+C8</f>
        <v>301.87</v>
      </c>
      <c r="D37" s="84" t="s">
        <v>829</v>
      </c>
      <c r="E37" s="84">
        <v>77.5</v>
      </c>
      <c r="F37" s="85">
        <v>144.33000000000001</v>
      </c>
      <c r="G37" s="85">
        <f t="shared" si="0"/>
        <v>3.9991685720224483E-2</v>
      </c>
      <c r="H37" s="85">
        <v>5.7720000000000002</v>
      </c>
      <c r="I37" s="86" t="s">
        <v>127</v>
      </c>
      <c r="U37" s="72"/>
      <c r="V37" s="72"/>
      <c r="Y37" s="81"/>
      <c r="Z37" s="81"/>
      <c r="AA37" s="82"/>
    </row>
    <row r="38" spans="1:256" s="67" customFormat="1" ht="21" customHeight="1" x14ac:dyDescent="0.5">
      <c r="A38" s="83" t="s">
        <v>827</v>
      </c>
      <c r="B38" s="84">
        <v>1.1599999999999999</v>
      </c>
      <c r="C38" s="85">
        <f>B38+C8</f>
        <v>301.66000000000003</v>
      </c>
      <c r="D38" s="84" t="s">
        <v>829</v>
      </c>
      <c r="E38" s="84">
        <v>77</v>
      </c>
      <c r="F38" s="85">
        <v>123.26</v>
      </c>
      <c r="G38" s="85">
        <f t="shared" si="0"/>
        <v>2.9368813889339606E-2</v>
      </c>
      <c r="H38" s="85">
        <v>3.62</v>
      </c>
      <c r="I38" s="86" t="s">
        <v>127</v>
      </c>
      <c r="U38" s="72"/>
      <c r="V38" s="72"/>
      <c r="Y38" s="81"/>
      <c r="Z38" s="81"/>
      <c r="AA38" s="82"/>
    </row>
    <row r="39" spans="1:256" s="67" customFormat="1" ht="21" customHeight="1" x14ac:dyDescent="0.5">
      <c r="A39" s="88" t="s">
        <v>828</v>
      </c>
      <c r="B39" s="89">
        <v>1.08</v>
      </c>
      <c r="C39" s="90">
        <f>B39+C8</f>
        <v>301.58</v>
      </c>
      <c r="D39" s="89" t="s">
        <v>308</v>
      </c>
      <c r="E39" s="89">
        <v>77</v>
      </c>
      <c r="F39" s="90">
        <v>117.68</v>
      </c>
      <c r="G39" s="90">
        <f t="shared" si="0"/>
        <v>2.6453093133922499E-2</v>
      </c>
      <c r="H39" s="90">
        <v>3.113</v>
      </c>
      <c r="I39" s="91" t="s">
        <v>127</v>
      </c>
      <c r="U39" s="72"/>
      <c r="V39" s="72"/>
      <c r="Y39" s="81"/>
      <c r="Z39" s="81"/>
      <c r="AA39" s="82"/>
    </row>
    <row r="40" spans="1:256" s="67" customFormat="1" ht="21" customHeight="1" x14ac:dyDescent="0.5">
      <c r="A40" s="92" t="s">
        <v>891</v>
      </c>
      <c r="B40" s="93">
        <v>1.06</v>
      </c>
      <c r="C40" s="94">
        <f>B40+C8</f>
        <v>301.56</v>
      </c>
      <c r="D40" s="93" t="s">
        <v>894</v>
      </c>
      <c r="E40" s="93">
        <v>77</v>
      </c>
      <c r="F40" s="94">
        <v>116.21</v>
      </c>
      <c r="G40" s="94">
        <f t="shared" si="0"/>
        <v>2.2476551071336375E-2</v>
      </c>
      <c r="H40" s="94">
        <v>2.6120000000000001</v>
      </c>
      <c r="I40" s="95" t="s">
        <v>134</v>
      </c>
      <c r="U40" s="72"/>
      <c r="V40" s="72"/>
      <c r="Y40" s="81"/>
      <c r="Z40" s="81"/>
      <c r="AA40" s="82"/>
    </row>
    <row r="41" spans="1:256" s="67" customFormat="1" ht="21" customHeight="1" x14ac:dyDescent="0.5">
      <c r="A41" s="83" t="s">
        <v>892</v>
      </c>
      <c r="B41" s="84">
        <v>1.04</v>
      </c>
      <c r="C41" s="85">
        <f>B41+C8</f>
        <v>301.54000000000002</v>
      </c>
      <c r="D41" s="84" t="s">
        <v>895</v>
      </c>
      <c r="E41" s="84">
        <v>77</v>
      </c>
      <c r="F41" s="85">
        <v>114.69</v>
      </c>
      <c r="G41" s="85">
        <f t="shared" si="0"/>
        <v>1.7987618798500308E-2</v>
      </c>
      <c r="H41" s="85">
        <v>2.0630000000000002</v>
      </c>
      <c r="I41" s="86" t="s">
        <v>127</v>
      </c>
      <c r="U41" s="72"/>
      <c r="V41" s="72"/>
      <c r="Y41" s="81"/>
      <c r="Z41" s="81"/>
      <c r="AA41" s="82"/>
    </row>
    <row r="42" spans="1:256" s="67" customFormat="1" ht="21" customHeight="1" x14ac:dyDescent="0.5">
      <c r="A42" s="83" t="s">
        <v>893</v>
      </c>
      <c r="B42" s="84">
        <v>1.1399999999999999</v>
      </c>
      <c r="C42" s="85">
        <f>B42+C8</f>
        <v>301.64</v>
      </c>
      <c r="D42" s="84" t="s">
        <v>896</v>
      </c>
      <c r="E42" s="84">
        <v>77</v>
      </c>
      <c r="F42" s="85">
        <v>121.98</v>
      </c>
      <c r="G42" s="85">
        <f t="shared" si="0"/>
        <v>2.8373503853090669E-2</v>
      </c>
      <c r="H42" s="85">
        <v>3.4609999999999999</v>
      </c>
      <c r="I42" s="86"/>
      <c r="U42" s="72"/>
      <c r="V42" s="72"/>
      <c r="Y42" s="81"/>
      <c r="Z42" s="81"/>
      <c r="AA42" s="82"/>
    </row>
    <row r="43" spans="1:256" s="67" customFormat="1" ht="21" customHeight="1" x14ac:dyDescent="0.5">
      <c r="A43" s="83" t="s">
        <v>967</v>
      </c>
      <c r="B43" s="86">
        <v>1.43</v>
      </c>
      <c r="C43" s="85">
        <f>B43+C8</f>
        <v>301.93</v>
      </c>
      <c r="D43" s="84" t="s">
        <v>954</v>
      </c>
      <c r="E43" s="84">
        <v>77.5</v>
      </c>
      <c r="F43" s="85">
        <v>148.31</v>
      </c>
      <c r="G43" s="85">
        <f t="shared" si="0"/>
        <v>4.8533477176185016E-2</v>
      </c>
      <c r="H43" s="85">
        <v>7.1980000000000004</v>
      </c>
      <c r="I43" s="86"/>
      <c r="U43" s="72"/>
      <c r="V43" s="72"/>
      <c r="Y43" s="81"/>
      <c r="Z43" s="81"/>
      <c r="AA43" s="82"/>
    </row>
    <row r="44" spans="1:256" s="67" customFormat="1" ht="21" customHeight="1" x14ac:dyDescent="0.5">
      <c r="A44" s="83" t="s">
        <v>1029</v>
      </c>
      <c r="B44" s="86">
        <v>1.29</v>
      </c>
      <c r="C44" s="85">
        <f>B44+C8</f>
        <v>301.79000000000002</v>
      </c>
      <c r="D44" s="86" t="s">
        <v>955</v>
      </c>
      <c r="E44" s="84">
        <v>78</v>
      </c>
      <c r="F44" s="85">
        <v>135.08000000000001</v>
      </c>
      <c r="G44" s="85">
        <f t="shared" si="0"/>
        <v>0.12642137992300859</v>
      </c>
      <c r="H44" s="85">
        <v>17.077000000000002</v>
      </c>
      <c r="I44" s="295"/>
      <c r="J44" s="97"/>
      <c r="L44" s="98"/>
      <c r="U44" s="72"/>
      <c r="V44" s="72"/>
      <c r="Y44" s="81"/>
      <c r="Z44" s="81"/>
      <c r="AA44" s="82"/>
    </row>
    <row r="45" spans="1:256" s="67" customFormat="1" ht="21" customHeight="1" x14ac:dyDescent="0.5">
      <c r="A45" s="83" t="s">
        <v>969</v>
      </c>
      <c r="B45" s="86">
        <v>1.28</v>
      </c>
      <c r="C45" s="85">
        <f>B45+C8</f>
        <v>301.77999999999997</v>
      </c>
      <c r="D45" s="86" t="s">
        <v>298</v>
      </c>
      <c r="E45" s="84">
        <v>78</v>
      </c>
      <c r="F45" s="84">
        <v>134.44999999999999</v>
      </c>
      <c r="G45" s="85">
        <f t="shared" si="0"/>
        <v>0.12098921532168093</v>
      </c>
      <c r="H45" s="85">
        <v>16.266999999999999</v>
      </c>
      <c r="I45" s="295"/>
      <c r="J45" s="97"/>
      <c r="L45" s="98"/>
      <c r="U45" s="72"/>
      <c r="V45" s="72"/>
      <c r="Y45" s="81"/>
      <c r="Z45" s="81"/>
      <c r="AA45" s="82"/>
    </row>
    <row r="46" spans="1:256" s="67" customFormat="1" ht="21" customHeight="1" x14ac:dyDescent="0.5">
      <c r="A46" s="86"/>
      <c r="B46" s="86"/>
      <c r="C46" s="86"/>
      <c r="D46" s="295"/>
      <c r="E46" s="296"/>
      <c r="F46" s="297"/>
      <c r="G46" s="297"/>
      <c r="H46" s="297"/>
      <c r="I46" s="295"/>
      <c r="J46" s="97"/>
      <c r="L46" s="98"/>
      <c r="U46" s="72"/>
      <c r="V46" s="72"/>
      <c r="Y46" s="81"/>
      <c r="Z46" s="81"/>
      <c r="AA46" s="82"/>
    </row>
    <row r="47" spans="1:256" s="67" customFormat="1" ht="21" customHeight="1" x14ac:dyDescent="0.5">
      <c r="A47" s="83"/>
      <c r="B47" s="84"/>
      <c r="C47" s="84"/>
      <c r="D47" s="84"/>
      <c r="E47" s="84"/>
      <c r="F47" s="84"/>
      <c r="G47" s="85"/>
      <c r="H47" s="85"/>
      <c r="I47" s="86"/>
      <c r="L47" s="98"/>
      <c r="U47" s="72"/>
      <c r="V47" s="72"/>
      <c r="Y47" s="81"/>
      <c r="Z47" s="81"/>
      <c r="AA47" s="82"/>
    </row>
    <row r="48" spans="1:256" s="99" customFormat="1" ht="21" customHeight="1" x14ac:dyDescent="0.5">
      <c r="A48" s="83"/>
      <c r="B48" s="84"/>
      <c r="C48" s="84"/>
      <c r="D48" s="84"/>
      <c r="E48" s="84"/>
      <c r="F48" s="84"/>
      <c r="G48" s="85"/>
      <c r="H48" s="85"/>
      <c r="I48" s="86"/>
      <c r="J48" s="67"/>
      <c r="K48" s="67"/>
      <c r="L48" s="98"/>
      <c r="M48" s="67"/>
      <c r="N48" s="67"/>
      <c r="O48" s="67"/>
      <c r="P48" s="67"/>
      <c r="Q48" s="67"/>
      <c r="R48" s="67"/>
      <c r="S48" s="67"/>
      <c r="T48" s="67"/>
      <c r="U48" s="71"/>
      <c r="V48" s="71"/>
      <c r="W48" s="67"/>
      <c r="X48" s="67"/>
      <c r="Y48" s="81"/>
      <c r="Z48" s="81"/>
      <c r="AA48" s="82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</row>
    <row r="49" spans="1:27" s="67" customFormat="1" ht="21" customHeight="1" x14ac:dyDescent="0.5">
      <c r="A49" s="83"/>
      <c r="B49" s="84"/>
      <c r="C49" s="84"/>
      <c r="D49" s="84"/>
      <c r="E49" s="84"/>
      <c r="F49" s="84"/>
      <c r="G49" s="85"/>
      <c r="H49" s="85"/>
      <c r="I49" s="86"/>
      <c r="U49" s="71"/>
      <c r="V49" s="71"/>
      <c r="Y49" s="81"/>
      <c r="Z49" s="81"/>
      <c r="AA49" s="82"/>
    </row>
    <row r="50" spans="1:27" s="67" customFormat="1" ht="21" customHeight="1" x14ac:dyDescent="0.5">
      <c r="A50" s="83"/>
      <c r="B50" s="84"/>
      <c r="C50" s="84"/>
      <c r="D50" s="84"/>
      <c r="E50" s="84"/>
      <c r="F50" s="84"/>
      <c r="G50" s="85"/>
      <c r="H50" s="85"/>
      <c r="I50" s="86"/>
      <c r="U50" s="72"/>
      <c r="V50" s="72"/>
      <c r="Y50" s="81"/>
      <c r="Z50" s="81"/>
      <c r="AA50" s="82"/>
    </row>
    <row r="51" spans="1:27" s="67" customFormat="1" ht="21" customHeight="1" x14ac:dyDescent="0.5">
      <c r="A51" s="83"/>
      <c r="B51" s="84"/>
      <c r="C51" s="84"/>
      <c r="D51" s="84"/>
      <c r="E51" s="84"/>
      <c r="F51" s="84"/>
      <c r="G51" s="85"/>
      <c r="H51" s="85"/>
      <c r="I51" s="86"/>
      <c r="U51" s="72"/>
      <c r="V51" s="72"/>
      <c r="Y51" s="81"/>
      <c r="Z51" s="81"/>
      <c r="AA51" s="82"/>
    </row>
    <row r="52" spans="1:27" s="67" customFormat="1" ht="21" customHeight="1" x14ac:dyDescent="0.5">
      <c r="A52" s="83"/>
      <c r="B52" s="84"/>
      <c r="C52" s="84"/>
      <c r="D52" s="84"/>
      <c r="E52" s="84"/>
      <c r="F52" s="84"/>
      <c r="G52" s="85"/>
      <c r="H52" s="85"/>
      <c r="I52" s="86"/>
      <c r="U52" s="72"/>
      <c r="V52" s="72"/>
      <c r="Y52" s="81"/>
      <c r="Z52" s="81"/>
      <c r="AA52" s="82"/>
    </row>
    <row r="53" spans="1:27" s="67" customFormat="1" ht="21" customHeight="1" x14ac:dyDescent="0.5">
      <c r="A53" s="83"/>
      <c r="B53" s="84"/>
      <c r="C53" s="84"/>
      <c r="D53" s="84"/>
      <c r="E53" s="84"/>
      <c r="F53" s="84"/>
      <c r="G53" s="85"/>
      <c r="H53" s="85"/>
      <c r="I53" s="86"/>
      <c r="J53" s="82"/>
      <c r="U53" s="72"/>
      <c r="V53" s="72"/>
      <c r="Y53" s="81"/>
      <c r="Z53" s="81"/>
      <c r="AA53" s="82"/>
    </row>
    <row r="54" spans="1:27" s="67" customFormat="1" ht="21" customHeight="1" x14ac:dyDescent="0.5">
      <c r="A54" s="83"/>
      <c r="B54" s="84"/>
      <c r="C54" s="84"/>
      <c r="D54" s="84"/>
      <c r="E54" s="84"/>
      <c r="F54" s="84"/>
      <c r="G54" s="85"/>
      <c r="H54" s="85"/>
      <c r="I54" s="86"/>
      <c r="J54" s="82"/>
      <c r="U54" s="72"/>
      <c r="V54" s="72"/>
      <c r="Y54" s="81"/>
      <c r="Z54" s="81"/>
      <c r="AA54" s="82"/>
    </row>
    <row r="55" spans="1:27" s="67" customFormat="1" ht="21" customHeight="1" x14ac:dyDescent="0.5">
      <c r="A55" s="83"/>
      <c r="B55" s="84"/>
      <c r="C55" s="84"/>
      <c r="D55" s="84"/>
      <c r="E55" s="84"/>
      <c r="F55" s="84"/>
      <c r="G55" s="85"/>
      <c r="H55" s="85"/>
      <c r="I55" s="86"/>
      <c r="J55" s="82"/>
      <c r="U55" s="72"/>
      <c r="V55" s="72"/>
      <c r="Y55" s="81"/>
      <c r="Z55" s="81"/>
      <c r="AA55" s="82"/>
    </row>
    <row r="56" spans="1:27" s="67" customFormat="1" ht="21" customHeight="1" x14ac:dyDescent="0.5">
      <c r="A56" s="83"/>
      <c r="B56" s="84"/>
      <c r="C56" s="84"/>
      <c r="D56" s="84"/>
      <c r="E56" s="84"/>
      <c r="F56" s="84"/>
      <c r="G56" s="85"/>
      <c r="H56" s="85"/>
      <c r="I56" s="86"/>
      <c r="J56" s="82"/>
      <c r="U56" s="72"/>
      <c r="V56" s="72"/>
      <c r="Y56" s="81"/>
      <c r="Z56" s="81"/>
      <c r="AA56" s="82"/>
    </row>
    <row r="57" spans="1:27" s="67" customFormat="1" ht="21" customHeight="1" x14ac:dyDescent="0.5">
      <c r="A57" s="83"/>
      <c r="B57" s="84"/>
      <c r="C57" s="84"/>
      <c r="D57" s="84"/>
      <c r="E57" s="84"/>
      <c r="F57" s="84"/>
      <c r="G57" s="85"/>
      <c r="H57" s="85"/>
      <c r="I57" s="86"/>
      <c r="U57" s="72"/>
      <c r="V57" s="72"/>
      <c r="Y57" s="81"/>
      <c r="Z57" s="81"/>
      <c r="AA57" s="82"/>
    </row>
    <row r="58" spans="1:27" s="67" customFormat="1" ht="21.75" customHeight="1" x14ac:dyDescent="0.5">
      <c r="A58" s="86"/>
      <c r="B58" s="86"/>
      <c r="C58" s="86"/>
      <c r="D58" s="84"/>
      <c r="E58" s="84"/>
      <c r="F58" s="84"/>
      <c r="G58" s="85"/>
      <c r="H58" s="85"/>
      <c r="I58" s="86"/>
      <c r="U58" s="72"/>
      <c r="V58" s="72"/>
      <c r="Y58" s="81"/>
      <c r="Z58" s="81"/>
      <c r="AA58" s="82"/>
    </row>
    <row r="59" spans="1:27" s="67" customFormat="1" ht="21.75" customHeight="1" x14ac:dyDescent="0.5">
      <c r="A59" s="86"/>
      <c r="B59" s="86"/>
      <c r="C59" s="86"/>
      <c r="D59" s="84"/>
      <c r="E59" s="84"/>
      <c r="F59" s="84"/>
      <c r="G59" s="85"/>
      <c r="H59" s="85"/>
      <c r="I59" s="86"/>
      <c r="U59" s="72"/>
      <c r="V59" s="72"/>
      <c r="Y59" s="81"/>
      <c r="Z59" s="81"/>
      <c r="AA59" s="82"/>
    </row>
    <row r="60" spans="1:27" s="67" customFormat="1" ht="21.75" customHeight="1" x14ac:dyDescent="0.5">
      <c r="A60" s="83"/>
      <c r="B60" s="84"/>
      <c r="C60" s="84"/>
      <c r="D60" s="84"/>
      <c r="E60" s="84"/>
      <c r="F60" s="84"/>
      <c r="G60" s="85"/>
      <c r="H60" s="85"/>
      <c r="I60" s="86"/>
      <c r="U60" s="72"/>
      <c r="V60" s="72"/>
      <c r="Y60" s="81"/>
      <c r="Z60" s="81"/>
      <c r="AA60" s="82"/>
    </row>
    <row r="61" spans="1:27" s="67" customFormat="1" ht="21.75" customHeight="1" x14ac:dyDescent="0.5">
      <c r="A61" s="83"/>
      <c r="B61" s="84"/>
      <c r="C61" s="84"/>
      <c r="D61" s="84"/>
      <c r="E61" s="84"/>
      <c r="F61" s="84"/>
      <c r="G61" s="85"/>
      <c r="H61" s="85"/>
      <c r="I61" s="86"/>
      <c r="U61" s="72"/>
      <c r="V61" s="72"/>
      <c r="Y61" s="81"/>
      <c r="Z61" s="81"/>
      <c r="AA61" s="82"/>
    </row>
    <row r="62" spans="1:27" s="67" customFormat="1" ht="21.75" customHeight="1" x14ac:dyDescent="0.5">
      <c r="A62" s="83"/>
      <c r="B62" s="84"/>
      <c r="C62" s="84"/>
      <c r="D62" s="84"/>
      <c r="E62" s="84"/>
      <c r="F62" s="84"/>
      <c r="G62" s="85"/>
      <c r="H62" s="85"/>
      <c r="I62" s="86"/>
      <c r="U62" s="72"/>
      <c r="V62" s="72"/>
      <c r="Y62" s="81"/>
      <c r="Z62" s="81"/>
      <c r="AA62" s="82"/>
    </row>
    <row r="63" spans="1:27" s="67" customFormat="1" ht="21.75" customHeight="1" x14ac:dyDescent="0.5">
      <c r="A63" s="83"/>
      <c r="B63" s="84"/>
      <c r="C63" s="84"/>
      <c r="D63" s="84"/>
      <c r="E63" s="84"/>
      <c r="F63" s="84"/>
      <c r="G63" s="85"/>
      <c r="H63" s="85"/>
      <c r="I63" s="86"/>
      <c r="U63" s="72"/>
      <c r="V63" s="72"/>
      <c r="Y63" s="81"/>
      <c r="Z63" s="81"/>
      <c r="AA63" s="82"/>
    </row>
    <row r="64" spans="1:27" s="67" customFormat="1" ht="21.75" customHeight="1" x14ac:dyDescent="0.5">
      <c r="A64" s="83"/>
      <c r="B64" s="84"/>
      <c r="C64" s="84"/>
      <c r="D64" s="84"/>
      <c r="E64" s="84"/>
      <c r="F64" s="84"/>
      <c r="G64" s="85"/>
      <c r="H64" s="85"/>
      <c r="I64" s="86"/>
      <c r="U64" s="72"/>
      <c r="V64" s="72"/>
      <c r="Y64" s="81"/>
      <c r="Z64" s="81"/>
      <c r="AA64" s="82"/>
    </row>
    <row r="65" spans="1:27" s="67" customFormat="1" ht="21.75" customHeight="1" x14ac:dyDescent="0.5">
      <c r="A65" s="83"/>
      <c r="B65" s="84"/>
      <c r="C65" s="84"/>
      <c r="D65" s="84"/>
      <c r="E65" s="84"/>
      <c r="F65" s="84"/>
      <c r="G65" s="85"/>
      <c r="H65" s="85"/>
      <c r="I65" s="86"/>
      <c r="U65" s="72"/>
      <c r="V65" s="72"/>
      <c r="Y65" s="81"/>
      <c r="Z65" s="81"/>
      <c r="AA65" s="82"/>
    </row>
    <row r="66" spans="1:27" s="67" customFormat="1" ht="21.75" customHeight="1" x14ac:dyDescent="0.5">
      <c r="A66" s="83"/>
      <c r="B66" s="84"/>
      <c r="C66" s="84"/>
      <c r="D66" s="84"/>
      <c r="E66" s="84"/>
      <c r="F66" s="84"/>
      <c r="G66" s="85"/>
      <c r="H66" s="85"/>
      <c r="I66" s="86"/>
      <c r="U66" s="72"/>
      <c r="V66" s="72"/>
      <c r="Y66" s="81"/>
      <c r="Z66" s="81"/>
      <c r="AA66" s="82"/>
    </row>
    <row r="67" spans="1:27" s="67" customFormat="1" ht="21.75" customHeight="1" x14ac:dyDescent="0.5">
      <c r="A67" s="86"/>
      <c r="B67" s="86"/>
      <c r="C67" s="86"/>
      <c r="D67" s="84"/>
      <c r="E67" s="84"/>
      <c r="F67" s="84"/>
      <c r="G67" s="85"/>
      <c r="H67" s="85"/>
      <c r="I67" s="86"/>
      <c r="U67" s="72"/>
      <c r="V67" s="72"/>
      <c r="Y67" s="81"/>
      <c r="Z67" s="81"/>
      <c r="AA67" s="82"/>
    </row>
    <row r="68" spans="1:27" s="67" customFormat="1" ht="21.75" customHeight="1" x14ac:dyDescent="0.5">
      <c r="A68" s="91"/>
      <c r="B68" s="91"/>
      <c r="C68" s="91"/>
      <c r="D68" s="89"/>
      <c r="E68" s="89"/>
      <c r="F68" s="89"/>
      <c r="G68" s="90"/>
      <c r="H68" s="90"/>
      <c r="I68" s="91"/>
      <c r="U68" s="72"/>
      <c r="V68" s="72"/>
      <c r="Y68" s="81"/>
      <c r="Z68" s="81"/>
      <c r="AA68" s="82"/>
    </row>
    <row r="69" spans="1:27" s="67" customFormat="1" ht="21.75" customHeight="1" x14ac:dyDescent="0.5">
      <c r="A69" s="96"/>
      <c r="B69" s="81"/>
      <c r="C69" s="81"/>
      <c r="D69" s="81"/>
      <c r="E69" s="81"/>
      <c r="F69" s="81"/>
      <c r="G69" s="82"/>
      <c r="H69" s="82"/>
      <c r="U69" s="72"/>
      <c r="V69" s="72"/>
      <c r="Y69" s="81"/>
      <c r="Z69" s="81"/>
      <c r="AA69" s="82"/>
    </row>
    <row r="70" spans="1:27" s="67" customFormat="1" ht="21.75" customHeight="1" x14ac:dyDescent="0.5">
      <c r="A70" s="100" t="s">
        <v>131</v>
      </c>
      <c r="B70" s="81"/>
      <c r="C70" s="81"/>
      <c r="D70" s="81"/>
      <c r="E70" s="81"/>
      <c r="F70" s="81"/>
      <c r="G70" s="82"/>
      <c r="H70" s="82"/>
      <c r="U70" s="72"/>
      <c r="V70" s="72"/>
      <c r="Y70" s="81"/>
      <c r="Z70" s="81"/>
      <c r="AA70" s="82"/>
    </row>
    <row r="71" spans="1:27" s="67" customFormat="1" ht="21.75" customHeight="1" x14ac:dyDescent="0.3">
      <c r="A71" s="96" t="s">
        <v>132</v>
      </c>
      <c r="B71" s="101">
        <f>+COUNT(B11:B65)</f>
        <v>35</v>
      </c>
      <c r="C71" s="81" t="s">
        <v>130</v>
      </c>
      <c r="D71" s="81"/>
      <c r="E71" s="81"/>
      <c r="F71" s="81"/>
      <c r="G71" s="82"/>
      <c r="H71" s="82"/>
      <c r="U71" s="72"/>
      <c r="V71" s="72"/>
      <c r="Y71" s="81"/>
      <c r="Z71" s="81"/>
      <c r="AA71" s="82"/>
    </row>
    <row r="72" spans="1:27" s="67" customFormat="1" ht="21.75" customHeight="1" x14ac:dyDescent="0.5">
      <c r="D72" s="81"/>
      <c r="E72" s="81"/>
      <c r="F72" s="81"/>
      <c r="G72" s="82"/>
      <c r="H72" s="82"/>
      <c r="U72" s="72"/>
      <c r="V72" s="72"/>
      <c r="Y72" s="81"/>
      <c r="Z72" s="81"/>
      <c r="AA72" s="82"/>
    </row>
    <row r="73" spans="1:27" s="67" customFormat="1" ht="21.75" customHeight="1" x14ac:dyDescent="0.5">
      <c r="D73" s="81"/>
      <c r="E73" s="81"/>
      <c r="F73" s="81"/>
      <c r="G73" s="82"/>
      <c r="H73" s="82"/>
      <c r="U73" s="72"/>
      <c r="V73" s="72"/>
      <c r="Y73" s="81"/>
      <c r="Z73" s="81"/>
      <c r="AA73" s="82"/>
    </row>
    <row r="74" spans="1:27" s="67" customFormat="1" ht="21.75" customHeight="1" x14ac:dyDescent="0.5">
      <c r="A74" s="96"/>
      <c r="B74" s="81"/>
      <c r="C74" s="81"/>
      <c r="D74" s="81"/>
      <c r="E74" s="81"/>
      <c r="F74" s="81"/>
      <c r="G74" s="82"/>
      <c r="H74" s="82"/>
      <c r="U74" s="72"/>
      <c r="V74" s="72"/>
      <c r="Y74" s="81"/>
      <c r="Z74" s="81"/>
      <c r="AA74" s="82"/>
    </row>
    <row r="75" spans="1:27" s="67" customFormat="1" ht="21.75" customHeight="1" x14ac:dyDescent="0.5">
      <c r="A75" s="96"/>
      <c r="B75" s="81"/>
      <c r="C75" s="81"/>
      <c r="D75" s="81"/>
      <c r="E75" s="81"/>
      <c r="F75" s="81"/>
      <c r="G75" s="82"/>
      <c r="H75" s="82"/>
      <c r="U75" s="72"/>
      <c r="V75" s="72"/>
      <c r="Y75" s="81"/>
      <c r="Z75" s="81"/>
      <c r="AA75" s="82"/>
    </row>
    <row r="76" spans="1:27" s="67" customFormat="1" ht="21.75" customHeight="1" x14ac:dyDescent="0.5">
      <c r="A76" s="96"/>
      <c r="B76" s="81"/>
      <c r="C76" s="81"/>
      <c r="D76" s="81"/>
      <c r="E76" s="81"/>
      <c r="F76" s="81"/>
      <c r="G76" s="82"/>
      <c r="H76" s="82"/>
      <c r="U76" s="72"/>
      <c r="V76" s="72"/>
      <c r="Y76" s="81"/>
      <c r="Z76" s="81"/>
      <c r="AA76" s="82"/>
    </row>
    <row r="77" spans="1:27" s="67" customFormat="1" ht="21.75" customHeight="1" x14ac:dyDescent="0.5">
      <c r="A77" s="96"/>
      <c r="B77" s="81"/>
      <c r="C77" s="81"/>
      <c r="D77" s="81"/>
      <c r="E77" s="81"/>
      <c r="F77" s="81"/>
      <c r="G77" s="82"/>
      <c r="H77" s="82"/>
      <c r="U77" s="72"/>
      <c r="V77" s="72"/>
      <c r="Y77" s="81"/>
      <c r="Z77" s="81"/>
      <c r="AA77" s="82"/>
    </row>
    <row r="78" spans="1:27" s="67" customFormat="1" ht="21.75" customHeight="1" x14ac:dyDescent="0.5">
      <c r="A78" s="96"/>
      <c r="B78" s="81"/>
      <c r="C78" s="81"/>
      <c r="D78" s="81"/>
      <c r="E78" s="81"/>
      <c r="F78" s="81"/>
      <c r="G78" s="82"/>
      <c r="H78" s="82"/>
      <c r="U78" s="72"/>
      <c r="V78" s="72"/>
      <c r="Y78" s="81"/>
      <c r="Z78" s="81"/>
      <c r="AA78" s="82"/>
    </row>
    <row r="79" spans="1:27" s="67" customFormat="1" ht="21.75" customHeight="1" x14ac:dyDescent="0.5">
      <c r="A79" s="96"/>
      <c r="B79" s="81"/>
      <c r="C79" s="81"/>
      <c r="D79" s="81"/>
      <c r="E79" s="81"/>
      <c r="F79" s="81"/>
      <c r="G79" s="82"/>
      <c r="H79" s="82"/>
      <c r="U79" s="72"/>
      <c r="V79" s="72"/>
      <c r="Y79" s="81"/>
      <c r="Z79" s="81"/>
      <c r="AA79" s="82"/>
    </row>
    <row r="80" spans="1:27" s="67" customFormat="1" ht="21.75" customHeight="1" x14ac:dyDescent="0.5">
      <c r="A80" s="96"/>
      <c r="B80" s="81"/>
      <c r="C80" s="81"/>
      <c r="D80" s="81"/>
      <c r="E80" s="81"/>
      <c r="F80" s="81"/>
      <c r="G80" s="82"/>
      <c r="H80" s="82"/>
      <c r="U80" s="72"/>
      <c r="V80" s="72"/>
      <c r="Y80" s="81"/>
      <c r="Z80" s="81"/>
      <c r="AA80" s="82"/>
    </row>
    <row r="81" spans="1:34" s="67" customFormat="1" ht="21.75" customHeight="1" x14ac:dyDescent="0.5">
      <c r="A81" s="96"/>
      <c r="B81" s="81"/>
      <c r="C81" s="81"/>
      <c r="D81" s="81"/>
      <c r="E81" s="81"/>
      <c r="F81" s="81"/>
      <c r="G81" s="82"/>
      <c r="H81" s="82"/>
      <c r="U81" s="72"/>
      <c r="V81" s="72"/>
      <c r="Y81" s="81"/>
      <c r="Z81" s="81"/>
      <c r="AA81" s="82"/>
    </row>
    <row r="82" spans="1:34" s="67" customFormat="1" ht="21.75" customHeight="1" x14ac:dyDescent="0.5">
      <c r="A82" s="96"/>
      <c r="B82" s="81"/>
      <c r="C82" s="81"/>
      <c r="D82" s="81"/>
      <c r="E82" s="81"/>
      <c r="F82" s="81"/>
      <c r="G82" s="82"/>
      <c r="H82" s="82"/>
      <c r="U82" s="72"/>
      <c r="V82" s="72"/>
      <c r="Y82" s="81"/>
      <c r="Z82" s="81"/>
      <c r="AA82" s="82"/>
    </row>
    <row r="83" spans="1:34" s="67" customFormat="1" ht="21.75" customHeight="1" x14ac:dyDescent="0.5">
      <c r="A83" s="96"/>
      <c r="B83" s="81"/>
      <c r="C83" s="81"/>
      <c r="D83" s="81"/>
      <c r="E83" s="81"/>
      <c r="F83" s="81"/>
      <c r="G83" s="82"/>
      <c r="H83" s="82"/>
      <c r="U83" s="72"/>
      <c r="V83" s="72"/>
      <c r="Y83" s="81"/>
      <c r="Z83" s="81"/>
      <c r="AA83" s="82"/>
    </row>
    <row r="84" spans="1:34" s="67" customFormat="1" ht="21.75" customHeight="1" x14ac:dyDescent="0.5">
      <c r="A84" s="96"/>
      <c r="B84" s="81"/>
      <c r="C84" s="81"/>
      <c r="D84" s="81"/>
      <c r="E84" s="81"/>
      <c r="F84" s="81"/>
      <c r="G84" s="82"/>
      <c r="H84" s="82"/>
      <c r="U84" s="72"/>
      <c r="V84" s="72"/>
      <c r="Y84" s="81"/>
      <c r="Z84" s="81"/>
      <c r="AA84" s="82"/>
    </row>
    <row r="85" spans="1:34" s="67" customFormat="1" ht="21" customHeight="1" x14ac:dyDescent="0.5">
      <c r="A85" s="96"/>
      <c r="B85" s="81"/>
      <c r="C85" s="81"/>
      <c r="D85" s="81"/>
      <c r="E85" s="81"/>
      <c r="F85" s="81"/>
      <c r="G85" s="82"/>
      <c r="H85" s="82"/>
      <c r="U85" s="72"/>
      <c r="V85" s="72"/>
      <c r="Y85" s="81"/>
      <c r="Z85" s="81"/>
      <c r="AA85" s="82"/>
    </row>
    <row r="86" spans="1:34" s="67" customFormat="1" ht="21" customHeight="1" x14ac:dyDescent="0.5">
      <c r="A86" s="96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81"/>
      <c r="Z86" s="81"/>
      <c r="AA86" s="82"/>
      <c r="AB86" s="71"/>
      <c r="AC86" s="71"/>
      <c r="AD86" s="71"/>
      <c r="AE86" s="71"/>
      <c r="AF86" s="71"/>
      <c r="AG86" s="71"/>
      <c r="AH86" s="71"/>
    </row>
    <row r="87" spans="1:34" s="71" customFormat="1" ht="21" customHeight="1" x14ac:dyDescent="0.5">
      <c r="A87" s="96"/>
      <c r="B87" s="81"/>
      <c r="C87" s="81"/>
      <c r="D87" s="81"/>
      <c r="E87" s="81"/>
      <c r="F87" s="81"/>
      <c r="G87" s="82"/>
      <c r="H87" s="82"/>
      <c r="I87" s="67"/>
      <c r="Y87" s="81"/>
      <c r="Z87" s="81"/>
      <c r="AA87" s="82"/>
    </row>
    <row r="88" spans="1:34" s="71" customFormat="1" ht="21" customHeight="1" x14ac:dyDescent="0.3">
      <c r="A88" s="96"/>
      <c r="B88" s="81"/>
      <c r="C88" s="81"/>
      <c r="D88" s="81"/>
      <c r="E88" s="81"/>
      <c r="F88" s="81"/>
      <c r="G88" s="82"/>
      <c r="H88" s="82"/>
      <c r="I88" s="67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</row>
    <row r="89" spans="1:34" s="61" customFormat="1" x14ac:dyDescent="0.3">
      <c r="A89" s="96"/>
      <c r="B89" s="81"/>
      <c r="C89" s="81"/>
      <c r="D89" s="81"/>
      <c r="E89" s="81"/>
      <c r="F89" s="81"/>
      <c r="G89" s="82"/>
      <c r="H89" s="82"/>
      <c r="I89" s="67"/>
    </row>
    <row r="90" spans="1:34" s="61" customFormat="1" x14ac:dyDescent="0.3">
      <c r="A90" s="96"/>
      <c r="B90" s="81"/>
      <c r="C90" s="81"/>
      <c r="D90" s="81"/>
      <c r="E90" s="81"/>
      <c r="F90" s="81"/>
      <c r="G90" s="82"/>
      <c r="H90" s="82"/>
      <c r="I90" s="67"/>
    </row>
    <row r="91" spans="1:34" s="61" customFormat="1" x14ac:dyDescent="0.3">
      <c r="A91" s="96"/>
      <c r="B91" s="81"/>
      <c r="C91" s="82"/>
      <c r="D91" s="81"/>
      <c r="E91" s="81"/>
      <c r="F91" s="81"/>
      <c r="G91" s="82"/>
      <c r="H91" s="82"/>
      <c r="I91" s="67"/>
    </row>
    <row r="92" spans="1:34" s="61" customFormat="1" x14ac:dyDescent="0.3">
      <c r="A92" s="96"/>
      <c r="B92" s="81"/>
      <c r="C92" s="82"/>
      <c r="D92" s="81"/>
      <c r="E92" s="81"/>
      <c r="F92" s="81"/>
      <c r="G92" s="82"/>
      <c r="H92" s="82"/>
      <c r="I92" s="67"/>
    </row>
    <row r="93" spans="1:34" s="61" customFormat="1" x14ac:dyDescent="0.3">
      <c r="A93" s="96"/>
      <c r="B93" s="81"/>
      <c r="C93" s="82"/>
      <c r="D93" s="81"/>
      <c r="E93" s="81"/>
      <c r="F93" s="81"/>
      <c r="G93" s="82"/>
      <c r="H93" s="82"/>
      <c r="I93" s="67"/>
    </row>
    <row r="94" spans="1:34" s="61" customFormat="1" x14ac:dyDescent="0.3">
      <c r="A94" s="96"/>
      <c r="B94" s="81"/>
      <c r="C94" s="82"/>
      <c r="D94" s="81"/>
      <c r="E94" s="81"/>
      <c r="F94" s="81"/>
      <c r="G94" s="82"/>
      <c r="H94" s="82"/>
      <c r="I94" s="67"/>
    </row>
    <row r="95" spans="1:34" s="61" customFormat="1" x14ac:dyDescent="0.3">
      <c r="A95" s="96"/>
      <c r="B95" s="81"/>
      <c r="C95" s="82"/>
      <c r="D95" s="81"/>
      <c r="E95" s="81"/>
      <c r="F95" s="81"/>
      <c r="G95" s="82"/>
      <c r="H95" s="82"/>
      <c r="I95" s="67"/>
    </row>
    <row r="96" spans="1:34" s="61" customFormat="1" x14ac:dyDescent="0.3">
      <c r="A96" s="96"/>
      <c r="B96" s="81"/>
      <c r="C96" s="82"/>
      <c r="D96" s="81"/>
      <c r="E96" s="81"/>
      <c r="F96" s="81"/>
      <c r="G96" s="82"/>
      <c r="H96" s="82"/>
      <c r="I96" s="67"/>
    </row>
    <row r="97" spans="1:9" s="61" customFormat="1" x14ac:dyDescent="0.3">
      <c r="A97" s="96"/>
      <c r="B97" s="81"/>
      <c r="C97" s="82"/>
      <c r="D97" s="81"/>
      <c r="E97" s="81"/>
      <c r="F97" s="81"/>
      <c r="G97" s="82"/>
      <c r="H97" s="82"/>
      <c r="I97" s="67"/>
    </row>
    <row r="98" spans="1:9" s="61" customFormat="1" x14ac:dyDescent="0.3">
      <c r="A98" s="96"/>
      <c r="B98" s="81"/>
      <c r="C98" s="82"/>
      <c r="D98" s="81"/>
      <c r="E98" s="81"/>
      <c r="F98" s="81"/>
      <c r="G98" s="82"/>
      <c r="H98" s="82"/>
      <c r="I98" s="67"/>
    </row>
    <row r="99" spans="1:9" s="61" customFormat="1" x14ac:dyDescent="0.3">
      <c r="A99" s="96"/>
      <c r="B99" s="81"/>
      <c r="C99" s="82"/>
      <c r="D99" s="81"/>
      <c r="E99" s="81"/>
      <c r="F99" s="81"/>
      <c r="G99" s="82"/>
      <c r="H99" s="82"/>
      <c r="I99" s="67"/>
    </row>
    <row r="100" spans="1:9" s="61" customFormat="1" x14ac:dyDescent="0.3">
      <c r="A100" s="96"/>
      <c r="B100" s="81"/>
      <c r="C100" s="82"/>
      <c r="D100" s="81"/>
      <c r="E100" s="81"/>
      <c r="F100" s="81"/>
      <c r="G100" s="82"/>
      <c r="H100" s="82"/>
      <c r="I100" s="67"/>
    </row>
    <row r="101" spans="1:9" s="61" customFormat="1" x14ac:dyDescent="0.3">
      <c r="A101" s="96"/>
      <c r="B101" s="81"/>
      <c r="C101" s="82"/>
      <c r="D101" s="81"/>
      <c r="E101" s="81"/>
      <c r="F101" s="81"/>
      <c r="G101" s="82"/>
      <c r="H101" s="82"/>
      <c r="I101" s="67"/>
    </row>
    <row r="102" spans="1:9" s="61" customFormat="1" x14ac:dyDescent="0.3">
      <c r="A102" s="96"/>
      <c r="B102" s="81"/>
      <c r="C102" s="82"/>
      <c r="D102" s="81"/>
      <c r="E102" s="81"/>
      <c r="F102" s="81"/>
      <c r="G102" s="82"/>
      <c r="H102" s="82"/>
      <c r="I102" s="67"/>
    </row>
    <row r="103" spans="1:9" s="61" customFormat="1" x14ac:dyDescent="0.3">
      <c r="A103" s="102"/>
      <c r="B103" s="103"/>
      <c r="C103" s="82"/>
      <c r="D103" s="81"/>
      <c r="E103" s="81"/>
      <c r="F103" s="81"/>
      <c r="G103" s="82"/>
      <c r="H103" s="82"/>
      <c r="I103" s="67"/>
    </row>
    <row r="104" spans="1:9" s="61" customFormat="1" x14ac:dyDescent="0.3">
      <c r="A104" s="71"/>
      <c r="B104" s="104"/>
      <c r="C104" s="105"/>
      <c r="D104" s="104"/>
      <c r="E104" s="104"/>
      <c r="F104" s="104"/>
      <c r="G104" s="105"/>
      <c r="H104" s="105"/>
      <c r="I104" s="67"/>
    </row>
    <row r="105" spans="1:9" s="61" customFormat="1" x14ac:dyDescent="0.3">
      <c r="A105" s="65"/>
      <c r="B105" s="106"/>
      <c r="C105" s="107"/>
      <c r="D105" s="106"/>
      <c r="E105" s="106"/>
      <c r="F105" s="106"/>
      <c r="G105" s="107"/>
      <c r="H105" s="107"/>
      <c r="I105" s="60"/>
    </row>
    <row r="106" spans="1:9" s="61" customFormat="1" x14ac:dyDescent="0.3">
      <c r="A106" s="65"/>
      <c r="B106" s="106"/>
      <c r="C106" s="107"/>
      <c r="D106" s="106"/>
      <c r="E106" s="106"/>
      <c r="F106" s="106"/>
      <c r="G106" s="107"/>
      <c r="H106" s="107"/>
      <c r="I106" s="60"/>
    </row>
    <row r="107" spans="1:9" s="61" customFormat="1" x14ac:dyDescent="0.3">
      <c r="A107" s="65"/>
      <c r="B107" s="106"/>
      <c r="C107" s="107"/>
      <c r="D107" s="106"/>
      <c r="E107" s="106"/>
      <c r="F107" s="106"/>
      <c r="G107" s="107"/>
      <c r="H107" s="107"/>
      <c r="I107" s="60"/>
    </row>
    <row r="108" spans="1:9" s="61" customFormat="1" x14ac:dyDescent="0.3">
      <c r="A108" s="65"/>
      <c r="B108" s="106"/>
      <c r="C108" s="107"/>
      <c r="D108" s="106"/>
      <c r="E108" s="106"/>
      <c r="F108" s="106"/>
      <c r="G108" s="107"/>
      <c r="H108" s="107"/>
      <c r="I108" s="60"/>
    </row>
    <row r="109" spans="1:9" s="61" customFormat="1" x14ac:dyDescent="0.3">
      <c r="A109" s="65"/>
      <c r="B109" s="106"/>
      <c r="C109" s="107"/>
      <c r="D109" s="106"/>
      <c r="E109" s="106"/>
      <c r="F109" s="106"/>
      <c r="G109" s="107"/>
      <c r="H109" s="107"/>
      <c r="I109" s="60"/>
    </row>
    <row r="110" spans="1:9" s="61" customFormat="1" x14ac:dyDescent="0.3">
      <c r="A110" s="65"/>
      <c r="B110" s="106"/>
      <c r="C110" s="107"/>
      <c r="D110" s="106"/>
      <c r="E110" s="106"/>
      <c r="F110" s="106"/>
      <c r="G110" s="107"/>
      <c r="H110" s="107"/>
      <c r="I110" s="60"/>
    </row>
    <row r="111" spans="1:9" s="61" customFormat="1" x14ac:dyDescent="0.3">
      <c r="A111" s="65"/>
      <c r="B111" s="106"/>
      <c r="C111" s="107"/>
      <c r="D111" s="106"/>
      <c r="E111" s="106"/>
      <c r="F111" s="106"/>
      <c r="G111" s="107"/>
      <c r="H111" s="107"/>
      <c r="I111" s="60"/>
    </row>
    <row r="112" spans="1:9" s="61" customFormat="1" x14ac:dyDescent="0.3">
      <c r="A112" s="65"/>
      <c r="B112" s="106"/>
      <c r="C112" s="107"/>
      <c r="D112" s="106"/>
      <c r="E112" s="106"/>
      <c r="F112" s="106"/>
      <c r="G112" s="107"/>
      <c r="H112" s="107"/>
      <c r="I112" s="60"/>
    </row>
    <row r="113" spans="1:9" s="61" customFormat="1" x14ac:dyDescent="0.3">
      <c r="A113" s="65"/>
      <c r="B113" s="106"/>
      <c r="C113" s="106"/>
      <c r="D113" s="106"/>
      <c r="E113" s="106"/>
      <c r="F113" s="106"/>
      <c r="G113" s="107"/>
      <c r="H113" s="107"/>
      <c r="I113" s="60"/>
    </row>
    <row r="114" spans="1:9" s="61" customFormat="1" x14ac:dyDescent="0.3">
      <c r="A114" s="65"/>
      <c r="B114" s="65"/>
      <c r="C114" s="65"/>
      <c r="D114" s="65"/>
      <c r="E114" s="65"/>
      <c r="F114" s="65"/>
      <c r="G114" s="107"/>
      <c r="H114" s="107"/>
      <c r="I114" s="60"/>
    </row>
    <row r="115" spans="1:9" s="61" customFormat="1" x14ac:dyDescent="0.3">
      <c r="A115" s="65"/>
      <c r="B115" s="65"/>
      <c r="C115" s="65"/>
      <c r="D115" s="65"/>
      <c r="E115" s="65"/>
      <c r="F115" s="65"/>
      <c r="G115" s="107"/>
      <c r="H115" s="107"/>
      <c r="I115" s="60"/>
    </row>
    <row r="116" spans="1:9" s="61" customFormat="1" x14ac:dyDescent="0.3">
      <c r="A116" s="65"/>
      <c r="B116" s="65"/>
      <c r="C116" s="65"/>
      <c r="D116" s="65"/>
      <c r="E116" s="65"/>
      <c r="F116" s="65"/>
      <c r="G116" s="107"/>
      <c r="H116" s="107"/>
      <c r="I116" s="60"/>
    </row>
    <row r="117" spans="1:9" s="61" customFormat="1" x14ac:dyDescent="0.3">
      <c r="A117" s="65"/>
      <c r="B117" s="65"/>
      <c r="C117" s="65"/>
      <c r="D117" s="65"/>
      <c r="E117" s="65"/>
      <c r="F117" s="65"/>
      <c r="G117" s="107"/>
      <c r="H117" s="107"/>
      <c r="I117" s="60"/>
    </row>
    <row r="118" spans="1:9" s="61" customFormat="1" x14ac:dyDescent="0.3">
      <c r="G118" s="108"/>
      <c r="H118" s="108"/>
      <c r="I118" s="109"/>
    </row>
    <row r="119" spans="1:9" s="61" customFormat="1" x14ac:dyDescent="0.3">
      <c r="G119" s="108"/>
      <c r="H119" s="108"/>
      <c r="I119" s="109"/>
    </row>
    <row r="120" spans="1:9" s="61" customFormat="1" x14ac:dyDescent="0.3">
      <c r="G120" s="108"/>
      <c r="H120" s="108"/>
      <c r="I120" s="109"/>
    </row>
    <row r="121" spans="1:9" s="61" customFormat="1" x14ac:dyDescent="0.3">
      <c r="G121" s="108"/>
      <c r="H121" s="108"/>
      <c r="I121" s="109"/>
    </row>
    <row r="122" spans="1:9" s="61" customFormat="1" x14ac:dyDescent="0.3">
      <c r="G122" s="108"/>
      <c r="H122" s="108"/>
      <c r="I122" s="109"/>
    </row>
    <row r="123" spans="1:9" s="61" customFormat="1" x14ac:dyDescent="0.3">
      <c r="G123" s="108"/>
      <c r="H123" s="108"/>
      <c r="I123" s="109"/>
    </row>
    <row r="124" spans="1:9" s="61" customFormat="1" x14ac:dyDescent="0.3">
      <c r="G124" s="108"/>
      <c r="H124" s="108"/>
      <c r="I124" s="109"/>
    </row>
    <row r="125" spans="1:9" s="61" customFormat="1" x14ac:dyDescent="0.3">
      <c r="G125" s="108"/>
      <c r="H125" s="108"/>
      <c r="I125" s="109"/>
    </row>
    <row r="126" spans="1:9" s="61" customFormat="1" x14ac:dyDescent="0.3">
      <c r="G126" s="108"/>
      <c r="H126" s="108"/>
      <c r="I126" s="109"/>
    </row>
    <row r="127" spans="1:9" s="61" customFormat="1" x14ac:dyDescent="0.3">
      <c r="G127" s="108"/>
      <c r="H127" s="108"/>
      <c r="I127" s="109"/>
    </row>
    <row r="128" spans="1:9" s="61" customFormat="1" x14ac:dyDescent="0.3">
      <c r="G128" s="108"/>
      <c r="H128" s="108"/>
      <c r="I128" s="109"/>
    </row>
    <row r="129" spans="7:9" s="61" customFormat="1" x14ac:dyDescent="0.3">
      <c r="G129" s="108"/>
      <c r="H129" s="108"/>
      <c r="I129" s="109"/>
    </row>
    <row r="130" spans="7:9" s="61" customFormat="1" x14ac:dyDescent="0.3">
      <c r="G130" s="108"/>
      <c r="H130" s="108"/>
      <c r="I130" s="109"/>
    </row>
    <row r="131" spans="7:9" s="61" customFormat="1" x14ac:dyDescent="0.3">
      <c r="G131" s="108"/>
      <c r="H131" s="108"/>
      <c r="I131" s="109"/>
    </row>
    <row r="132" spans="7:9" s="61" customFormat="1" x14ac:dyDescent="0.3">
      <c r="G132" s="108"/>
      <c r="H132" s="108"/>
      <c r="I132" s="109"/>
    </row>
    <row r="133" spans="7:9" s="61" customFormat="1" x14ac:dyDescent="0.3">
      <c r="G133" s="108"/>
      <c r="H133" s="108"/>
      <c r="I133" s="109"/>
    </row>
    <row r="134" spans="7:9" s="61" customFormat="1" x14ac:dyDescent="0.3">
      <c r="G134" s="108"/>
      <c r="H134" s="108"/>
      <c r="I134" s="109"/>
    </row>
    <row r="135" spans="7:9" s="61" customFormat="1" x14ac:dyDescent="0.3">
      <c r="G135" s="108"/>
      <c r="H135" s="108"/>
      <c r="I135" s="109"/>
    </row>
    <row r="136" spans="7:9" s="61" customFormat="1" x14ac:dyDescent="0.3">
      <c r="G136" s="108"/>
      <c r="H136" s="108"/>
      <c r="I136" s="109"/>
    </row>
    <row r="137" spans="7:9" s="61" customFormat="1" x14ac:dyDescent="0.3">
      <c r="G137" s="108"/>
      <c r="H137" s="108"/>
      <c r="I137" s="109"/>
    </row>
    <row r="138" spans="7:9" s="61" customFormat="1" x14ac:dyDescent="0.3">
      <c r="G138" s="108"/>
      <c r="H138" s="108"/>
      <c r="I138" s="109"/>
    </row>
    <row r="139" spans="7:9" s="61" customFormat="1" x14ac:dyDescent="0.3">
      <c r="G139" s="108"/>
      <c r="H139" s="108"/>
      <c r="I139" s="109"/>
    </row>
    <row r="140" spans="7:9" s="61" customFormat="1" x14ac:dyDescent="0.3">
      <c r="G140" s="108"/>
      <c r="H140" s="108"/>
      <c r="I140" s="109"/>
    </row>
    <row r="141" spans="7:9" s="61" customFormat="1" x14ac:dyDescent="0.3">
      <c r="G141" s="108"/>
      <c r="H141" s="108"/>
      <c r="I141" s="109"/>
    </row>
    <row r="142" spans="7:9" s="61" customFormat="1" x14ac:dyDescent="0.3">
      <c r="G142" s="108"/>
      <c r="H142" s="108"/>
      <c r="I142" s="109"/>
    </row>
    <row r="143" spans="7:9" s="61" customFormat="1" x14ac:dyDescent="0.3">
      <c r="G143" s="108"/>
      <c r="H143" s="108"/>
      <c r="I143" s="109"/>
    </row>
    <row r="144" spans="7:9" s="61" customFormat="1" x14ac:dyDescent="0.3">
      <c r="G144" s="108"/>
      <c r="H144" s="108"/>
      <c r="I144" s="109"/>
    </row>
    <row r="145" spans="1:34" s="61" customFormat="1" x14ac:dyDescent="0.3">
      <c r="G145" s="108"/>
      <c r="H145" s="108"/>
      <c r="I145" s="109"/>
    </row>
    <row r="146" spans="1:34" s="61" customFormat="1" x14ac:dyDescent="0.3">
      <c r="G146" s="108"/>
      <c r="H146" s="108"/>
      <c r="I146" s="109"/>
    </row>
    <row r="147" spans="1:34" s="61" customFormat="1" x14ac:dyDescent="0.3">
      <c r="G147" s="108"/>
      <c r="H147" s="108"/>
      <c r="I147" s="109"/>
    </row>
    <row r="148" spans="1:34" s="61" customFormat="1" x14ac:dyDescent="0.3">
      <c r="G148" s="108"/>
      <c r="H148" s="108"/>
      <c r="I148" s="109"/>
    </row>
    <row r="149" spans="1:34" s="61" customFormat="1" x14ac:dyDescent="0.3">
      <c r="G149" s="108"/>
      <c r="H149" s="108"/>
      <c r="I149" s="109"/>
    </row>
    <row r="150" spans="1:34" s="61" customFormat="1" x14ac:dyDescent="0.3">
      <c r="G150" s="108"/>
      <c r="H150" s="108"/>
      <c r="I150" s="109"/>
    </row>
    <row r="151" spans="1:34" s="61" customFormat="1" x14ac:dyDescent="0.3">
      <c r="G151" s="108"/>
      <c r="H151" s="108"/>
      <c r="I151" s="109"/>
    </row>
    <row r="152" spans="1:34" s="61" customFormat="1" x14ac:dyDescent="0.3">
      <c r="G152" s="108"/>
      <c r="H152" s="108"/>
      <c r="I152" s="109"/>
    </row>
    <row r="153" spans="1:34" s="61" customFormat="1" x14ac:dyDescent="0.3">
      <c r="G153" s="108"/>
      <c r="H153" s="108"/>
      <c r="I153" s="109"/>
    </row>
    <row r="154" spans="1:34" s="61" customFormat="1" x14ac:dyDescent="0.3">
      <c r="G154" s="108"/>
      <c r="H154" s="108"/>
      <c r="I154" s="109"/>
    </row>
    <row r="155" spans="1:34" s="61" customFormat="1" x14ac:dyDescent="0.3">
      <c r="G155" s="108"/>
      <c r="H155" s="108"/>
      <c r="I155" s="109"/>
    </row>
    <row r="156" spans="1:34" s="61" customFormat="1" x14ac:dyDescent="0.3">
      <c r="G156" s="108"/>
      <c r="H156" s="108"/>
      <c r="I156" s="109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2"/>
      <c r="Z156" s="72"/>
      <c r="AA156" s="72"/>
      <c r="AB156" s="71"/>
      <c r="AC156" s="71"/>
      <c r="AD156" s="71"/>
      <c r="AE156" s="71"/>
      <c r="AF156" s="71"/>
      <c r="AG156" s="71"/>
      <c r="AH156" s="71"/>
    </row>
    <row r="157" spans="1:34" s="71" customFormat="1" ht="21" customHeight="1" x14ac:dyDescent="0.3">
      <c r="A157" s="61"/>
      <c r="B157" s="61"/>
      <c r="C157" s="61"/>
      <c r="D157" s="61"/>
      <c r="E157" s="61"/>
      <c r="F157" s="61"/>
      <c r="G157" s="108"/>
      <c r="H157" s="108"/>
      <c r="I157" s="109"/>
      <c r="Y157" s="72"/>
      <c r="Z157" s="72"/>
      <c r="AA157" s="72"/>
    </row>
    <row r="158" spans="1:34" s="71" customFormat="1" ht="21" customHeight="1" x14ac:dyDescent="0.3">
      <c r="A158" s="61"/>
      <c r="B158" s="61"/>
      <c r="C158" s="61"/>
      <c r="D158" s="61"/>
      <c r="E158" s="61"/>
      <c r="F158" s="61"/>
      <c r="G158" s="108"/>
      <c r="H158" s="108"/>
      <c r="I158" s="109"/>
      <c r="Y158" s="72"/>
      <c r="Z158" s="72"/>
      <c r="AA158" s="72"/>
    </row>
    <row r="159" spans="1:34" s="71" customFormat="1" ht="21" customHeight="1" x14ac:dyDescent="0.3">
      <c r="A159" s="61"/>
      <c r="B159" s="61"/>
      <c r="C159" s="61"/>
      <c r="D159" s="61"/>
      <c r="E159" s="61"/>
      <c r="F159" s="61"/>
      <c r="G159" s="108"/>
      <c r="H159" s="108"/>
      <c r="I159" s="109"/>
      <c r="Y159" s="72"/>
      <c r="Z159" s="72"/>
      <c r="AA159" s="72"/>
    </row>
    <row r="160" spans="1:34" s="71" customFormat="1" ht="21" customHeight="1" x14ac:dyDescent="0.3">
      <c r="A160" s="61"/>
      <c r="B160" s="61"/>
      <c r="C160" s="61"/>
      <c r="D160" s="61"/>
      <c r="E160" s="61"/>
      <c r="F160" s="61"/>
      <c r="G160" s="108"/>
      <c r="H160" s="108"/>
      <c r="I160" s="109"/>
      <c r="Y160" s="72"/>
      <c r="Z160" s="72"/>
      <c r="AA160" s="72"/>
    </row>
    <row r="161" spans="1:34" s="71" customFormat="1" ht="21" customHeight="1" x14ac:dyDescent="0.3">
      <c r="A161" s="61"/>
      <c r="B161" s="61"/>
      <c r="C161" s="61"/>
      <c r="D161" s="61"/>
      <c r="E161" s="61"/>
      <c r="F161" s="61"/>
      <c r="G161" s="108"/>
      <c r="H161" s="108"/>
      <c r="I161" s="109"/>
      <c r="Y161" s="72"/>
      <c r="Z161" s="72"/>
      <c r="AA161" s="72"/>
    </row>
    <row r="162" spans="1:34" s="71" customFormat="1" ht="21" customHeight="1" x14ac:dyDescent="0.3">
      <c r="A162" s="61"/>
      <c r="B162" s="61"/>
      <c r="C162" s="61"/>
      <c r="D162" s="61"/>
      <c r="E162" s="61"/>
      <c r="F162" s="61"/>
      <c r="G162" s="108"/>
      <c r="H162" s="108"/>
      <c r="I162" s="109"/>
      <c r="Y162" s="72"/>
      <c r="Z162" s="72"/>
      <c r="AA162" s="72"/>
    </row>
    <row r="163" spans="1:34" s="71" customFormat="1" ht="21" customHeight="1" x14ac:dyDescent="0.3">
      <c r="A163" s="61"/>
      <c r="B163" s="61"/>
      <c r="C163" s="61"/>
      <c r="D163" s="61"/>
      <c r="E163" s="61"/>
      <c r="F163" s="61"/>
      <c r="G163" s="108"/>
      <c r="H163" s="108"/>
      <c r="I163" s="109"/>
      <c r="Y163" s="72"/>
      <c r="Z163" s="72"/>
      <c r="AA163" s="72"/>
    </row>
    <row r="164" spans="1:34" s="71" customFormat="1" ht="21" customHeight="1" x14ac:dyDescent="0.3">
      <c r="A164" s="61"/>
      <c r="B164" s="61"/>
      <c r="C164" s="61"/>
      <c r="D164" s="61"/>
      <c r="E164" s="61"/>
      <c r="F164" s="61"/>
      <c r="G164" s="108"/>
      <c r="H164" s="108"/>
      <c r="I164" s="109"/>
      <c r="Y164" s="72"/>
      <c r="Z164" s="72"/>
      <c r="AA164" s="72"/>
    </row>
    <row r="165" spans="1:34" s="71" customFormat="1" ht="21" customHeight="1" x14ac:dyDescent="0.3">
      <c r="A165" s="61"/>
      <c r="B165" s="61"/>
      <c r="C165" s="61"/>
      <c r="D165" s="61"/>
      <c r="E165" s="61"/>
      <c r="F165" s="61"/>
      <c r="G165" s="108"/>
      <c r="H165" s="108"/>
      <c r="I165" s="109"/>
      <c r="Y165" s="72"/>
      <c r="Z165" s="72"/>
      <c r="AA165" s="72"/>
    </row>
    <row r="166" spans="1:34" s="71" customFormat="1" ht="21" customHeight="1" x14ac:dyDescent="0.3">
      <c r="A166" s="61"/>
      <c r="B166" s="61"/>
      <c r="C166" s="61"/>
      <c r="D166" s="61"/>
      <c r="E166" s="61"/>
      <c r="F166" s="61"/>
      <c r="G166" s="108"/>
      <c r="H166" s="108"/>
      <c r="I166" s="109"/>
      <c r="Y166" s="72"/>
      <c r="Z166" s="72"/>
      <c r="AA166" s="72"/>
    </row>
    <row r="167" spans="1:34" s="71" customFormat="1" ht="21" customHeight="1" x14ac:dyDescent="0.3">
      <c r="A167" s="61"/>
      <c r="B167" s="61"/>
      <c r="C167" s="61"/>
      <c r="D167" s="61"/>
      <c r="E167" s="61"/>
      <c r="F167" s="61"/>
      <c r="G167" s="108"/>
      <c r="H167" s="108"/>
      <c r="I167" s="109"/>
      <c r="Y167" s="72"/>
      <c r="Z167" s="72"/>
      <c r="AA167" s="72"/>
    </row>
    <row r="168" spans="1:34" s="71" customFormat="1" ht="21" customHeight="1" x14ac:dyDescent="0.3">
      <c r="A168" s="61"/>
      <c r="B168" s="61"/>
      <c r="C168" s="61"/>
      <c r="D168" s="61"/>
      <c r="E168" s="61"/>
      <c r="F168" s="61"/>
      <c r="G168" s="108"/>
      <c r="H168" s="108"/>
      <c r="I168" s="109"/>
      <c r="Y168" s="72"/>
      <c r="Z168" s="72"/>
      <c r="AA168" s="72"/>
    </row>
    <row r="169" spans="1:34" s="71" customFormat="1" ht="21" customHeight="1" x14ac:dyDescent="0.3">
      <c r="A169" s="61"/>
      <c r="B169" s="61"/>
      <c r="C169" s="61"/>
      <c r="D169" s="61"/>
      <c r="E169" s="61"/>
      <c r="F169" s="61"/>
      <c r="G169" s="108"/>
      <c r="H169" s="108"/>
      <c r="I169" s="109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1"/>
      <c r="Z169" s="61"/>
      <c r="AA169" s="61"/>
      <c r="AB169" s="65"/>
      <c r="AC169" s="65"/>
      <c r="AD169" s="65"/>
      <c r="AE169" s="65"/>
      <c r="AF169" s="65"/>
      <c r="AG169" s="65"/>
      <c r="AH169" s="65"/>
    </row>
    <row r="170" spans="1:34" ht="21" customHeight="1" x14ac:dyDescent="0.3">
      <c r="A170" s="61"/>
      <c r="B170" s="61"/>
      <c r="C170" s="61"/>
      <c r="D170" s="61"/>
      <c r="E170" s="61"/>
      <c r="F170" s="61"/>
      <c r="G170" s="108"/>
      <c r="H170" s="108"/>
      <c r="I170" s="109"/>
    </row>
    <row r="171" spans="1:34" ht="21" customHeight="1" x14ac:dyDescent="0.3">
      <c r="A171" s="61"/>
      <c r="B171" s="61"/>
      <c r="C171" s="61"/>
      <c r="D171" s="61"/>
      <c r="E171" s="61"/>
      <c r="F171" s="61"/>
      <c r="G171" s="108"/>
      <c r="H171" s="108"/>
      <c r="I171" s="109"/>
    </row>
    <row r="172" spans="1:34" ht="21" customHeight="1" x14ac:dyDescent="0.3">
      <c r="A172" s="61"/>
      <c r="B172" s="61"/>
      <c r="C172" s="61"/>
      <c r="D172" s="61"/>
      <c r="E172" s="61"/>
      <c r="F172" s="61"/>
      <c r="G172" s="108"/>
      <c r="H172" s="108"/>
      <c r="I172" s="109"/>
    </row>
    <row r="173" spans="1:34" ht="21" customHeight="1" x14ac:dyDescent="0.3">
      <c r="A173" s="71"/>
      <c r="B173" s="71"/>
      <c r="C173" s="71"/>
      <c r="D173" s="71"/>
      <c r="E173" s="71"/>
      <c r="F173" s="71"/>
      <c r="G173" s="105"/>
      <c r="H173" s="105"/>
      <c r="I173" s="67"/>
    </row>
    <row r="174" spans="1:34" ht="21" customHeight="1" x14ac:dyDescent="0.3">
      <c r="A174" s="71"/>
      <c r="B174" s="71"/>
      <c r="C174" s="71"/>
      <c r="D174" s="71"/>
      <c r="E174" s="71"/>
      <c r="F174" s="71"/>
      <c r="G174" s="105"/>
      <c r="H174" s="105"/>
      <c r="I174" s="67"/>
    </row>
    <row r="175" spans="1:34" x14ac:dyDescent="0.3">
      <c r="A175" s="71"/>
      <c r="B175" s="71"/>
      <c r="C175" s="71"/>
      <c r="D175" s="71"/>
      <c r="E175" s="71"/>
      <c r="F175" s="71"/>
      <c r="G175" s="105"/>
      <c r="H175" s="105"/>
      <c r="I175" s="67"/>
    </row>
    <row r="176" spans="1:34" x14ac:dyDescent="0.3">
      <c r="A176" s="71"/>
      <c r="B176" s="71"/>
      <c r="C176" s="71"/>
      <c r="D176" s="71"/>
      <c r="E176" s="71"/>
      <c r="F176" s="71"/>
      <c r="G176" s="105"/>
      <c r="H176" s="105"/>
      <c r="I176" s="67"/>
    </row>
    <row r="177" spans="1:9" x14ac:dyDescent="0.3">
      <c r="A177" s="71"/>
      <c r="B177" s="71"/>
      <c r="C177" s="71"/>
      <c r="D177" s="71"/>
      <c r="E177" s="71"/>
      <c r="F177" s="71"/>
      <c r="G177" s="105"/>
      <c r="H177" s="105"/>
      <c r="I177" s="67"/>
    </row>
    <row r="178" spans="1:9" x14ac:dyDescent="0.3">
      <c r="A178" s="71"/>
      <c r="B178" s="71"/>
      <c r="C178" s="71"/>
      <c r="D178" s="71"/>
      <c r="E178" s="71"/>
      <c r="F178" s="71"/>
      <c r="G178" s="105"/>
      <c r="H178" s="105"/>
      <c r="I178" s="67"/>
    </row>
    <row r="179" spans="1:9" x14ac:dyDescent="0.3">
      <c r="A179" s="71"/>
      <c r="B179" s="71"/>
      <c r="C179" s="71"/>
      <c r="D179" s="71"/>
      <c r="E179" s="71"/>
      <c r="F179" s="71"/>
      <c r="G179" s="105"/>
      <c r="H179" s="105"/>
      <c r="I179" s="67"/>
    </row>
    <row r="180" spans="1:9" x14ac:dyDescent="0.3">
      <c r="A180" s="71"/>
      <c r="B180" s="71"/>
      <c r="C180" s="71"/>
      <c r="D180" s="71"/>
      <c r="E180" s="71"/>
      <c r="F180" s="71"/>
      <c r="G180" s="105"/>
      <c r="H180" s="105"/>
      <c r="I180" s="67"/>
    </row>
    <row r="181" spans="1:9" x14ac:dyDescent="0.3">
      <c r="A181" s="71"/>
      <c r="B181" s="71"/>
      <c r="C181" s="71"/>
      <c r="D181" s="71"/>
      <c r="E181" s="71"/>
      <c r="F181" s="71"/>
      <c r="G181" s="105"/>
      <c r="H181" s="105"/>
      <c r="I181" s="67"/>
    </row>
    <row r="182" spans="1:9" x14ac:dyDescent="0.3">
      <c r="A182" s="71"/>
      <c r="B182" s="71"/>
      <c r="C182" s="71"/>
      <c r="D182" s="71"/>
      <c r="E182" s="71"/>
      <c r="F182" s="71"/>
      <c r="G182" s="105"/>
      <c r="H182" s="105"/>
      <c r="I182" s="67"/>
    </row>
    <row r="183" spans="1:9" x14ac:dyDescent="0.3">
      <c r="A183" s="71"/>
      <c r="B183" s="71"/>
      <c r="C183" s="71"/>
      <c r="D183" s="71"/>
      <c r="E183" s="71"/>
      <c r="F183" s="71"/>
      <c r="G183" s="105"/>
      <c r="H183" s="105"/>
      <c r="I183" s="67"/>
    </row>
    <row r="184" spans="1:9" x14ac:dyDescent="0.3">
      <c r="A184" s="71"/>
      <c r="B184" s="71"/>
      <c r="C184" s="71"/>
      <c r="D184" s="71"/>
      <c r="E184" s="71"/>
      <c r="F184" s="71"/>
      <c r="G184" s="105"/>
      <c r="H184" s="105"/>
      <c r="I184" s="67"/>
    </row>
    <row r="185" spans="1:9" x14ac:dyDescent="0.3">
      <c r="B185" s="71"/>
      <c r="C185" s="71"/>
      <c r="D185" s="71"/>
      <c r="E185" s="71"/>
      <c r="F185" s="71"/>
      <c r="G185" s="105"/>
      <c r="H185" s="105"/>
      <c r="I185" s="67"/>
    </row>
    <row r="186" spans="1:9" x14ac:dyDescent="0.3">
      <c r="G186" s="107"/>
      <c r="H186" s="107"/>
    </row>
    <row r="187" spans="1:9" x14ac:dyDescent="0.3">
      <c r="G187" s="107"/>
      <c r="H187" s="107"/>
    </row>
    <row r="188" spans="1:9" x14ac:dyDescent="0.3">
      <c r="G188" s="107"/>
      <c r="H188" s="107"/>
    </row>
    <row r="189" spans="1:9" x14ac:dyDescent="0.3">
      <c r="G189" s="107"/>
      <c r="H189" s="107"/>
    </row>
    <row r="190" spans="1:9" x14ac:dyDescent="0.3">
      <c r="G190" s="107"/>
      <c r="H190" s="107"/>
    </row>
    <row r="191" spans="1:9" x14ac:dyDescent="0.3">
      <c r="G191" s="107"/>
      <c r="H191" s="107"/>
    </row>
    <row r="192" spans="1:9" x14ac:dyDescent="0.3">
      <c r="G192" s="107"/>
      <c r="H192" s="107"/>
    </row>
    <row r="193" spans="7:8" x14ac:dyDescent="0.3">
      <c r="G193" s="107"/>
      <c r="H193" s="107"/>
    </row>
    <row r="194" spans="7:8" x14ac:dyDescent="0.3">
      <c r="G194" s="107"/>
      <c r="H194" s="107"/>
    </row>
    <row r="195" spans="7:8" x14ac:dyDescent="0.3">
      <c r="G195" s="107"/>
      <c r="H195" s="107"/>
    </row>
    <row r="196" spans="7:8" x14ac:dyDescent="0.3">
      <c r="G196" s="107"/>
      <c r="H196" s="107"/>
    </row>
    <row r="197" spans="7:8" x14ac:dyDescent="0.3">
      <c r="G197" s="107"/>
      <c r="H197" s="107"/>
    </row>
    <row r="198" spans="7:8" x14ac:dyDescent="0.3">
      <c r="G198" s="107"/>
      <c r="H198" s="107"/>
    </row>
    <row r="199" spans="7:8" x14ac:dyDescent="0.3">
      <c r="G199" s="107"/>
      <c r="H199" s="107"/>
    </row>
    <row r="200" spans="7:8" x14ac:dyDescent="0.3">
      <c r="G200" s="107"/>
      <c r="H200" s="107"/>
    </row>
    <row r="201" spans="7:8" x14ac:dyDescent="0.3">
      <c r="G201" s="107"/>
      <c r="H201" s="107"/>
    </row>
    <row r="202" spans="7:8" x14ac:dyDescent="0.3">
      <c r="G202" s="107"/>
      <c r="H202" s="107"/>
    </row>
    <row r="203" spans="7:8" x14ac:dyDescent="0.3">
      <c r="G203" s="107"/>
      <c r="H203" s="107"/>
    </row>
    <row r="204" spans="7:8" x14ac:dyDescent="0.3">
      <c r="G204" s="107"/>
      <c r="H204" s="107"/>
    </row>
    <row r="205" spans="7:8" x14ac:dyDescent="0.3">
      <c r="G205" s="107"/>
      <c r="H205" s="107"/>
    </row>
    <row r="206" spans="7:8" x14ac:dyDescent="0.3">
      <c r="G206" s="107"/>
      <c r="H206" s="107"/>
    </row>
    <row r="207" spans="7:8" x14ac:dyDescent="0.3">
      <c r="G207" s="107"/>
      <c r="H207" s="107"/>
    </row>
    <row r="208" spans="7:8" x14ac:dyDescent="0.3">
      <c r="G208" s="107"/>
      <c r="H208" s="107"/>
    </row>
    <row r="209" spans="7:8" x14ac:dyDescent="0.3">
      <c r="G209" s="107"/>
      <c r="H209" s="107"/>
    </row>
    <row r="210" spans="7:8" x14ac:dyDescent="0.3">
      <c r="G210" s="107"/>
      <c r="H210" s="107"/>
    </row>
    <row r="211" spans="7:8" x14ac:dyDescent="0.3">
      <c r="G211" s="107"/>
      <c r="H211" s="107"/>
    </row>
    <row r="212" spans="7:8" x14ac:dyDescent="0.3">
      <c r="G212" s="107"/>
      <c r="H212" s="107"/>
    </row>
    <row r="213" spans="7:8" x14ac:dyDescent="0.3">
      <c r="G213" s="107"/>
      <c r="H213" s="107"/>
    </row>
    <row r="214" spans="7:8" x14ac:dyDescent="0.3">
      <c r="G214" s="107"/>
      <c r="H214" s="107"/>
    </row>
    <row r="215" spans="7:8" x14ac:dyDescent="0.3">
      <c r="G215" s="107"/>
      <c r="H215" s="107"/>
    </row>
    <row r="216" spans="7:8" x14ac:dyDescent="0.3">
      <c r="G216" s="107"/>
      <c r="H216" s="107"/>
    </row>
    <row r="217" spans="7:8" x14ac:dyDescent="0.3">
      <c r="G217" s="107"/>
      <c r="H217" s="107"/>
    </row>
    <row r="218" spans="7:8" x14ac:dyDescent="0.3">
      <c r="G218" s="107"/>
      <c r="H218" s="107"/>
    </row>
    <row r="219" spans="7:8" x14ac:dyDescent="0.3">
      <c r="G219" s="107"/>
      <c r="H219" s="107"/>
    </row>
    <row r="220" spans="7:8" x14ac:dyDescent="0.3">
      <c r="G220" s="107"/>
      <c r="H220" s="107"/>
    </row>
    <row r="221" spans="7:8" x14ac:dyDescent="0.3">
      <c r="G221" s="107"/>
      <c r="H221" s="107"/>
    </row>
    <row r="222" spans="7:8" x14ac:dyDescent="0.3">
      <c r="G222" s="107"/>
      <c r="H222" s="107"/>
    </row>
    <row r="223" spans="7:8" x14ac:dyDescent="0.3">
      <c r="G223" s="107"/>
      <c r="H223" s="107"/>
    </row>
    <row r="224" spans="7:8" x14ac:dyDescent="0.3">
      <c r="G224" s="107"/>
      <c r="H224" s="107"/>
    </row>
    <row r="225" spans="7:8" x14ac:dyDescent="0.3">
      <c r="G225" s="107"/>
      <c r="H225" s="107"/>
    </row>
    <row r="226" spans="7:8" x14ac:dyDescent="0.3">
      <c r="G226" s="107"/>
      <c r="H226" s="107"/>
    </row>
    <row r="227" spans="7:8" x14ac:dyDescent="0.3">
      <c r="G227" s="107"/>
      <c r="H227" s="107"/>
    </row>
    <row r="228" spans="7:8" x14ac:dyDescent="0.3">
      <c r="G228" s="107"/>
      <c r="H228" s="107"/>
    </row>
    <row r="229" spans="7:8" x14ac:dyDescent="0.3">
      <c r="G229" s="107"/>
      <c r="H229" s="107"/>
    </row>
    <row r="230" spans="7:8" x14ac:dyDescent="0.3">
      <c r="G230" s="107"/>
      <c r="H230" s="107"/>
    </row>
    <row r="231" spans="7:8" x14ac:dyDescent="0.3">
      <c r="G231" s="107"/>
      <c r="H231" s="107"/>
    </row>
    <row r="232" spans="7:8" x14ac:dyDescent="0.3">
      <c r="G232" s="107"/>
      <c r="H232" s="107"/>
    </row>
    <row r="233" spans="7:8" x14ac:dyDescent="0.3">
      <c r="G233" s="107"/>
      <c r="H233" s="107"/>
    </row>
    <row r="234" spans="7:8" x14ac:dyDescent="0.3">
      <c r="G234" s="107"/>
      <c r="H234" s="107"/>
    </row>
    <row r="235" spans="7:8" x14ac:dyDescent="0.3">
      <c r="G235" s="107"/>
      <c r="H235" s="107"/>
    </row>
    <row r="236" spans="7:8" x14ac:dyDescent="0.3">
      <c r="G236" s="107"/>
      <c r="H236" s="107"/>
    </row>
    <row r="237" spans="7:8" x14ac:dyDescent="0.3">
      <c r="G237" s="107"/>
      <c r="H237" s="107"/>
    </row>
    <row r="238" spans="7:8" x14ac:dyDescent="0.3">
      <c r="G238" s="107"/>
      <c r="H238" s="107"/>
    </row>
    <row r="239" spans="7:8" x14ac:dyDescent="0.3">
      <c r="G239" s="107"/>
      <c r="H239" s="107"/>
    </row>
    <row r="240" spans="7:8" x14ac:dyDescent="0.3">
      <c r="G240" s="107"/>
      <c r="H240" s="107"/>
    </row>
    <row r="241" spans="7:8" x14ac:dyDescent="0.3">
      <c r="G241" s="107"/>
      <c r="H241" s="107"/>
    </row>
    <row r="242" spans="7:8" x14ac:dyDescent="0.3">
      <c r="G242" s="107"/>
      <c r="H242" s="107"/>
    </row>
    <row r="243" spans="7:8" x14ac:dyDescent="0.3">
      <c r="G243" s="107"/>
      <c r="H243" s="107"/>
    </row>
    <row r="244" spans="7:8" x14ac:dyDescent="0.3">
      <c r="G244" s="107"/>
      <c r="H244" s="107"/>
    </row>
    <row r="245" spans="7:8" x14ac:dyDescent="0.3">
      <c r="G245" s="107"/>
      <c r="H245" s="107"/>
    </row>
    <row r="246" spans="7:8" x14ac:dyDescent="0.3">
      <c r="G246" s="107"/>
      <c r="H246" s="107"/>
    </row>
    <row r="247" spans="7:8" x14ac:dyDescent="0.3">
      <c r="G247" s="107"/>
      <c r="H247" s="107"/>
    </row>
    <row r="248" spans="7:8" x14ac:dyDescent="0.3">
      <c r="G248" s="107"/>
      <c r="H248" s="107"/>
    </row>
    <row r="249" spans="7:8" x14ac:dyDescent="0.3">
      <c r="G249" s="107"/>
      <c r="H249" s="107"/>
    </row>
    <row r="250" spans="7:8" x14ac:dyDescent="0.3">
      <c r="G250" s="107"/>
      <c r="H250" s="107"/>
    </row>
    <row r="251" spans="7:8" x14ac:dyDescent="0.3">
      <c r="G251" s="107"/>
      <c r="H251" s="107"/>
    </row>
    <row r="252" spans="7:8" x14ac:dyDescent="0.3">
      <c r="G252" s="107"/>
      <c r="H252" s="107"/>
    </row>
    <row r="253" spans="7:8" x14ac:dyDescent="0.3">
      <c r="G253" s="107"/>
      <c r="H253" s="107"/>
    </row>
    <row r="254" spans="7:8" x14ac:dyDescent="0.3">
      <c r="G254" s="107"/>
      <c r="H254" s="107"/>
    </row>
    <row r="255" spans="7:8" x14ac:dyDescent="0.3">
      <c r="G255" s="107"/>
      <c r="H255" s="107"/>
    </row>
    <row r="256" spans="7:8" x14ac:dyDescent="0.3">
      <c r="G256" s="107"/>
      <c r="H256" s="107"/>
    </row>
    <row r="257" spans="7:8" x14ac:dyDescent="0.3">
      <c r="G257" s="107"/>
      <c r="H257" s="107"/>
    </row>
    <row r="258" spans="7:8" x14ac:dyDescent="0.3">
      <c r="G258" s="107"/>
      <c r="H258" s="107"/>
    </row>
    <row r="259" spans="7:8" x14ac:dyDescent="0.3">
      <c r="G259" s="107"/>
      <c r="H259" s="107"/>
    </row>
    <row r="260" spans="7:8" x14ac:dyDescent="0.3">
      <c r="G260" s="107"/>
      <c r="H260" s="107"/>
    </row>
    <row r="261" spans="7:8" x14ac:dyDescent="0.3">
      <c r="G261" s="107"/>
      <c r="H261" s="107"/>
    </row>
    <row r="262" spans="7:8" x14ac:dyDescent="0.3">
      <c r="G262" s="107"/>
      <c r="H262" s="107"/>
    </row>
    <row r="263" spans="7:8" x14ac:dyDescent="0.3">
      <c r="G263" s="107"/>
      <c r="H263" s="107"/>
    </row>
    <row r="264" spans="7:8" x14ac:dyDescent="0.3">
      <c r="G264" s="107"/>
      <c r="H264" s="107"/>
    </row>
    <row r="265" spans="7:8" x14ac:dyDescent="0.3">
      <c r="G265" s="107"/>
      <c r="H265" s="107"/>
    </row>
    <row r="266" spans="7:8" x14ac:dyDescent="0.3">
      <c r="G266" s="107"/>
      <c r="H266" s="107"/>
    </row>
    <row r="267" spans="7:8" x14ac:dyDescent="0.3">
      <c r="G267" s="107"/>
      <c r="H267" s="107"/>
    </row>
    <row r="268" spans="7:8" x14ac:dyDescent="0.3">
      <c r="G268" s="107"/>
      <c r="H268" s="107"/>
    </row>
    <row r="269" spans="7:8" x14ac:dyDescent="0.3">
      <c r="G269" s="107"/>
      <c r="H269" s="107"/>
    </row>
    <row r="270" spans="7:8" x14ac:dyDescent="0.3">
      <c r="G270" s="107"/>
      <c r="H270" s="107"/>
    </row>
    <row r="271" spans="7:8" x14ac:dyDescent="0.3">
      <c r="G271" s="107"/>
      <c r="H271" s="107"/>
    </row>
    <row r="272" spans="7:8" x14ac:dyDescent="0.3">
      <c r="G272" s="107"/>
      <c r="H272" s="107"/>
    </row>
    <row r="273" spans="7:8" x14ac:dyDescent="0.3">
      <c r="G273" s="107"/>
      <c r="H273" s="107"/>
    </row>
    <row r="274" spans="7:8" x14ac:dyDescent="0.3">
      <c r="G274" s="107"/>
      <c r="H274" s="107"/>
    </row>
    <row r="275" spans="7:8" x14ac:dyDescent="0.3">
      <c r="G275" s="107"/>
      <c r="H275" s="107"/>
    </row>
    <row r="276" spans="7:8" x14ac:dyDescent="0.3">
      <c r="G276" s="107"/>
      <c r="H276" s="107"/>
    </row>
    <row r="277" spans="7:8" x14ac:dyDescent="0.3">
      <c r="G277" s="107"/>
      <c r="H277" s="107"/>
    </row>
    <row r="278" spans="7:8" x14ac:dyDescent="0.3">
      <c r="G278" s="107"/>
      <c r="H278" s="107"/>
    </row>
    <row r="279" spans="7:8" x14ac:dyDescent="0.3">
      <c r="G279" s="107"/>
      <c r="H279" s="107"/>
    </row>
    <row r="280" spans="7:8" x14ac:dyDescent="0.3">
      <c r="G280" s="107"/>
      <c r="H280" s="107"/>
    </row>
    <row r="281" spans="7:8" x14ac:dyDescent="0.3">
      <c r="G281" s="107"/>
      <c r="H281" s="107"/>
    </row>
    <row r="282" spans="7:8" x14ac:dyDescent="0.3">
      <c r="G282" s="107"/>
      <c r="H282" s="107"/>
    </row>
    <row r="283" spans="7:8" x14ac:dyDescent="0.3">
      <c r="G283" s="107"/>
      <c r="H283" s="107"/>
    </row>
    <row r="284" spans="7:8" x14ac:dyDescent="0.3">
      <c r="G284" s="107"/>
      <c r="H284" s="107"/>
    </row>
    <row r="285" spans="7:8" x14ac:dyDescent="0.3">
      <c r="G285" s="107"/>
      <c r="H285" s="107"/>
    </row>
    <row r="286" spans="7:8" x14ac:dyDescent="0.3">
      <c r="G286" s="107"/>
      <c r="H286" s="107"/>
    </row>
    <row r="287" spans="7:8" x14ac:dyDescent="0.3">
      <c r="G287" s="107"/>
      <c r="H287" s="107"/>
    </row>
    <row r="288" spans="7:8" x14ac:dyDescent="0.3">
      <c r="G288" s="107"/>
      <c r="H288" s="107"/>
    </row>
    <row r="289" spans="7:8" x14ac:dyDescent="0.3">
      <c r="G289" s="107"/>
      <c r="H289" s="107"/>
    </row>
    <row r="290" spans="7:8" x14ac:dyDescent="0.3">
      <c r="G290" s="107"/>
      <c r="H290" s="107"/>
    </row>
    <row r="291" spans="7:8" x14ac:dyDescent="0.3">
      <c r="G291" s="107"/>
      <c r="H291" s="107"/>
    </row>
    <row r="292" spans="7:8" x14ac:dyDescent="0.3">
      <c r="G292" s="107"/>
      <c r="H292" s="107"/>
    </row>
    <row r="293" spans="7:8" x14ac:dyDescent="0.3">
      <c r="G293" s="107"/>
      <c r="H293" s="107"/>
    </row>
    <row r="294" spans="7:8" x14ac:dyDescent="0.3">
      <c r="G294" s="107"/>
      <c r="H294" s="107"/>
    </row>
    <row r="295" spans="7:8" x14ac:dyDescent="0.3">
      <c r="G295" s="107"/>
      <c r="H295" s="107"/>
    </row>
    <row r="296" spans="7:8" x14ac:dyDescent="0.3">
      <c r="G296" s="107"/>
      <c r="H296" s="107"/>
    </row>
    <row r="297" spans="7:8" x14ac:dyDescent="0.3">
      <c r="G297" s="107"/>
      <c r="H297" s="107"/>
    </row>
    <row r="298" spans="7:8" x14ac:dyDescent="0.3">
      <c r="G298" s="107"/>
      <c r="H298" s="107"/>
    </row>
    <row r="299" spans="7:8" x14ac:dyDescent="0.3">
      <c r="G299" s="107"/>
      <c r="H299" s="107"/>
    </row>
    <row r="300" spans="7:8" x14ac:dyDescent="0.3">
      <c r="G300" s="107"/>
      <c r="H300" s="107"/>
    </row>
    <row r="301" spans="7:8" x14ac:dyDescent="0.3">
      <c r="G301" s="107"/>
      <c r="H301" s="107"/>
    </row>
    <row r="302" spans="7:8" x14ac:dyDescent="0.3">
      <c r="G302" s="107"/>
      <c r="H302" s="107"/>
    </row>
    <row r="303" spans="7:8" x14ac:dyDescent="0.3">
      <c r="G303" s="107"/>
      <c r="H303" s="107"/>
    </row>
    <row r="304" spans="7:8" x14ac:dyDescent="0.3">
      <c r="G304" s="107"/>
      <c r="H304" s="107"/>
    </row>
    <row r="305" spans="7:8" x14ac:dyDescent="0.3">
      <c r="G305" s="107"/>
      <c r="H305" s="107"/>
    </row>
    <row r="306" spans="7:8" x14ac:dyDescent="0.3">
      <c r="G306" s="107"/>
      <c r="H306" s="107"/>
    </row>
    <row r="307" spans="7:8" x14ac:dyDescent="0.3">
      <c r="G307" s="107"/>
      <c r="H307" s="107"/>
    </row>
    <row r="308" spans="7:8" x14ac:dyDescent="0.3">
      <c r="G308" s="107"/>
      <c r="H308" s="107"/>
    </row>
    <row r="309" spans="7:8" x14ac:dyDescent="0.3">
      <c r="G309" s="107"/>
      <c r="H309" s="107"/>
    </row>
    <row r="310" spans="7:8" x14ac:dyDescent="0.3">
      <c r="G310" s="107"/>
      <c r="H310" s="107"/>
    </row>
    <row r="311" spans="7:8" x14ac:dyDescent="0.3">
      <c r="G311" s="107"/>
      <c r="H311" s="107"/>
    </row>
    <row r="312" spans="7:8" x14ac:dyDescent="0.3">
      <c r="G312" s="107"/>
      <c r="H312" s="107"/>
    </row>
    <row r="313" spans="7:8" x14ac:dyDescent="0.3">
      <c r="G313" s="107"/>
      <c r="H313" s="107"/>
    </row>
    <row r="314" spans="7:8" x14ac:dyDescent="0.3">
      <c r="G314" s="107"/>
      <c r="H314" s="107"/>
    </row>
    <row r="315" spans="7:8" x14ac:dyDescent="0.3">
      <c r="G315" s="107"/>
      <c r="H315" s="107"/>
    </row>
    <row r="316" spans="7:8" x14ac:dyDescent="0.3">
      <c r="G316" s="107"/>
      <c r="H316" s="107"/>
    </row>
    <row r="317" spans="7:8" x14ac:dyDescent="0.3">
      <c r="G317" s="107"/>
      <c r="H317" s="107"/>
    </row>
    <row r="318" spans="7:8" x14ac:dyDescent="0.3">
      <c r="G318" s="107"/>
      <c r="H318" s="107"/>
    </row>
    <row r="319" spans="7:8" x14ac:dyDescent="0.3">
      <c r="G319" s="107"/>
      <c r="H319" s="107"/>
    </row>
    <row r="320" spans="7:8" x14ac:dyDescent="0.3">
      <c r="G320" s="107"/>
      <c r="H320" s="107"/>
    </row>
    <row r="321" spans="7:8" x14ac:dyDescent="0.3">
      <c r="G321" s="107"/>
      <c r="H321" s="107"/>
    </row>
    <row r="322" spans="7:8" x14ac:dyDescent="0.3">
      <c r="G322" s="107"/>
      <c r="H322" s="107"/>
    </row>
    <row r="323" spans="7:8" x14ac:dyDescent="0.3">
      <c r="G323" s="107"/>
      <c r="H323" s="107"/>
    </row>
    <row r="324" spans="7:8" x14ac:dyDescent="0.3">
      <c r="G324" s="107"/>
      <c r="H324" s="107"/>
    </row>
    <row r="325" spans="7:8" x14ac:dyDescent="0.3">
      <c r="G325" s="107"/>
      <c r="H325" s="107"/>
    </row>
    <row r="326" spans="7:8" x14ac:dyDescent="0.3">
      <c r="G326" s="107"/>
      <c r="H326" s="107"/>
    </row>
    <row r="327" spans="7:8" x14ac:dyDescent="0.3">
      <c r="G327" s="107"/>
      <c r="H327" s="107"/>
    </row>
    <row r="328" spans="7:8" x14ac:dyDescent="0.3">
      <c r="G328" s="107"/>
      <c r="H328" s="107"/>
    </row>
    <row r="329" spans="7:8" x14ac:dyDescent="0.3">
      <c r="G329" s="107"/>
      <c r="H329" s="107"/>
    </row>
    <row r="330" spans="7:8" x14ac:dyDescent="0.3">
      <c r="G330" s="107"/>
      <c r="H330" s="107"/>
    </row>
    <row r="331" spans="7:8" x14ac:dyDescent="0.3">
      <c r="G331" s="107"/>
      <c r="H331" s="107"/>
    </row>
    <row r="332" spans="7:8" x14ac:dyDescent="0.3">
      <c r="G332" s="107"/>
      <c r="H332" s="107"/>
    </row>
    <row r="333" spans="7:8" x14ac:dyDescent="0.3">
      <c r="G333" s="107"/>
      <c r="H333" s="107"/>
    </row>
    <row r="334" spans="7:8" x14ac:dyDescent="0.3">
      <c r="G334" s="107"/>
      <c r="H334" s="107"/>
    </row>
    <row r="335" spans="7:8" x14ac:dyDescent="0.3">
      <c r="G335" s="107"/>
      <c r="H335" s="107"/>
    </row>
    <row r="336" spans="7:8" x14ac:dyDescent="0.3">
      <c r="G336" s="107"/>
      <c r="H336" s="107"/>
    </row>
    <row r="337" spans="7:8" x14ac:dyDescent="0.3">
      <c r="G337" s="107"/>
      <c r="H337" s="107"/>
    </row>
    <row r="338" spans="7:8" x14ac:dyDescent="0.3">
      <c r="G338" s="107"/>
      <c r="H338" s="107"/>
    </row>
    <row r="339" spans="7:8" x14ac:dyDescent="0.3">
      <c r="G339" s="107"/>
      <c r="H339" s="107"/>
    </row>
    <row r="340" spans="7:8" x14ac:dyDescent="0.3">
      <c r="G340" s="107"/>
      <c r="H340" s="107"/>
    </row>
    <row r="341" spans="7:8" x14ac:dyDescent="0.3">
      <c r="G341" s="107"/>
      <c r="H341" s="107"/>
    </row>
    <row r="342" spans="7:8" x14ac:dyDescent="0.3">
      <c r="G342" s="107"/>
      <c r="H342" s="107"/>
    </row>
    <row r="343" spans="7:8" x14ac:dyDescent="0.3">
      <c r="G343" s="107"/>
      <c r="H343" s="107"/>
    </row>
    <row r="344" spans="7:8" x14ac:dyDescent="0.3">
      <c r="G344" s="107"/>
      <c r="H344" s="107"/>
    </row>
    <row r="345" spans="7:8" x14ac:dyDescent="0.3">
      <c r="G345" s="107"/>
      <c r="H345" s="107"/>
    </row>
    <row r="346" spans="7:8" x14ac:dyDescent="0.3">
      <c r="G346" s="107"/>
      <c r="H346" s="107"/>
    </row>
    <row r="347" spans="7:8" x14ac:dyDescent="0.3">
      <c r="G347" s="107"/>
      <c r="H347" s="107"/>
    </row>
    <row r="348" spans="7:8" x14ac:dyDescent="0.3">
      <c r="G348" s="107"/>
      <c r="H348" s="107"/>
    </row>
    <row r="349" spans="7:8" x14ac:dyDescent="0.3">
      <c r="G349" s="107"/>
      <c r="H349" s="107"/>
    </row>
    <row r="350" spans="7:8" x14ac:dyDescent="0.3">
      <c r="G350" s="107"/>
      <c r="H350" s="107"/>
    </row>
    <row r="351" spans="7:8" x14ac:dyDescent="0.3">
      <c r="G351" s="107"/>
      <c r="H351" s="107"/>
    </row>
    <row r="352" spans="7:8" x14ac:dyDescent="0.3">
      <c r="G352" s="107"/>
      <c r="H352" s="107"/>
    </row>
    <row r="353" spans="7:8" x14ac:dyDescent="0.3">
      <c r="G353" s="107"/>
      <c r="H353" s="107"/>
    </row>
    <row r="354" spans="7:8" x14ac:dyDescent="0.3">
      <c r="G354" s="107"/>
      <c r="H354" s="107"/>
    </row>
    <row r="355" spans="7:8" x14ac:dyDescent="0.3">
      <c r="G355" s="107"/>
      <c r="H355" s="107"/>
    </row>
    <row r="356" spans="7:8" x14ac:dyDescent="0.3">
      <c r="G356" s="107"/>
      <c r="H356" s="107"/>
    </row>
    <row r="357" spans="7:8" x14ac:dyDescent="0.3">
      <c r="G357" s="107"/>
      <c r="H357" s="107"/>
    </row>
    <row r="358" spans="7:8" x14ac:dyDescent="0.3">
      <c r="G358" s="107"/>
      <c r="H358" s="107"/>
    </row>
    <row r="359" spans="7:8" x14ac:dyDescent="0.3">
      <c r="G359" s="107"/>
      <c r="H359" s="107"/>
    </row>
    <row r="360" spans="7:8" x14ac:dyDescent="0.3">
      <c r="G360" s="107"/>
      <c r="H360" s="107"/>
    </row>
    <row r="361" spans="7:8" x14ac:dyDescent="0.3">
      <c r="G361" s="107"/>
      <c r="H361" s="107"/>
    </row>
    <row r="362" spans="7:8" x14ac:dyDescent="0.3">
      <c r="G362" s="107"/>
      <c r="H362" s="107"/>
    </row>
    <row r="363" spans="7:8" x14ac:dyDescent="0.3">
      <c r="G363" s="107"/>
      <c r="H363" s="107"/>
    </row>
    <row r="364" spans="7:8" x14ac:dyDescent="0.3">
      <c r="G364" s="107"/>
      <c r="H364" s="107"/>
    </row>
    <row r="365" spans="7:8" x14ac:dyDescent="0.3">
      <c r="G365" s="107"/>
      <c r="H365" s="107"/>
    </row>
    <row r="366" spans="7:8" x14ac:dyDescent="0.3">
      <c r="G366" s="107"/>
      <c r="H366" s="107"/>
    </row>
    <row r="367" spans="7:8" x14ac:dyDescent="0.3">
      <c r="G367" s="107"/>
      <c r="H367" s="107"/>
    </row>
    <row r="368" spans="7:8" x14ac:dyDescent="0.3">
      <c r="G368" s="107"/>
      <c r="H368" s="107"/>
    </row>
    <row r="369" spans="7:8" x14ac:dyDescent="0.3">
      <c r="G369" s="107"/>
      <c r="H369" s="107"/>
    </row>
    <row r="370" spans="7:8" x14ac:dyDescent="0.3">
      <c r="G370" s="107"/>
      <c r="H370" s="107"/>
    </row>
    <row r="371" spans="7:8" x14ac:dyDescent="0.3">
      <c r="G371" s="107"/>
      <c r="H371" s="107"/>
    </row>
    <row r="372" spans="7:8" x14ac:dyDescent="0.3">
      <c r="G372" s="107"/>
      <c r="H372" s="107"/>
    </row>
    <row r="373" spans="7:8" x14ac:dyDescent="0.3">
      <c r="G373" s="107"/>
      <c r="H373" s="107"/>
    </row>
    <row r="374" spans="7:8" x14ac:dyDescent="0.3">
      <c r="G374" s="107"/>
      <c r="H374" s="107"/>
    </row>
    <row r="375" spans="7:8" x14ac:dyDescent="0.3">
      <c r="G375" s="107"/>
      <c r="H375" s="107"/>
    </row>
    <row r="376" spans="7:8" x14ac:dyDescent="0.3">
      <c r="G376" s="107"/>
      <c r="H376" s="107"/>
    </row>
    <row r="377" spans="7:8" x14ac:dyDescent="0.3">
      <c r="G377" s="107"/>
      <c r="H377" s="107"/>
    </row>
    <row r="378" spans="7:8" x14ac:dyDescent="0.3">
      <c r="G378" s="107"/>
      <c r="H378" s="107"/>
    </row>
    <row r="379" spans="7:8" x14ac:dyDescent="0.3">
      <c r="G379" s="107"/>
      <c r="H379" s="107"/>
    </row>
    <row r="380" spans="7:8" x14ac:dyDescent="0.3">
      <c r="G380" s="107"/>
      <c r="H380" s="107"/>
    </row>
    <row r="381" spans="7:8" x14ac:dyDescent="0.3">
      <c r="G381" s="107"/>
      <c r="H381" s="107"/>
    </row>
    <row r="382" spans="7:8" x14ac:dyDescent="0.3">
      <c r="G382" s="107"/>
      <c r="H382" s="107"/>
    </row>
    <row r="383" spans="7:8" x14ac:dyDescent="0.3">
      <c r="G383" s="107"/>
      <c r="H383" s="107"/>
    </row>
    <row r="384" spans="7:8" x14ac:dyDescent="0.3">
      <c r="G384" s="107"/>
      <c r="H384" s="107"/>
    </row>
    <row r="385" spans="7:8" x14ac:dyDescent="0.3">
      <c r="G385" s="107"/>
      <c r="H385" s="107"/>
    </row>
    <row r="386" spans="7:8" x14ac:dyDescent="0.3">
      <c r="G386" s="107"/>
      <c r="H386" s="107"/>
    </row>
    <row r="387" spans="7:8" x14ac:dyDescent="0.3">
      <c r="G387" s="107"/>
      <c r="H387" s="107"/>
    </row>
    <row r="388" spans="7:8" x14ac:dyDescent="0.3">
      <c r="G388" s="107"/>
      <c r="H388" s="107"/>
    </row>
    <row r="389" spans="7:8" x14ac:dyDescent="0.3">
      <c r="G389" s="107"/>
      <c r="H389" s="107"/>
    </row>
    <row r="390" spans="7:8" x14ac:dyDescent="0.3">
      <c r="G390" s="107"/>
      <c r="H390" s="107"/>
    </row>
    <row r="391" spans="7:8" x14ac:dyDescent="0.3">
      <c r="G391" s="107"/>
      <c r="H391" s="107"/>
    </row>
    <row r="392" spans="7:8" x14ac:dyDescent="0.3">
      <c r="G392" s="107"/>
      <c r="H392" s="107"/>
    </row>
    <row r="393" spans="7:8" x14ac:dyDescent="0.3">
      <c r="G393" s="107"/>
      <c r="H393" s="107"/>
    </row>
    <row r="394" spans="7:8" x14ac:dyDescent="0.3">
      <c r="G394" s="107"/>
      <c r="H394" s="107"/>
    </row>
    <row r="395" spans="7:8" x14ac:dyDescent="0.3">
      <c r="G395" s="107"/>
      <c r="H395" s="107"/>
    </row>
    <row r="396" spans="7:8" x14ac:dyDescent="0.3">
      <c r="G396" s="107"/>
      <c r="H396" s="107"/>
    </row>
    <row r="397" spans="7:8" x14ac:dyDescent="0.3">
      <c r="G397" s="107"/>
      <c r="H397" s="107"/>
    </row>
    <row r="398" spans="7:8" x14ac:dyDescent="0.3">
      <c r="G398" s="107"/>
      <c r="H398" s="107"/>
    </row>
    <row r="399" spans="7:8" x14ac:dyDescent="0.3">
      <c r="G399" s="107"/>
      <c r="H399" s="107"/>
    </row>
    <row r="400" spans="7:8" x14ac:dyDescent="0.3">
      <c r="G400" s="107"/>
      <c r="H400" s="107"/>
    </row>
    <row r="401" spans="7:8" x14ac:dyDescent="0.3">
      <c r="G401" s="107"/>
      <c r="H401" s="107"/>
    </row>
    <row r="402" spans="7:8" x14ac:dyDescent="0.3">
      <c r="G402" s="107"/>
      <c r="H402" s="107"/>
    </row>
    <row r="403" spans="7:8" x14ac:dyDescent="0.3">
      <c r="G403" s="107"/>
      <c r="H403" s="107"/>
    </row>
    <row r="404" spans="7:8" x14ac:dyDescent="0.3">
      <c r="G404" s="107"/>
      <c r="H404" s="107"/>
    </row>
    <row r="405" spans="7:8" x14ac:dyDescent="0.3">
      <c r="G405" s="107"/>
      <c r="H405" s="107"/>
    </row>
    <row r="406" spans="7:8" x14ac:dyDescent="0.3">
      <c r="G406" s="107"/>
      <c r="H406" s="107"/>
    </row>
    <row r="407" spans="7:8" x14ac:dyDescent="0.3">
      <c r="G407" s="107"/>
      <c r="H407" s="107"/>
    </row>
    <row r="408" spans="7:8" x14ac:dyDescent="0.3">
      <c r="G408" s="107"/>
      <c r="H408" s="107"/>
    </row>
    <row r="409" spans="7:8" x14ac:dyDescent="0.3">
      <c r="G409" s="107"/>
      <c r="H409" s="107"/>
    </row>
    <row r="410" spans="7:8" x14ac:dyDescent="0.3">
      <c r="G410" s="107"/>
      <c r="H410" s="107"/>
    </row>
    <row r="411" spans="7:8" x14ac:dyDescent="0.3">
      <c r="G411" s="107"/>
      <c r="H411" s="107"/>
    </row>
    <row r="412" spans="7:8" x14ac:dyDescent="0.3">
      <c r="G412" s="107"/>
      <c r="H412" s="107"/>
    </row>
    <row r="413" spans="7:8" x14ac:dyDescent="0.3">
      <c r="G413" s="107"/>
      <c r="H413" s="107"/>
    </row>
    <row r="414" spans="7:8" x14ac:dyDescent="0.3">
      <c r="G414" s="107"/>
      <c r="H414" s="107"/>
    </row>
    <row r="415" spans="7:8" x14ac:dyDescent="0.3">
      <c r="G415" s="107"/>
      <c r="H415" s="107"/>
    </row>
    <row r="416" spans="7:8" x14ac:dyDescent="0.3">
      <c r="G416" s="107"/>
      <c r="H416" s="107"/>
    </row>
    <row r="417" spans="7:8" x14ac:dyDescent="0.3">
      <c r="G417" s="107"/>
      <c r="H417" s="107"/>
    </row>
    <row r="418" spans="7:8" x14ac:dyDescent="0.3">
      <c r="G418" s="107"/>
      <c r="H418" s="107"/>
    </row>
    <row r="419" spans="7:8" x14ac:dyDescent="0.3">
      <c r="G419" s="107"/>
      <c r="H419" s="107"/>
    </row>
    <row r="420" spans="7:8" x14ac:dyDescent="0.3">
      <c r="G420" s="107"/>
      <c r="H420" s="107"/>
    </row>
    <row r="421" spans="7:8" x14ac:dyDescent="0.3">
      <c r="G421" s="107"/>
      <c r="H421" s="107"/>
    </row>
    <row r="422" spans="7:8" x14ac:dyDescent="0.3">
      <c r="G422" s="107"/>
      <c r="H422" s="107"/>
    </row>
    <row r="423" spans="7:8" x14ac:dyDescent="0.3">
      <c r="G423" s="107"/>
      <c r="H423" s="107"/>
    </row>
    <row r="424" spans="7:8" x14ac:dyDescent="0.3">
      <c r="G424" s="107"/>
      <c r="H424" s="107"/>
    </row>
    <row r="425" spans="7:8" x14ac:dyDescent="0.3">
      <c r="G425" s="107"/>
      <c r="H425" s="107"/>
    </row>
    <row r="426" spans="7:8" x14ac:dyDescent="0.3">
      <c r="G426" s="107"/>
      <c r="H426" s="107"/>
    </row>
    <row r="427" spans="7:8" x14ac:dyDescent="0.3">
      <c r="G427" s="107"/>
      <c r="H427" s="107"/>
    </row>
    <row r="428" spans="7:8" x14ac:dyDescent="0.3">
      <c r="G428" s="107"/>
      <c r="H428" s="107"/>
    </row>
    <row r="429" spans="7:8" x14ac:dyDescent="0.3">
      <c r="G429" s="107"/>
      <c r="H429" s="107"/>
    </row>
    <row r="430" spans="7:8" x14ac:dyDescent="0.3">
      <c r="G430" s="107"/>
      <c r="H430" s="107"/>
    </row>
    <row r="431" spans="7:8" x14ac:dyDescent="0.3">
      <c r="G431" s="107"/>
      <c r="H431" s="107"/>
    </row>
    <row r="432" spans="7:8" x14ac:dyDescent="0.3">
      <c r="G432" s="107"/>
      <c r="H432" s="107"/>
    </row>
    <row r="433" spans="7:8" x14ac:dyDescent="0.3">
      <c r="G433" s="107"/>
      <c r="H433" s="107"/>
    </row>
    <row r="434" spans="7:8" x14ac:dyDescent="0.3">
      <c r="G434" s="107"/>
      <c r="H434" s="107"/>
    </row>
  </sheetData>
  <mergeCells count="3">
    <mergeCell ref="A9:A10"/>
    <mergeCell ref="I9:I10"/>
    <mergeCell ref="A4:I4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3"/>
  </sheetPr>
  <dimension ref="A1:IV206"/>
  <sheetViews>
    <sheetView topLeftCell="E1" zoomScale="130" workbookViewId="0">
      <selection activeCell="T13" sqref="T13"/>
    </sheetView>
  </sheetViews>
  <sheetFormatPr defaultRowHeight="18.75" x14ac:dyDescent="0.3"/>
  <cols>
    <col min="1" max="1" width="8" style="65" customWidth="1"/>
    <col min="2" max="2" width="8.7109375" style="65" customWidth="1"/>
    <col min="3" max="3" width="8.7109375" style="107" customWidth="1"/>
    <col min="4" max="4" width="11" style="65" customWidth="1"/>
    <col min="5" max="5" width="8.7109375" style="65" customWidth="1"/>
    <col min="6" max="6" width="9.7109375" style="65" customWidth="1"/>
    <col min="7" max="7" width="10.85546875" style="65" customWidth="1"/>
    <col min="8" max="8" width="10" style="65" customWidth="1"/>
    <col min="9" max="9" width="27.140625" style="60" customWidth="1"/>
    <col min="10" max="10" width="3.42578125" style="65" customWidth="1"/>
    <col min="11" max="11" width="9.140625" style="65"/>
    <col min="12" max="12" width="10.7109375" style="65" customWidth="1"/>
    <col min="13" max="13" width="10.140625" style="65" customWidth="1"/>
    <col min="14" max="14" width="9.140625" style="65"/>
    <col min="15" max="15" width="10.140625" style="65" customWidth="1"/>
    <col min="16" max="16" width="9.7109375" style="65" customWidth="1"/>
    <col min="17" max="16384" width="9.140625" style="65"/>
  </cols>
  <sheetData>
    <row r="1" spans="1:27" s="115" customFormat="1" ht="21" customHeight="1" x14ac:dyDescent="0.3">
      <c r="A1" s="110" t="s">
        <v>137</v>
      </c>
      <c r="B1" s="111"/>
      <c r="C1" s="112"/>
      <c r="D1" s="291"/>
      <c r="E1" s="113"/>
      <c r="F1" s="113"/>
      <c r="G1" s="113"/>
      <c r="H1" s="114"/>
      <c r="I1" s="197" t="s">
        <v>0</v>
      </c>
    </row>
    <row r="2" spans="1:27" s="115" customFormat="1" ht="21" customHeight="1" x14ac:dyDescent="0.3">
      <c r="A2" s="110" t="s">
        <v>1</v>
      </c>
      <c r="B2" s="111"/>
      <c r="C2" s="292"/>
      <c r="D2" s="291"/>
      <c r="E2" s="113"/>
      <c r="F2" s="113"/>
      <c r="G2" s="113"/>
      <c r="H2" s="114"/>
      <c r="I2" s="111"/>
    </row>
    <row r="3" spans="1:27" ht="17.100000000000001" customHeight="1" x14ac:dyDescent="0.3">
      <c r="A3" s="59"/>
      <c r="B3" s="60"/>
      <c r="C3" s="293"/>
      <c r="D3" s="116"/>
      <c r="E3" s="73"/>
      <c r="F3" s="73"/>
      <c r="G3" s="73"/>
      <c r="H3" s="64"/>
    </row>
    <row r="4" spans="1:27" s="119" customFormat="1" ht="24.95" customHeight="1" x14ac:dyDescent="0.3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27" ht="21" customHeight="1" x14ac:dyDescent="0.3">
      <c r="A5" s="59"/>
      <c r="B5" s="60"/>
      <c r="C5" s="293"/>
      <c r="D5" s="116"/>
      <c r="E5" s="73"/>
      <c r="F5" s="73"/>
      <c r="G5" s="73"/>
      <c r="H5" s="64"/>
    </row>
    <row r="6" spans="1:27" s="125" customFormat="1" ht="21" customHeight="1" x14ac:dyDescent="0.3">
      <c r="A6" s="120" t="s">
        <v>25</v>
      </c>
      <c r="B6" s="121"/>
      <c r="C6" s="122"/>
      <c r="D6" s="123" t="s">
        <v>26</v>
      </c>
      <c r="E6" s="121"/>
      <c r="F6" s="124"/>
      <c r="G6" s="123" t="s">
        <v>138</v>
      </c>
      <c r="H6" s="124"/>
      <c r="I6" s="121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27" s="125" customFormat="1" ht="21" customHeight="1" x14ac:dyDescent="0.3">
      <c r="A7" s="120" t="s">
        <v>27</v>
      </c>
      <c r="B7" s="121"/>
      <c r="C7" s="122"/>
      <c r="D7" s="123" t="s">
        <v>28</v>
      </c>
      <c r="E7" s="121"/>
      <c r="F7" s="124"/>
      <c r="G7" s="123" t="s">
        <v>29</v>
      </c>
      <c r="I7" s="121"/>
      <c r="J7" s="115"/>
      <c r="K7" s="115"/>
      <c r="L7" s="115"/>
      <c r="M7" s="115"/>
      <c r="N7" s="115"/>
      <c r="O7" s="115"/>
      <c r="P7" s="115"/>
      <c r="Q7" s="115"/>
      <c r="R7" s="115"/>
      <c r="S7" s="115"/>
    </row>
    <row r="8" spans="1:27" s="125" customFormat="1" ht="21" customHeight="1" x14ac:dyDescent="0.3">
      <c r="A8" s="120" t="s">
        <v>8</v>
      </c>
      <c r="B8" s="121"/>
      <c r="C8" s="126">
        <v>334</v>
      </c>
      <c r="D8" s="123" t="s">
        <v>9</v>
      </c>
      <c r="E8" s="124"/>
      <c r="F8" s="124"/>
      <c r="G8" s="76" t="s">
        <v>156</v>
      </c>
      <c r="I8" s="121"/>
      <c r="J8" s="115"/>
      <c r="K8" s="115"/>
      <c r="L8" s="115"/>
      <c r="M8" s="115"/>
      <c r="N8" s="115"/>
      <c r="O8" s="115"/>
      <c r="P8" s="115"/>
      <c r="Q8" s="115"/>
      <c r="R8" s="115"/>
      <c r="S8" s="115"/>
    </row>
    <row r="9" spans="1:27" s="115" customFormat="1" ht="23.1" customHeight="1" x14ac:dyDescent="0.3">
      <c r="A9" s="435" t="s">
        <v>10</v>
      </c>
      <c r="B9" s="421" t="s">
        <v>11</v>
      </c>
      <c r="C9" s="424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X9" s="111" t="s">
        <v>30</v>
      </c>
      <c r="Y9" s="127">
        <f>+B14</f>
        <v>-0.57999999999999996</v>
      </c>
      <c r="Z9" s="127">
        <f>+F14</f>
        <v>4.5599999999999996</v>
      </c>
      <c r="AA9" s="128">
        <f>+G14</f>
        <v>9.3421052631578946E-2</v>
      </c>
    </row>
    <row r="10" spans="1:27" s="115" customFormat="1" ht="23.1" customHeight="1" x14ac:dyDescent="0.3">
      <c r="A10" s="436"/>
      <c r="B10" s="422" t="s">
        <v>18</v>
      </c>
      <c r="C10" s="425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X10" s="111" t="s">
        <v>30</v>
      </c>
      <c r="Y10" s="127">
        <f>+B15</f>
        <v>-0.57999999999999996</v>
      </c>
      <c r="Z10" s="127">
        <f>+F15</f>
        <v>4.5599999999999996</v>
      </c>
      <c r="AA10" s="128">
        <f>+G15</f>
        <v>9.4517543859649125E-2</v>
      </c>
    </row>
    <row r="11" spans="1:27" s="67" customFormat="1" ht="21" customHeight="1" x14ac:dyDescent="0.5">
      <c r="A11" s="77" t="s">
        <v>161</v>
      </c>
      <c r="B11" s="78">
        <v>-0.66</v>
      </c>
      <c r="C11" s="79">
        <f>B11+C8</f>
        <v>333.34</v>
      </c>
      <c r="D11" s="78" t="s">
        <v>163</v>
      </c>
      <c r="E11" s="78">
        <v>10.7</v>
      </c>
      <c r="F11" s="79">
        <v>4.03</v>
      </c>
      <c r="G11" s="79">
        <f>H11/F11</f>
        <v>9.6526054590570717E-2</v>
      </c>
      <c r="H11" s="79">
        <v>0.38900000000000001</v>
      </c>
      <c r="I11" s="132" t="s">
        <v>55</v>
      </c>
      <c r="Y11" s="81"/>
      <c r="Z11" s="81"/>
      <c r="AA11" s="82"/>
    </row>
    <row r="12" spans="1:27" s="67" customFormat="1" ht="21" customHeight="1" x14ac:dyDescent="0.5">
      <c r="A12" s="83" t="s">
        <v>162</v>
      </c>
      <c r="B12" s="84">
        <v>-0.64</v>
      </c>
      <c r="C12" s="85">
        <f>B12+C8</f>
        <v>333.36</v>
      </c>
      <c r="D12" s="84" t="s">
        <v>164</v>
      </c>
      <c r="E12" s="84">
        <v>10.7</v>
      </c>
      <c r="F12" s="85">
        <v>4.17</v>
      </c>
      <c r="G12" s="85">
        <f>H12/F12</f>
        <v>9.760191846522781E-2</v>
      </c>
      <c r="H12" s="85">
        <v>0.40699999999999997</v>
      </c>
      <c r="I12" s="133" t="s">
        <v>127</v>
      </c>
      <c r="Y12" s="81"/>
      <c r="Z12" s="81"/>
      <c r="AA12" s="82"/>
    </row>
    <row r="13" spans="1:27" s="67" customFormat="1" ht="21" customHeight="1" x14ac:dyDescent="0.5">
      <c r="A13" s="83" t="s">
        <v>216</v>
      </c>
      <c r="B13" s="84">
        <v>-0.6</v>
      </c>
      <c r="C13" s="85">
        <f>B13+C8</f>
        <v>333.4</v>
      </c>
      <c r="D13" s="84" t="s">
        <v>264</v>
      </c>
      <c r="E13" s="84">
        <v>10.8</v>
      </c>
      <c r="F13" s="85">
        <v>4.51</v>
      </c>
      <c r="G13" s="85">
        <f t="shared" ref="G13:G40" si="0">H13/F13</f>
        <v>9.3348115299334816E-2</v>
      </c>
      <c r="H13" s="85">
        <v>0.42099999999999999</v>
      </c>
      <c r="I13" s="133" t="s">
        <v>127</v>
      </c>
      <c r="Y13" s="81"/>
      <c r="Z13" s="81"/>
      <c r="AA13" s="82"/>
    </row>
    <row r="14" spans="1:27" s="71" customFormat="1" ht="21" customHeight="1" x14ac:dyDescent="0.5">
      <c r="A14" s="83" t="s">
        <v>217</v>
      </c>
      <c r="B14" s="84">
        <v>-0.57999999999999996</v>
      </c>
      <c r="C14" s="85">
        <f>B14+C8</f>
        <v>333.42</v>
      </c>
      <c r="D14" s="86" t="s">
        <v>265</v>
      </c>
      <c r="E14" s="84">
        <v>10.8</v>
      </c>
      <c r="F14" s="84">
        <v>4.5599999999999996</v>
      </c>
      <c r="G14" s="85">
        <f t="shared" si="0"/>
        <v>9.3421052631578946E-2</v>
      </c>
      <c r="H14" s="85">
        <v>0.42599999999999999</v>
      </c>
      <c r="I14" s="133" t="s">
        <v>127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</row>
    <row r="15" spans="1:27" s="67" customFormat="1" ht="21" customHeight="1" x14ac:dyDescent="0.5">
      <c r="A15" s="83" t="s">
        <v>262</v>
      </c>
      <c r="B15" s="84">
        <v>-0.57999999999999996</v>
      </c>
      <c r="C15" s="85">
        <f>B15+C8</f>
        <v>333.42</v>
      </c>
      <c r="D15" s="86" t="s">
        <v>266</v>
      </c>
      <c r="E15" s="84">
        <v>10.8</v>
      </c>
      <c r="F15" s="84">
        <v>4.5599999999999996</v>
      </c>
      <c r="G15" s="85">
        <f t="shared" si="0"/>
        <v>9.4517543859649125E-2</v>
      </c>
      <c r="H15" s="85">
        <v>0.43099999999999999</v>
      </c>
      <c r="I15" s="133" t="s">
        <v>127</v>
      </c>
    </row>
    <row r="16" spans="1:27" s="67" customFormat="1" ht="21" customHeight="1" x14ac:dyDescent="0.5">
      <c r="A16" s="83" t="s">
        <v>263</v>
      </c>
      <c r="B16" s="84">
        <v>-0.64</v>
      </c>
      <c r="C16" s="85">
        <f>B16+C8</f>
        <v>333.36</v>
      </c>
      <c r="D16" s="86" t="s">
        <v>267</v>
      </c>
      <c r="E16" s="84">
        <v>10.7</v>
      </c>
      <c r="F16" s="84">
        <v>4.1500000000000004</v>
      </c>
      <c r="G16" s="85">
        <f t="shared" si="0"/>
        <v>9.8795180722891549E-2</v>
      </c>
      <c r="H16" s="85">
        <v>0.41</v>
      </c>
      <c r="I16" s="133" t="s">
        <v>127</v>
      </c>
    </row>
    <row r="17" spans="1:10" s="67" customFormat="1" ht="21" customHeight="1" x14ac:dyDescent="0.5">
      <c r="A17" s="83" t="s">
        <v>258</v>
      </c>
      <c r="B17" s="84">
        <v>0.45</v>
      </c>
      <c r="C17" s="85">
        <f>B17+C8</f>
        <v>334.45</v>
      </c>
      <c r="D17" s="86" t="s">
        <v>268</v>
      </c>
      <c r="E17" s="84">
        <v>31.4</v>
      </c>
      <c r="F17" s="84">
        <v>25.1</v>
      </c>
      <c r="G17" s="85">
        <f t="shared" si="0"/>
        <v>0.52820717131474093</v>
      </c>
      <c r="H17" s="85">
        <v>13.257999999999999</v>
      </c>
      <c r="I17" s="133" t="s">
        <v>127</v>
      </c>
    </row>
    <row r="18" spans="1:10" s="67" customFormat="1" ht="21" customHeight="1" x14ac:dyDescent="0.5">
      <c r="A18" s="83" t="s">
        <v>299</v>
      </c>
      <c r="B18" s="84">
        <v>-0.65</v>
      </c>
      <c r="C18" s="85">
        <f>B18+C8</f>
        <v>333.35</v>
      </c>
      <c r="D18" s="86" t="s">
        <v>302</v>
      </c>
      <c r="E18" s="84">
        <v>10.7</v>
      </c>
      <c r="F18" s="84">
        <v>4.05</v>
      </c>
      <c r="G18" s="85">
        <f t="shared" si="0"/>
        <v>0.10246913580246914</v>
      </c>
      <c r="H18" s="85">
        <v>0.41499999999999998</v>
      </c>
      <c r="I18" s="133" t="s">
        <v>127</v>
      </c>
    </row>
    <row r="19" spans="1:10" s="67" customFormat="1" ht="21" customHeight="1" x14ac:dyDescent="0.5">
      <c r="A19" s="83" t="s">
        <v>300</v>
      </c>
      <c r="B19" s="84">
        <v>0.12</v>
      </c>
      <c r="C19" s="85">
        <f>B19+C8</f>
        <v>334.12</v>
      </c>
      <c r="D19" s="134" t="s">
        <v>303</v>
      </c>
      <c r="E19" s="84" t="s">
        <v>305</v>
      </c>
      <c r="F19" s="84">
        <v>16.190000000000001</v>
      </c>
      <c r="G19" s="85">
        <f t="shared" si="0"/>
        <v>0.49969116738727604</v>
      </c>
      <c r="H19" s="85">
        <v>8.09</v>
      </c>
      <c r="I19" s="133" t="s">
        <v>127</v>
      </c>
    </row>
    <row r="20" spans="1:10" s="67" customFormat="1" ht="21" customHeight="1" x14ac:dyDescent="0.5">
      <c r="A20" s="83" t="s">
        <v>301</v>
      </c>
      <c r="B20" s="84">
        <v>-0.15</v>
      </c>
      <c r="C20" s="85">
        <f>B20+C8</f>
        <v>333.85</v>
      </c>
      <c r="D20" s="86" t="s">
        <v>304</v>
      </c>
      <c r="E20" s="84">
        <v>16.600000000000001</v>
      </c>
      <c r="F20" s="84">
        <v>10.45</v>
      </c>
      <c r="G20" s="85">
        <f t="shared" si="0"/>
        <v>0.56459330143540676</v>
      </c>
      <c r="H20" s="85">
        <v>5.9</v>
      </c>
      <c r="I20" s="133" t="s">
        <v>127</v>
      </c>
    </row>
    <row r="21" spans="1:10" s="67" customFormat="1" ht="21" customHeight="1" x14ac:dyDescent="0.5">
      <c r="A21" s="83" t="s">
        <v>421</v>
      </c>
      <c r="B21" s="135">
        <v>-0.31</v>
      </c>
      <c r="C21" s="136">
        <f>B21+C8</f>
        <v>333.69</v>
      </c>
      <c r="D21" s="294" t="s">
        <v>426</v>
      </c>
      <c r="E21" s="135">
        <v>12</v>
      </c>
      <c r="F21" s="135">
        <v>8.3000000000000007</v>
      </c>
      <c r="G21" s="85">
        <f t="shared" si="0"/>
        <v>0.49927710843373491</v>
      </c>
      <c r="H21" s="136">
        <v>4.1440000000000001</v>
      </c>
      <c r="I21" s="133" t="s">
        <v>127</v>
      </c>
    </row>
    <row r="22" spans="1:10" s="67" customFormat="1" ht="21" customHeight="1" x14ac:dyDescent="0.5">
      <c r="A22" s="83" t="s">
        <v>422</v>
      </c>
      <c r="B22" s="84">
        <v>-0.6</v>
      </c>
      <c r="C22" s="85">
        <f>B22+C8</f>
        <v>333.4</v>
      </c>
      <c r="D22" s="86" t="s">
        <v>427</v>
      </c>
      <c r="E22" s="84">
        <v>10.8</v>
      </c>
      <c r="F22" s="84">
        <v>4.66</v>
      </c>
      <c r="G22" s="85">
        <f t="shared" si="0"/>
        <v>0.11459227467811159</v>
      </c>
      <c r="H22" s="85">
        <v>0.53400000000000003</v>
      </c>
      <c r="I22" s="133" t="s">
        <v>127</v>
      </c>
    </row>
    <row r="23" spans="1:10" s="67" customFormat="1" ht="21" customHeight="1" x14ac:dyDescent="0.5">
      <c r="A23" s="83" t="s">
        <v>423</v>
      </c>
      <c r="B23" s="84">
        <v>0.1</v>
      </c>
      <c r="C23" s="85">
        <f>B23+C8</f>
        <v>334.1</v>
      </c>
      <c r="D23" s="86" t="s">
        <v>428</v>
      </c>
      <c r="E23" s="84">
        <v>21.8</v>
      </c>
      <c r="F23" s="84">
        <v>15.14</v>
      </c>
      <c r="G23" s="85">
        <f t="shared" si="0"/>
        <v>0.65191545574636711</v>
      </c>
      <c r="H23" s="85">
        <v>9.8699999999999992</v>
      </c>
      <c r="I23" s="133" t="s">
        <v>127</v>
      </c>
    </row>
    <row r="24" spans="1:10" s="67" customFormat="1" ht="21" customHeight="1" x14ac:dyDescent="0.5">
      <c r="A24" s="83" t="s">
        <v>424</v>
      </c>
      <c r="B24" s="84">
        <v>0.67</v>
      </c>
      <c r="C24" s="85">
        <f>B24+C8</f>
        <v>334.67</v>
      </c>
      <c r="D24" s="86" t="s">
        <v>429</v>
      </c>
      <c r="E24" s="84">
        <v>32.6</v>
      </c>
      <c r="F24" s="84">
        <v>32.17</v>
      </c>
      <c r="G24" s="85">
        <f t="shared" si="0"/>
        <v>0.69595896798259238</v>
      </c>
      <c r="H24" s="85">
        <v>22.388999999999999</v>
      </c>
      <c r="I24" s="133" t="s">
        <v>127</v>
      </c>
      <c r="J24" s="72"/>
    </row>
    <row r="25" spans="1:10" s="67" customFormat="1" ht="21" customHeight="1" x14ac:dyDescent="0.5">
      <c r="A25" s="83" t="s">
        <v>425</v>
      </c>
      <c r="B25" s="84">
        <v>1.43</v>
      </c>
      <c r="C25" s="85">
        <f>B25+C8</f>
        <v>335.43</v>
      </c>
      <c r="D25" s="86" t="s">
        <v>430</v>
      </c>
      <c r="E25" s="84">
        <v>42.6</v>
      </c>
      <c r="F25" s="84">
        <v>62.88</v>
      </c>
      <c r="G25" s="85">
        <f t="shared" si="0"/>
        <v>0.79855279898218823</v>
      </c>
      <c r="H25" s="85">
        <v>50.213000000000001</v>
      </c>
      <c r="I25" s="133" t="s">
        <v>127</v>
      </c>
      <c r="J25" s="72"/>
    </row>
    <row r="26" spans="1:10" s="67" customFormat="1" ht="21" customHeight="1" x14ac:dyDescent="0.5">
      <c r="A26" s="83" t="s">
        <v>577</v>
      </c>
      <c r="B26" s="84">
        <v>-0.59</v>
      </c>
      <c r="C26" s="85">
        <f>B26+C8</f>
        <v>333.41</v>
      </c>
      <c r="D26" s="86" t="s">
        <v>629</v>
      </c>
      <c r="E26" s="84">
        <v>11.4</v>
      </c>
      <c r="F26" s="84">
        <v>4.3499999999999996</v>
      </c>
      <c r="G26" s="85">
        <f t="shared" si="0"/>
        <v>0.32114942528735635</v>
      </c>
      <c r="H26" s="85">
        <v>1.397</v>
      </c>
      <c r="I26" s="133" t="s">
        <v>127</v>
      </c>
      <c r="J26" s="72"/>
    </row>
    <row r="27" spans="1:10" s="67" customFormat="1" ht="21" customHeight="1" x14ac:dyDescent="0.5">
      <c r="A27" s="83" t="s">
        <v>587</v>
      </c>
      <c r="B27" s="84">
        <v>0.62</v>
      </c>
      <c r="C27" s="85">
        <f>B27+C8</f>
        <v>334.62</v>
      </c>
      <c r="D27" s="86" t="s">
        <v>630</v>
      </c>
      <c r="E27" s="84">
        <v>32.4</v>
      </c>
      <c r="F27" s="84">
        <v>30.75</v>
      </c>
      <c r="G27" s="85">
        <f t="shared" si="0"/>
        <v>0.64094308943089429</v>
      </c>
      <c r="H27" s="85">
        <v>19.709</v>
      </c>
      <c r="I27" s="133" t="s">
        <v>127</v>
      </c>
      <c r="J27" s="72"/>
    </row>
    <row r="28" spans="1:10" s="67" customFormat="1" ht="21" customHeight="1" x14ac:dyDescent="0.5">
      <c r="A28" s="83" t="s">
        <v>544</v>
      </c>
      <c r="B28" s="84">
        <v>0.2</v>
      </c>
      <c r="C28" s="85">
        <f>B28+C8</f>
        <v>334.2</v>
      </c>
      <c r="D28" s="86" t="s">
        <v>631</v>
      </c>
      <c r="E28" s="84">
        <v>35</v>
      </c>
      <c r="F28" s="84">
        <v>34.82</v>
      </c>
      <c r="G28" s="85">
        <f t="shared" si="0"/>
        <v>0.83555427914991387</v>
      </c>
      <c r="H28" s="85">
        <v>29.094000000000001</v>
      </c>
      <c r="I28" s="133" t="s">
        <v>127</v>
      </c>
      <c r="J28" s="72"/>
    </row>
    <row r="29" spans="1:10" s="67" customFormat="1" ht="21" customHeight="1" x14ac:dyDescent="0.5">
      <c r="A29" s="83" t="s">
        <v>548</v>
      </c>
      <c r="B29" s="84">
        <v>-0.2</v>
      </c>
      <c r="C29" s="85">
        <f>B29+C8</f>
        <v>333.8</v>
      </c>
      <c r="D29" s="86" t="s">
        <v>632</v>
      </c>
      <c r="E29" s="84">
        <v>27.8</v>
      </c>
      <c r="F29" s="84">
        <v>17.97</v>
      </c>
      <c r="G29" s="85">
        <f t="shared" si="0"/>
        <v>0.24006677796327214</v>
      </c>
      <c r="H29" s="85">
        <v>4.3140000000000001</v>
      </c>
      <c r="I29" s="133" t="s">
        <v>127</v>
      </c>
      <c r="J29" s="72"/>
    </row>
    <row r="30" spans="1:10" s="67" customFormat="1" ht="21" customHeight="1" x14ac:dyDescent="0.5">
      <c r="A30" s="83" t="s">
        <v>641</v>
      </c>
      <c r="B30" s="84">
        <v>-0.28000000000000003</v>
      </c>
      <c r="C30" s="85">
        <f>B30+C8</f>
        <v>333.72</v>
      </c>
      <c r="D30" s="86" t="s">
        <v>644</v>
      </c>
      <c r="E30" s="84">
        <v>27.6</v>
      </c>
      <c r="F30" s="84">
        <v>16.03</v>
      </c>
      <c r="G30" s="85">
        <f t="shared" si="0"/>
        <v>0.23861509669369932</v>
      </c>
      <c r="H30" s="85">
        <v>3.8250000000000002</v>
      </c>
      <c r="I30" s="133" t="s">
        <v>127</v>
      </c>
    </row>
    <row r="31" spans="1:10" s="67" customFormat="1" ht="21" customHeight="1" x14ac:dyDescent="0.5">
      <c r="A31" s="83" t="s">
        <v>642</v>
      </c>
      <c r="B31" s="84">
        <v>-0.49</v>
      </c>
      <c r="C31" s="85">
        <f>B31+C8</f>
        <v>333.51</v>
      </c>
      <c r="D31" s="86" t="s">
        <v>645</v>
      </c>
      <c r="E31" s="84">
        <v>24.7</v>
      </c>
      <c r="F31" s="84">
        <v>11.07</v>
      </c>
      <c r="G31" s="85">
        <f t="shared" si="0"/>
        <v>0.30695573622402889</v>
      </c>
      <c r="H31" s="85">
        <v>3.3980000000000001</v>
      </c>
      <c r="I31" s="133" t="s">
        <v>127</v>
      </c>
    </row>
    <row r="32" spans="1:10" s="67" customFormat="1" ht="21" customHeight="1" x14ac:dyDescent="0.5">
      <c r="A32" s="83" t="s">
        <v>643</v>
      </c>
      <c r="B32" s="84">
        <v>-0.2</v>
      </c>
      <c r="C32" s="85">
        <f>B32+C8</f>
        <v>333.8</v>
      </c>
      <c r="D32" s="86" t="s">
        <v>646</v>
      </c>
      <c r="E32" s="84">
        <v>18.13</v>
      </c>
      <c r="F32" s="84">
        <v>18.13</v>
      </c>
      <c r="G32" s="85">
        <f t="shared" si="0"/>
        <v>0.2386100386100386</v>
      </c>
      <c r="H32" s="85">
        <v>4.3259999999999996</v>
      </c>
      <c r="I32" s="133" t="s">
        <v>127</v>
      </c>
    </row>
    <row r="33" spans="1:256" s="67" customFormat="1" ht="21" customHeight="1" x14ac:dyDescent="0.5">
      <c r="A33" s="83" t="s">
        <v>721</v>
      </c>
      <c r="B33" s="84">
        <v>-0.36</v>
      </c>
      <c r="C33" s="85">
        <f>B33+C8</f>
        <v>333.64</v>
      </c>
      <c r="D33" s="86" t="s">
        <v>726</v>
      </c>
      <c r="E33" s="84">
        <v>27.6</v>
      </c>
      <c r="F33" s="84">
        <v>14.36</v>
      </c>
      <c r="G33" s="85">
        <f t="shared" si="0"/>
        <v>0.24735376044568247</v>
      </c>
      <c r="H33" s="85">
        <v>3.552</v>
      </c>
      <c r="I33" s="133" t="s">
        <v>127</v>
      </c>
    </row>
    <row r="34" spans="1:256" s="67" customFormat="1" ht="21" customHeight="1" x14ac:dyDescent="0.5">
      <c r="A34" s="83" t="s">
        <v>722</v>
      </c>
      <c r="B34" s="84">
        <v>1.68</v>
      </c>
      <c r="C34" s="85">
        <f>B34+C8</f>
        <v>335.68</v>
      </c>
      <c r="D34" s="86" t="s">
        <v>724</v>
      </c>
      <c r="E34" s="84">
        <v>45</v>
      </c>
      <c r="F34" s="84">
        <v>107.66</v>
      </c>
      <c r="G34" s="85">
        <f t="shared" si="0"/>
        <v>1.22550622329556</v>
      </c>
      <c r="H34" s="85">
        <v>131.93799999999999</v>
      </c>
      <c r="I34" s="133" t="s">
        <v>127</v>
      </c>
    </row>
    <row r="35" spans="1:256" s="67" customFormat="1" ht="21" customHeight="1" x14ac:dyDescent="0.5">
      <c r="A35" s="83" t="s">
        <v>723</v>
      </c>
      <c r="B35" s="84">
        <v>-0.02</v>
      </c>
      <c r="C35" s="85">
        <f>B35+C8</f>
        <v>333.98</v>
      </c>
      <c r="D35" s="134" t="s">
        <v>725</v>
      </c>
      <c r="E35" s="84">
        <v>33.200000000000003</v>
      </c>
      <c r="F35" s="84">
        <v>21.12</v>
      </c>
      <c r="G35" s="85">
        <f t="shared" si="0"/>
        <v>0.59621212121212119</v>
      </c>
      <c r="H35" s="85">
        <v>12.592000000000001</v>
      </c>
      <c r="I35" s="133" t="s">
        <v>127</v>
      </c>
    </row>
    <row r="36" spans="1:256" s="67" customFormat="1" ht="21" customHeight="1" x14ac:dyDescent="0.5">
      <c r="A36" s="83" t="s">
        <v>793</v>
      </c>
      <c r="B36" s="84">
        <v>-0.63</v>
      </c>
      <c r="C36" s="85">
        <f>B36+C8</f>
        <v>333.37</v>
      </c>
      <c r="D36" s="86" t="s">
        <v>795</v>
      </c>
      <c r="E36" s="84">
        <v>22</v>
      </c>
      <c r="F36" s="84">
        <v>5.28</v>
      </c>
      <c r="G36" s="85">
        <f t="shared" si="0"/>
        <v>6.9696969696969688E-2</v>
      </c>
      <c r="H36" s="85">
        <v>0.36799999999999999</v>
      </c>
      <c r="I36" s="133" t="s">
        <v>127</v>
      </c>
    </row>
    <row r="37" spans="1:256" s="67" customFormat="1" ht="21" customHeight="1" x14ac:dyDescent="0.5">
      <c r="A37" s="83" t="s">
        <v>794</v>
      </c>
      <c r="B37" s="84">
        <v>-0.65</v>
      </c>
      <c r="C37" s="85">
        <f>B37+C8</f>
        <v>333.35</v>
      </c>
      <c r="D37" s="86" t="s">
        <v>772</v>
      </c>
      <c r="E37" s="84">
        <v>22</v>
      </c>
      <c r="F37" s="84">
        <v>4.96</v>
      </c>
      <c r="G37" s="85">
        <f t="shared" si="0"/>
        <v>6.2903225806451607E-2</v>
      </c>
      <c r="H37" s="85">
        <v>0.312</v>
      </c>
      <c r="I37" s="133" t="s">
        <v>127</v>
      </c>
    </row>
    <row r="38" spans="1:256" s="67" customFormat="1" ht="21" customHeight="1" x14ac:dyDescent="0.5">
      <c r="A38" s="83" t="s">
        <v>830</v>
      </c>
      <c r="B38" s="84">
        <v>-0.65</v>
      </c>
      <c r="C38" s="85">
        <f>B38+C8</f>
        <v>333.35</v>
      </c>
      <c r="D38" s="86" t="s">
        <v>833</v>
      </c>
      <c r="E38" s="84">
        <v>22</v>
      </c>
      <c r="F38" s="84">
        <v>4.95</v>
      </c>
      <c r="G38" s="85">
        <f t="shared" si="0"/>
        <v>6.363636363636363E-2</v>
      </c>
      <c r="H38" s="85">
        <v>0.315</v>
      </c>
      <c r="I38" s="133" t="s">
        <v>127</v>
      </c>
    </row>
    <row r="39" spans="1:256" s="67" customFormat="1" ht="21" customHeight="1" x14ac:dyDescent="0.5">
      <c r="A39" s="88" t="s">
        <v>831</v>
      </c>
      <c r="B39" s="89">
        <v>-0.65</v>
      </c>
      <c r="C39" s="90">
        <f>B39+C8</f>
        <v>333.35</v>
      </c>
      <c r="D39" s="91" t="s">
        <v>834</v>
      </c>
      <c r="E39" s="89">
        <v>22</v>
      </c>
      <c r="F39" s="89">
        <v>4.9000000000000004</v>
      </c>
      <c r="G39" s="90">
        <f t="shared" si="0"/>
        <v>6.3469387755102039E-2</v>
      </c>
      <c r="H39" s="90">
        <v>0.311</v>
      </c>
      <c r="I39" s="137" t="s">
        <v>127</v>
      </c>
    </row>
    <row r="40" spans="1:256" s="67" customFormat="1" ht="21" customHeight="1" x14ac:dyDescent="0.5">
      <c r="A40" s="92" t="s">
        <v>832</v>
      </c>
      <c r="B40" s="93">
        <v>-0.8</v>
      </c>
      <c r="C40" s="94">
        <f>B40+C8</f>
        <v>333.2</v>
      </c>
      <c r="D40" s="95" t="s">
        <v>835</v>
      </c>
      <c r="E40" s="93">
        <v>18.600000000000001</v>
      </c>
      <c r="F40" s="93">
        <v>1.93</v>
      </c>
      <c r="G40" s="94">
        <f t="shared" si="0"/>
        <v>3.0051813471502594E-2</v>
      </c>
      <c r="H40" s="94">
        <v>5.8000000000000003E-2</v>
      </c>
      <c r="I40" s="356" t="s">
        <v>55</v>
      </c>
      <c r="J40" s="138"/>
    </row>
    <row r="41" spans="1:256" s="67" customFormat="1" ht="21" customHeight="1" x14ac:dyDescent="0.5">
      <c r="A41" s="83" t="s">
        <v>897</v>
      </c>
      <c r="B41" s="84">
        <v>-0.75</v>
      </c>
      <c r="C41" s="85">
        <f>B41+C8</f>
        <v>333.25</v>
      </c>
      <c r="D41" s="86" t="s">
        <v>772</v>
      </c>
      <c r="E41" s="84">
        <v>20.6</v>
      </c>
      <c r="F41" s="84">
        <v>2.8</v>
      </c>
      <c r="G41" s="85">
        <f t="shared" ref="G41:G46" si="1">H41/F41</f>
        <v>3.4285714285714287E-2</v>
      </c>
      <c r="H41" s="85">
        <v>9.6000000000000002E-2</v>
      </c>
      <c r="I41" s="133" t="s">
        <v>127</v>
      </c>
    </row>
    <row r="42" spans="1:256" s="67" customFormat="1" ht="21" customHeight="1" x14ac:dyDescent="0.5">
      <c r="A42" s="83" t="s">
        <v>898</v>
      </c>
      <c r="B42" s="84">
        <v>-0.75</v>
      </c>
      <c r="C42" s="85">
        <f>B42+C8</f>
        <v>333.25</v>
      </c>
      <c r="D42" s="86" t="s">
        <v>189</v>
      </c>
      <c r="E42" s="84">
        <v>20.6</v>
      </c>
      <c r="F42" s="84">
        <v>2.76</v>
      </c>
      <c r="G42" s="85">
        <f t="shared" si="1"/>
        <v>3.4420289855072464E-2</v>
      </c>
      <c r="H42" s="85">
        <v>9.5000000000000001E-2</v>
      </c>
      <c r="I42" s="133" t="s">
        <v>127</v>
      </c>
    </row>
    <row r="43" spans="1:256" s="368" customFormat="1" ht="21" customHeight="1" x14ac:dyDescent="0.5">
      <c r="A43" s="83" t="s">
        <v>899</v>
      </c>
      <c r="B43" s="86">
        <v>-0.75</v>
      </c>
      <c r="C43" s="85">
        <f>B43+C8</f>
        <v>333.25</v>
      </c>
      <c r="D43" s="86" t="s">
        <v>302</v>
      </c>
      <c r="E43" s="84">
        <v>20.6</v>
      </c>
      <c r="F43" s="84">
        <v>2.76</v>
      </c>
      <c r="G43" s="85">
        <f t="shared" si="1"/>
        <v>3.3695652173913043E-2</v>
      </c>
      <c r="H43" s="85">
        <v>9.2999999999999999E-2</v>
      </c>
      <c r="I43" s="133" t="s">
        <v>127</v>
      </c>
      <c r="J43" s="138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7" customFormat="1" ht="21" customHeight="1" x14ac:dyDescent="0.5">
      <c r="A44" s="83" t="s">
        <v>956</v>
      </c>
      <c r="B44" s="84">
        <v>-0.75</v>
      </c>
      <c r="C44" s="85">
        <f>B44+C8</f>
        <v>333.25</v>
      </c>
      <c r="D44" s="86" t="s">
        <v>959</v>
      </c>
      <c r="E44" s="84">
        <v>20.6</v>
      </c>
      <c r="F44" s="84">
        <v>2.74</v>
      </c>
      <c r="G44" s="85">
        <f t="shared" si="1"/>
        <v>3.3941605839416057E-2</v>
      </c>
      <c r="H44" s="85">
        <v>9.2999999999999999E-2</v>
      </c>
      <c r="I44" s="133" t="s">
        <v>127</v>
      </c>
      <c r="J44" s="369"/>
    </row>
    <row r="45" spans="1:256" s="67" customFormat="1" ht="21" customHeight="1" x14ac:dyDescent="0.5">
      <c r="A45" s="364" t="s">
        <v>957</v>
      </c>
      <c r="B45" s="365">
        <v>-0.75</v>
      </c>
      <c r="C45" s="355">
        <f>B45+C8</f>
        <v>333.25</v>
      </c>
      <c r="D45" s="366" t="s">
        <v>163</v>
      </c>
      <c r="E45" s="365">
        <v>20.6</v>
      </c>
      <c r="F45" s="365">
        <v>2.74</v>
      </c>
      <c r="G45" s="355">
        <f t="shared" si="1"/>
        <v>3.2846715328467148E-2</v>
      </c>
      <c r="H45" s="355">
        <v>0.09</v>
      </c>
      <c r="I45" s="133" t="s">
        <v>127</v>
      </c>
    </row>
    <row r="46" spans="1:256" s="67" customFormat="1" ht="21" customHeight="1" x14ac:dyDescent="0.5">
      <c r="A46" s="83" t="s">
        <v>958</v>
      </c>
      <c r="B46" s="86">
        <v>-0.75</v>
      </c>
      <c r="C46" s="85">
        <f>B46+C8</f>
        <v>333.25</v>
      </c>
      <c r="D46" s="86" t="s">
        <v>960</v>
      </c>
      <c r="E46" s="84">
        <v>20.6</v>
      </c>
      <c r="F46" s="84">
        <v>2.72</v>
      </c>
      <c r="G46" s="85">
        <f t="shared" si="1"/>
        <v>3.1985294117647056E-2</v>
      </c>
      <c r="H46" s="85">
        <v>8.6999999999999994E-2</v>
      </c>
      <c r="I46" s="133" t="s">
        <v>127</v>
      </c>
      <c r="J46" s="138"/>
    </row>
    <row r="47" spans="1:256" s="67" customFormat="1" ht="21" customHeight="1" x14ac:dyDescent="0.5">
      <c r="A47" s="83"/>
      <c r="B47" s="84"/>
      <c r="C47" s="85"/>
      <c r="D47" s="86"/>
      <c r="E47" s="84"/>
      <c r="F47" s="84"/>
      <c r="G47" s="85"/>
      <c r="H47" s="85"/>
      <c r="I47" s="86"/>
    </row>
    <row r="48" spans="1:256" s="67" customFormat="1" ht="21" customHeight="1" x14ac:dyDescent="0.5">
      <c r="A48" s="83"/>
      <c r="B48" s="84"/>
      <c r="C48" s="85"/>
      <c r="D48" s="86"/>
      <c r="E48" s="84"/>
      <c r="F48" s="84"/>
      <c r="G48" s="85"/>
      <c r="H48" s="85"/>
      <c r="I48" s="86"/>
    </row>
    <row r="49" spans="1:19" s="67" customFormat="1" ht="21" customHeight="1" x14ac:dyDescent="0.5">
      <c r="A49" s="83"/>
      <c r="B49" s="84"/>
      <c r="C49" s="85"/>
      <c r="D49" s="86"/>
      <c r="E49" s="84"/>
      <c r="F49" s="84"/>
      <c r="G49" s="85"/>
      <c r="H49" s="85"/>
      <c r="I49" s="86"/>
    </row>
    <row r="50" spans="1:19" s="67" customFormat="1" ht="21" customHeight="1" x14ac:dyDescent="0.5">
      <c r="A50" s="83"/>
      <c r="B50" s="84"/>
      <c r="C50" s="85"/>
      <c r="D50" s="86"/>
      <c r="E50" s="84"/>
      <c r="F50" s="84"/>
      <c r="G50" s="85"/>
      <c r="H50" s="85"/>
      <c r="I50" s="133"/>
    </row>
    <row r="51" spans="1:19" s="67" customFormat="1" ht="21" customHeight="1" x14ac:dyDescent="0.5">
      <c r="A51" s="86"/>
      <c r="B51" s="86"/>
      <c r="C51" s="86"/>
      <c r="D51" s="86"/>
      <c r="E51" s="84"/>
      <c r="F51" s="84"/>
      <c r="G51" s="85"/>
      <c r="H51" s="85"/>
      <c r="I51" s="133"/>
    </row>
    <row r="52" spans="1:19" s="67" customFormat="1" ht="21" customHeight="1" x14ac:dyDescent="0.5">
      <c r="A52" s="86"/>
      <c r="B52" s="86"/>
      <c r="C52" s="86"/>
      <c r="D52" s="86"/>
      <c r="E52" s="84"/>
      <c r="F52" s="84"/>
      <c r="G52" s="85"/>
      <c r="H52" s="85"/>
      <c r="I52" s="133"/>
    </row>
    <row r="53" spans="1:19" s="67" customFormat="1" ht="21" customHeight="1" x14ac:dyDescent="0.5">
      <c r="A53" s="83"/>
      <c r="B53" s="84"/>
      <c r="C53" s="85"/>
      <c r="D53" s="86"/>
      <c r="E53" s="84"/>
      <c r="F53" s="84"/>
      <c r="G53" s="85"/>
      <c r="H53" s="85"/>
      <c r="I53" s="133"/>
    </row>
    <row r="54" spans="1:19" s="67" customFormat="1" ht="21" customHeight="1" x14ac:dyDescent="0.5">
      <c r="A54" s="83"/>
      <c r="B54" s="84"/>
      <c r="C54" s="85"/>
      <c r="D54" s="86"/>
      <c r="E54" s="84"/>
      <c r="F54" s="84"/>
      <c r="G54" s="85"/>
      <c r="H54" s="85"/>
      <c r="I54" s="133"/>
    </row>
    <row r="55" spans="1:19" s="67" customFormat="1" ht="21" customHeight="1" x14ac:dyDescent="0.5">
      <c r="A55" s="83"/>
      <c r="B55" s="84"/>
      <c r="C55" s="85"/>
      <c r="D55" s="86"/>
      <c r="E55" s="84"/>
      <c r="F55" s="84"/>
      <c r="G55" s="85"/>
      <c r="H55" s="85"/>
      <c r="I55" s="133"/>
    </row>
    <row r="56" spans="1:19" s="67" customFormat="1" ht="21" customHeight="1" x14ac:dyDescent="0.5">
      <c r="A56" s="83"/>
      <c r="B56" s="84"/>
      <c r="C56" s="85"/>
      <c r="D56" s="86"/>
      <c r="E56" s="84"/>
      <c r="F56" s="84"/>
      <c r="G56" s="85"/>
      <c r="H56" s="85"/>
      <c r="I56" s="133"/>
    </row>
    <row r="57" spans="1:19" s="67" customFormat="1" ht="21" customHeight="1" x14ac:dyDescent="0.5">
      <c r="A57" s="83"/>
      <c r="B57" s="84"/>
      <c r="C57" s="85"/>
      <c r="D57" s="86"/>
      <c r="E57" s="84"/>
      <c r="F57" s="84"/>
      <c r="G57" s="85"/>
      <c r="H57" s="85"/>
      <c r="I57" s="133"/>
    </row>
    <row r="58" spans="1:19" s="67" customFormat="1" ht="21" customHeight="1" x14ac:dyDescent="0.5">
      <c r="A58" s="83"/>
      <c r="B58" s="84"/>
      <c r="C58" s="85"/>
      <c r="D58" s="86"/>
      <c r="E58" s="84"/>
      <c r="F58" s="84"/>
      <c r="G58" s="85"/>
      <c r="H58" s="85"/>
      <c r="I58" s="133"/>
    </row>
    <row r="59" spans="1:19" s="67" customFormat="1" ht="21" customHeight="1" x14ac:dyDescent="0.5">
      <c r="A59" s="83"/>
      <c r="B59" s="84"/>
      <c r="C59" s="85"/>
      <c r="D59" s="86"/>
      <c r="E59" s="84"/>
      <c r="F59" s="84"/>
      <c r="G59" s="85"/>
      <c r="H59" s="85"/>
      <c r="I59" s="133"/>
    </row>
    <row r="60" spans="1:19" s="67" customFormat="1" ht="21" customHeight="1" x14ac:dyDescent="0.3">
      <c r="A60" s="370"/>
      <c r="B60" s="325"/>
      <c r="C60" s="328"/>
      <c r="D60" s="325"/>
      <c r="E60" s="325"/>
      <c r="F60" s="325"/>
      <c r="G60" s="325"/>
      <c r="H60" s="325"/>
      <c r="I60" s="144"/>
    </row>
    <row r="61" spans="1:19" s="67" customFormat="1" ht="21" customHeight="1" x14ac:dyDescent="0.3">
      <c r="A61" s="370"/>
      <c r="B61" s="325"/>
      <c r="C61" s="328"/>
      <c r="D61" s="325"/>
      <c r="E61" s="325"/>
      <c r="F61" s="325"/>
      <c r="G61" s="325"/>
      <c r="H61" s="325"/>
      <c r="I61" s="144"/>
      <c r="J61" s="82"/>
    </row>
    <row r="62" spans="1:19" s="61" customFormat="1" x14ac:dyDescent="0.3">
      <c r="A62" s="325"/>
      <c r="B62" s="325"/>
      <c r="C62" s="325"/>
      <c r="D62" s="325"/>
      <c r="E62" s="325"/>
      <c r="F62" s="325"/>
      <c r="G62" s="325"/>
      <c r="H62" s="325"/>
      <c r="I62" s="144"/>
      <c r="J62" s="67"/>
      <c r="K62" s="67"/>
      <c r="L62" s="67"/>
      <c r="M62" s="67"/>
      <c r="N62" s="67"/>
      <c r="O62" s="67"/>
      <c r="P62" s="67"/>
      <c r="Q62" s="67"/>
      <c r="R62" s="67"/>
      <c r="S62" s="67"/>
    </row>
    <row r="63" spans="1:19" s="61" customFormat="1" x14ac:dyDescent="0.3">
      <c r="A63" s="325"/>
      <c r="B63" s="325"/>
      <c r="C63" s="325"/>
      <c r="D63" s="325"/>
      <c r="E63" s="325"/>
      <c r="F63" s="325"/>
      <c r="G63" s="325"/>
      <c r="H63" s="325"/>
      <c r="I63" s="144"/>
      <c r="J63" s="67"/>
      <c r="K63" s="67"/>
      <c r="L63" s="67"/>
      <c r="M63" s="67"/>
      <c r="N63" s="67"/>
      <c r="O63" s="67"/>
      <c r="P63" s="67"/>
      <c r="Q63" s="67"/>
      <c r="R63" s="67"/>
      <c r="S63" s="67"/>
    </row>
    <row r="64" spans="1:19" s="61" customFormat="1" x14ac:dyDescent="0.3">
      <c r="A64" s="370"/>
      <c r="B64" s="325"/>
      <c r="C64" s="328"/>
      <c r="D64" s="325"/>
      <c r="E64" s="325"/>
      <c r="F64" s="325"/>
      <c r="G64" s="325"/>
      <c r="H64" s="325"/>
      <c r="I64" s="144"/>
      <c r="J64" s="67"/>
      <c r="K64" s="67"/>
      <c r="L64" s="67"/>
      <c r="M64" s="67"/>
      <c r="N64" s="67"/>
      <c r="O64" s="67"/>
      <c r="P64" s="67"/>
      <c r="Q64" s="67"/>
      <c r="R64" s="67"/>
      <c r="S64" s="67"/>
    </row>
    <row r="65" spans="1:19" s="61" customFormat="1" x14ac:dyDescent="0.3">
      <c r="A65" s="370"/>
      <c r="B65" s="325"/>
      <c r="C65" s="328"/>
      <c r="D65" s="325"/>
      <c r="E65" s="325"/>
      <c r="F65" s="325"/>
      <c r="G65" s="325"/>
      <c r="H65" s="325"/>
      <c r="I65" s="144"/>
      <c r="J65" s="67"/>
      <c r="K65" s="67"/>
      <c r="L65" s="67"/>
      <c r="M65" s="67"/>
      <c r="N65" s="67"/>
      <c r="O65" s="67"/>
      <c r="P65" s="67"/>
      <c r="Q65" s="67"/>
      <c r="R65" s="67"/>
      <c r="S65" s="67"/>
    </row>
    <row r="66" spans="1:19" s="61" customFormat="1" x14ac:dyDescent="0.3">
      <c r="A66" s="325"/>
      <c r="B66" s="325"/>
      <c r="C66" s="325"/>
      <c r="D66" s="325"/>
      <c r="E66" s="325"/>
      <c r="F66" s="325"/>
      <c r="G66" s="325"/>
      <c r="H66" s="325"/>
      <c r="I66" s="144"/>
      <c r="J66" s="67"/>
      <c r="K66" s="67"/>
      <c r="L66" s="67"/>
      <c r="M66" s="67"/>
      <c r="N66" s="67"/>
      <c r="O66" s="67"/>
      <c r="P66" s="67"/>
      <c r="Q66" s="67"/>
      <c r="R66" s="67"/>
      <c r="S66" s="67"/>
    </row>
    <row r="67" spans="1:19" s="61" customFormat="1" x14ac:dyDescent="0.3">
      <c r="A67" s="325"/>
      <c r="B67" s="325"/>
      <c r="C67" s="325"/>
      <c r="D67" s="325"/>
      <c r="E67" s="325"/>
      <c r="F67" s="325"/>
      <c r="G67" s="325"/>
      <c r="H67" s="325"/>
      <c r="I67" s="144"/>
      <c r="J67" s="67"/>
      <c r="K67" s="67"/>
      <c r="L67" s="67"/>
      <c r="M67" s="67"/>
      <c r="N67" s="67"/>
      <c r="O67" s="67"/>
      <c r="P67" s="67"/>
      <c r="Q67" s="67"/>
      <c r="R67" s="67"/>
      <c r="S67" s="67"/>
    </row>
    <row r="68" spans="1:19" s="61" customFormat="1" x14ac:dyDescent="0.3">
      <c r="A68" s="326"/>
      <c r="B68" s="326"/>
      <c r="C68" s="326"/>
      <c r="D68" s="326"/>
      <c r="E68" s="326"/>
      <c r="F68" s="326"/>
      <c r="G68" s="326"/>
      <c r="H68" s="326"/>
      <c r="I68" s="333"/>
      <c r="J68" s="67"/>
      <c r="K68" s="67"/>
      <c r="L68" s="67"/>
      <c r="M68" s="67"/>
      <c r="N68" s="67"/>
      <c r="O68" s="67"/>
      <c r="P68" s="67"/>
      <c r="Q68" s="67"/>
      <c r="R68" s="67"/>
      <c r="S68" s="67"/>
    </row>
    <row r="69" spans="1:19" s="61" customFormat="1" x14ac:dyDescent="0.3">
      <c r="A69" s="140"/>
      <c r="B69" s="65"/>
      <c r="C69" s="107"/>
      <c r="D69" s="65"/>
      <c r="E69" s="65"/>
      <c r="F69" s="65"/>
      <c r="G69" s="65"/>
      <c r="H69" s="65"/>
      <c r="I69" s="60"/>
      <c r="J69" s="67"/>
      <c r="K69" s="67"/>
      <c r="L69" s="67"/>
      <c r="M69" s="67"/>
      <c r="N69" s="67"/>
      <c r="O69" s="67"/>
      <c r="P69" s="67"/>
      <c r="Q69" s="67"/>
      <c r="R69" s="67"/>
      <c r="S69" s="67"/>
    </row>
    <row r="70" spans="1:19" s="61" customFormat="1" x14ac:dyDescent="0.3">
      <c r="A70" s="100" t="s">
        <v>131</v>
      </c>
      <c r="B70" s="81"/>
      <c r="C70" s="81"/>
      <c r="D70" s="65"/>
      <c r="E70" s="65"/>
      <c r="F70" s="65"/>
      <c r="G70" s="65"/>
      <c r="H70" s="65"/>
      <c r="I70" s="60"/>
      <c r="J70" s="67"/>
      <c r="K70" s="67"/>
      <c r="L70" s="67"/>
      <c r="M70" s="67"/>
      <c r="N70" s="67"/>
      <c r="O70" s="67"/>
      <c r="P70" s="67"/>
      <c r="Q70" s="67"/>
      <c r="R70" s="67"/>
      <c r="S70" s="67"/>
    </row>
    <row r="71" spans="1:19" s="61" customFormat="1" x14ac:dyDescent="0.3">
      <c r="A71" s="96" t="s">
        <v>132</v>
      </c>
      <c r="B71" s="101">
        <f>+COUNT(B11:B65)</f>
        <v>36</v>
      </c>
      <c r="C71" s="81" t="s">
        <v>130</v>
      </c>
      <c r="D71" s="65"/>
      <c r="E71" s="65"/>
      <c r="F71" s="65"/>
      <c r="G71" s="65"/>
      <c r="H71" s="65"/>
      <c r="I71" s="60"/>
      <c r="J71" s="67"/>
      <c r="K71" s="67"/>
      <c r="L71" s="67"/>
      <c r="M71" s="67"/>
      <c r="N71" s="67"/>
      <c r="O71" s="67"/>
      <c r="P71" s="67"/>
      <c r="Q71" s="67"/>
      <c r="R71" s="67"/>
      <c r="S71" s="67"/>
    </row>
    <row r="72" spans="1:19" s="61" customFormat="1" x14ac:dyDescent="0.3">
      <c r="D72" s="65"/>
      <c r="E72" s="65"/>
      <c r="F72" s="65"/>
      <c r="G72" s="65"/>
      <c r="H72" s="65"/>
      <c r="I72" s="60"/>
      <c r="J72" s="67"/>
      <c r="K72" s="67"/>
      <c r="L72" s="67"/>
      <c r="M72" s="67"/>
      <c r="N72" s="67"/>
      <c r="O72" s="67"/>
      <c r="P72" s="67"/>
      <c r="Q72" s="67"/>
      <c r="R72" s="67"/>
      <c r="S72" s="67"/>
    </row>
    <row r="73" spans="1:19" s="61" customFormat="1" x14ac:dyDescent="0.3">
      <c r="D73" s="65"/>
      <c r="E73" s="65"/>
      <c r="F73" s="65"/>
      <c r="G73" s="65"/>
      <c r="H73" s="65"/>
      <c r="I73" s="60"/>
      <c r="J73" s="71"/>
      <c r="K73" s="71"/>
      <c r="L73" s="71"/>
      <c r="M73" s="71"/>
      <c r="N73" s="71"/>
      <c r="O73" s="71"/>
      <c r="P73" s="71"/>
      <c r="Q73" s="71"/>
      <c r="R73" s="71"/>
      <c r="S73" s="71"/>
    </row>
    <row r="74" spans="1:19" s="61" customFormat="1" x14ac:dyDescent="0.3">
      <c r="A74" s="65"/>
      <c r="B74" s="65"/>
      <c r="C74" s="107"/>
      <c r="D74" s="65"/>
      <c r="E74" s="65"/>
      <c r="F74" s="65"/>
      <c r="G74" s="65"/>
      <c r="H74" s="65"/>
      <c r="I74" s="60"/>
      <c r="J74" s="71"/>
      <c r="K74" s="71"/>
      <c r="L74" s="71"/>
      <c r="M74" s="71"/>
      <c r="N74" s="71"/>
      <c r="O74" s="71"/>
      <c r="P74" s="71"/>
      <c r="Q74" s="71"/>
      <c r="R74" s="71"/>
      <c r="S74" s="71"/>
    </row>
    <row r="75" spans="1:19" s="61" customFormat="1" x14ac:dyDescent="0.3">
      <c r="A75" s="65"/>
      <c r="B75" s="65"/>
      <c r="C75" s="107"/>
      <c r="D75" s="65"/>
      <c r="E75" s="65"/>
      <c r="F75" s="65"/>
      <c r="G75" s="65"/>
      <c r="H75" s="65"/>
      <c r="I75" s="60"/>
    </row>
    <row r="76" spans="1:19" s="61" customFormat="1" x14ac:dyDescent="0.3">
      <c r="D76" s="65"/>
      <c r="E76" s="65"/>
      <c r="F76" s="65"/>
      <c r="G76" s="65"/>
      <c r="H76" s="65"/>
      <c r="I76" s="60"/>
    </row>
    <row r="77" spans="1:19" s="61" customFormat="1" x14ac:dyDescent="0.3">
      <c r="D77" s="65"/>
      <c r="E77" s="65"/>
      <c r="F77" s="65"/>
      <c r="G77" s="65"/>
      <c r="H77" s="65"/>
      <c r="I77" s="60"/>
    </row>
    <row r="78" spans="1:19" s="61" customFormat="1" x14ac:dyDescent="0.3">
      <c r="A78" s="65"/>
      <c r="B78" s="65"/>
      <c r="C78" s="107"/>
      <c r="D78" s="65"/>
      <c r="E78" s="65"/>
      <c r="F78" s="65"/>
      <c r="G78" s="65"/>
      <c r="H78" s="65"/>
      <c r="I78" s="60"/>
    </row>
    <row r="79" spans="1:19" s="61" customFormat="1" x14ac:dyDescent="0.3">
      <c r="A79" s="65"/>
      <c r="B79" s="65"/>
      <c r="C79" s="107"/>
      <c r="D79" s="65"/>
      <c r="E79" s="65"/>
      <c r="F79" s="65"/>
      <c r="G79" s="65"/>
      <c r="H79" s="65"/>
      <c r="I79" s="60"/>
    </row>
    <row r="80" spans="1:19" s="61" customFormat="1" x14ac:dyDescent="0.3">
      <c r="A80" s="65"/>
      <c r="B80" s="65"/>
      <c r="C80" s="107"/>
      <c r="D80" s="65"/>
      <c r="E80" s="65"/>
      <c r="F80" s="65"/>
      <c r="G80" s="65"/>
      <c r="H80" s="65"/>
      <c r="I80" s="60"/>
    </row>
    <row r="81" spans="1:9" s="61" customFormat="1" x14ac:dyDescent="0.3">
      <c r="A81" s="65"/>
      <c r="B81" s="65"/>
      <c r="C81" s="107"/>
      <c r="D81" s="65"/>
      <c r="E81" s="65"/>
      <c r="F81" s="65"/>
      <c r="G81" s="65"/>
      <c r="H81" s="65"/>
      <c r="I81" s="60"/>
    </row>
    <row r="82" spans="1:9" s="61" customFormat="1" x14ac:dyDescent="0.3">
      <c r="A82" s="65"/>
      <c r="B82" s="65"/>
      <c r="C82" s="107"/>
      <c r="D82" s="65"/>
      <c r="E82" s="65"/>
      <c r="F82" s="65"/>
      <c r="G82" s="65"/>
      <c r="H82" s="65"/>
      <c r="I82" s="60"/>
    </row>
    <row r="83" spans="1:9" s="61" customFormat="1" x14ac:dyDescent="0.3">
      <c r="A83" s="65"/>
      <c r="B83" s="65"/>
      <c r="C83" s="107"/>
      <c r="D83" s="65"/>
      <c r="E83" s="65"/>
      <c r="F83" s="65"/>
      <c r="G83" s="65"/>
      <c r="H83" s="65"/>
      <c r="I83" s="60"/>
    </row>
    <row r="84" spans="1:9" s="61" customFormat="1" x14ac:dyDescent="0.3">
      <c r="A84" s="65"/>
      <c r="B84" s="65"/>
      <c r="C84" s="107"/>
      <c r="D84" s="65"/>
      <c r="E84" s="65"/>
      <c r="F84" s="65"/>
      <c r="G84" s="65"/>
      <c r="H84" s="65"/>
      <c r="I84" s="60"/>
    </row>
    <row r="85" spans="1:9" s="61" customFormat="1" x14ac:dyDescent="0.3">
      <c r="A85" s="65"/>
      <c r="B85" s="65"/>
      <c r="C85" s="107"/>
      <c r="D85" s="65"/>
      <c r="E85" s="65"/>
      <c r="F85" s="65"/>
      <c r="G85" s="65"/>
      <c r="H85" s="65"/>
      <c r="I85" s="60"/>
    </row>
    <row r="86" spans="1:9" s="61" customFormat="1" x14ac:dyDescent="0.3">
      <c r="A86" s="65"/>
      <c r="B86" s="65"/>
      <c r="C86" s="107"/>
      <c r="D86" s="65"/>
      <c r="E86" s="65"/>
      <c r="F86" s="65"/>
      <c r="G86" s="65"/>
      <c r="H86" s="65"/>
      <c r="I86" s="60"/>
    </row>
    <row r="87" spans="1:9" s="61" customFormat="1" x14ac:dyDescent="0.3">
      <c r="C87" s="108"/>
      <c r="I87" s="109"/>
    </row>
    <row r="88" spans="1:9" s="61" customFormat="1" x14ac:dyDescent="0.3">
      <c r="C88" s="108"/>
      <c r="I88" s="109"/>
    </row>
    <row r="89" spans="1:9" s="61" customFormat="1" x14ac:dyDescent="0.3">
      <c r="C89" s="108"/>
      <c r="I89" s="109"/>
    </row>
    <row r="90" spans="1:9" s="61" customFormat="1" x14ac:dyDescent="0.3">
      <c r="C90" s="108"/>
      <c r="I90" s="109"/>
    </row>
    <row r="91" spans="1:9" s="61" customFormat="1" x14ac:dyDescent="0.3">
      <c r="C91" s="108"/>
      <c r="I91" s="109"/>
    </row>
    <row r="92" spans="1:9" s="61" customFormat="1" x14ac:dyDescent="0.3">
      <c r="C92" s="108"/>
      <c r="I92" s="109"/>
    </row>
    <row r="93" spans="1:9" s="61" customFormat="1" x14ac:dyDescent="0.3">
      <c r="C93" s="108"/>
      <c r="I93" s="109"/>
    </row>
    <row r="94" spans="1:9" s="61" customFormat="1" x14ac:dyDescent="0.3">
      <c r="C94" s="108"/>
      <c r="I94" s="109"/>
    </row>
    <row r="95" spans="1:9" s="61" customFormat="1" x14ac:dyDescent="0.3">
      <c r="C95" s="108"/>
      <c r="I95" s="109"/>
    </row>
    <row r="96" spans="1:9" s="61" customFormat="1" x14ac:dyDescent="0.3">
      <c r="C96" s="108"/>
      <c r="I96" s="109"/>
    </row>
    <row r="97" spans="3:9" s="61" customFormat="1" x14ac:dyDescent="0.3">
      <c r="C97" s="108"/>
      <c r="I97" s="109"/>
    </row>
    <row r="98" spans="3:9" s="61" customFormat="1" x14ac:dyDescent="0.3">
      <c r="C98" s="108"/>
      <c r="I98" s="109"/>
    </row>
    <row r="99" spans="3:9" s="61" customFormat="1" x14ac:dyDescent="0.3">
      <c r="C99" s="108"/>
      <c r="I99" s="109"/>
    </row>
    <row r="100" spans="3:9" s="61" customFormat="1" x14ac:dyDescent="0.3">
      <c r="C100" s="108"/>
      <c r="I100" s="109"/>
    </row>
    <row r="101" spans="3:9" s="61" customFormat="1" x14ac:dyDescent="0.3">
      <c r="C101" s="108"/>
      <c r="I101" s="109"/>
    </row>
    <row r="102" spans="3:9" s="61" customFormat="1" x14ac:dyDescent="0.3">
      <c r="C102" s="108"/>
      <c r="I102" s="109"/>
    </row>
    <row r="103" spans="3:9" s="61" customFormat="1" x14ac:dyDescent="0.3">
      <c r="C103" s="108"/>
      <c r="I103" s="109"/>
    </row>
    <row r="104" spans="3:9" s="61" customFormat="1" x14ac:dyDescent="0.3">
      <c r="C104" s="108"/>
      <c r="I104" s="109"/>
    </row>
    <row r="105" spans="3:9" s="61" customFormat="1" x14ac:dyDescent="0.3">
      <c r="C105" s="108"/>
      <c r="I105" s="109"/>
    </row>
    <row r="106" spans="3:9" s="61" customFormat="1" x14ac:dyDescent="0.3">
      <c r="C106" s="108"/>
      <c r="I106" s="109"/>
    </row>
    <row r="107" spans="3:9" s="61" customFormat="1" x14ac:dyDescent="0.3">
      <c r="C107" s="108"/>
      <c r="I107" s="109"/>
    </row>
    <row r="108" spans="3:9" s="61" customFormat="1" x14ac:dyDescent="0.3">
      <c r="C108" s="108"/>
      <c r="I108" s="109"/>
    </row>
    <row r="109" spans="3:9" s="61" customFormat="1" x14ac:dyDescent="0.3">
      <c r="C109" s="108"/>
      <c r="I109" s="109"/>
    </row>
    <row r="110" spans="3:9" s="61" customFormat="1" x14ac:dyDescent="0.3">
      <c r="C110" s="108"/>
      <c r="I110" s="109"/>
    </row>
    <row r="111" spans="3:9" s="61" customFormat="1" x14ac:dyDescent="0.3">
      <c r="C111" s="108"/>
      <c r="I111" s="109"/>
    </row>
    <row r="112" spans="3:9" s="61" customFormat="1" x14ac:dyDescent="0.3">
      <c r="C112" s="108"/>
      <c r="I112" s="109"/>
    </row>
    <row r="113" spans="1:9" s="61" customFormat="1" x14ac:dyDescent="0.3">
      <c r="C113" s="108"/>
      <c r="I113" s="109"/>
    </row>
    <row r="114" spans="1:9" s="61" customFormat="1" x14ac:dyDescent="0.3">
      <c r="C114" s="108"/>
      <c r="I114" s="109"/>
    </row>
    <row r="115" spans="1:9" s="61" customFormat="1" x14ac:dyDescent="0.3">
      <c r="C115" s="108"/>
      <c r="I115" s="109"/>
    </row>
    <row r="116" spans="1:9" s="61" customFormat="1" x14ac:dyDescent="0.3">
      <c r="C116" s="108"/>
      <c r="I116" s="109"/>
    </row>
    <row r="117" spans="1:9" s="61" customFormat="1" x14ac:dyDescent="0.3">
      <c r="C117" s="108"/>
      <c r="I117" s="109"/>
    </row>
    <row r="118" spans="1:9" s="61" customFormat="1" x14ac:dyDescent="0.3">
      <c r="C118" s="108"/>
      <c r="I118" s="109"/>
    </row>
    <row r="119" spans="1:9" s="61" customFormat="1" x14ac:dyDescent="0.3">
      <c r="C119" s="108"/>
      <c r="I119" s="109"/>
    </row>
    <row r="120" spans="1:9" s="61" customFormat="1" x14ac:dyDescent="0.3">
      <c r="C120" s="108"/>
      <c r="I120" s="109"/>
    </row>
    <row r="121" spans="1:9" s="61" customFormat="1" x14ac:dyDescent="0.3">
      <c r="C121" s="108"/>
      <c r="I121" s="109"/>
    </row>
    <row r="122" spans="1:9" s="61" customFormat="1" x14ac:dyDescent="0.3">
      <c r="C122" s="108"/>
      <c r="I122" s="109"/>
    </row>
    <row r="123" spans="1:9" s="61" customFormat="1" x14ac:dyDescent="0.3">
      <c r="C123" s="108"/>
      <c r="I123" s="109"/>
    </row>
    <row r="124" spans="1:9" s="61" customFormat="1" x14ac:dyDescent="0.3">
      <c r="C124" s="108"/>
      <c r="I124" s="109"/>
    </row>
    <row r="125" spans="1:9" s="61" customFormat="1" x14ac:dyDescent="0.3">
      <c r="C125" s="108"/>
      <c r="I125" s="109"/>
    </row>
    <row r="126" spans="1:9" s="61" customFormat="1" x14ac:dyDescent="0.3">
      <c r="C126" s="108"/>
      <c r="I126" s="109"/>
    </row>
    <row r="127" spans="1:9" s="61" customFormat="1" x14ac:dyDescent="0.3">
      <c r="A127" s="71"/>
      <c r="B127" s="71"/>
      <c r="C127" s="105"/>
      <c r="D127" s="71"/>
      <c r="E127" s="71"/>
      <c r="F127" s="67"/>
      <c r="G127" s="71"/>
      <c r="H127" s="71"/>
      <c r="I127" s="67"/>
    </row>
    <row r="128" spans="1:9" s="61" customFormat="1" x14ac:dyDescent="0.3">
      <c r="A128" s="71"/>
      <c r="B128" s="71"/>
      <c r="C128" s="105"/>
      <c r="D128" s="71"/>
      <c r="E128" s="71"/>
      <c r="F128" s="67"/>
      <c r="G128" s="71"/>
      <c r="H128" s="71"/>
      <c r="I128" s="67"/>
    </row>
    <row r="129" spans="1:19" s="71" customFormat="1" ht="15" customHeight="1" x14ac:dyDescent="0.3">
      <c r="C129" s="105"/>
      <c r="F129" s="67"/>
      <c r="I129" s="67"/>
      <c r="J129" s="61"/>
      <c r="K129" s="61"/>
      <c r="L129" s="61"/>
      <c r="M129" s="61"/>
      <c r="N129" s="61"/>
      <c r="O129" s="61"/>
      <c r="P129" s="61"/>
      <c r="Q129" s="61"/>
      <c r="R129" s="61"/>
      <c r="S129" s="61"/>
    </row>
    <row r="130" spans="1:19" s="71" customFormat="1" ht="15" customHeight="1" x14ac:dyDescent="0.3">
      <c r="C130" s="105"/>
      <c r="F130" s="67"/>
      <c r="I130" s="67"/>
      <c r="J130" s="61"/>
      <c r="K130" s="61"/>
      <c r="L130" s="61"/>
      <c r="M130" s="61"/>
      <c r="N130" s="61"/>
      <c r="O130" s="61"/>
      <c r="P130" s="61"/>
      <c r="Q130" s="61"/>
      <c r="R130" s="61"/>
      <c r="S130" s="61"/>
    </row>
    <row r="131" spans="1:19" s="71" customFormat="1" ht="15" customHeight="1" x14ac:dyDescent="0.3">
      <c r="C131" s="105"/>
      <c r="F131" s="67"/>
      <c r="I131" s="67"/>
      <c r="J131" s="61"/>
      <c r="K131" s="61"/>
      <c r="L131" s="61"/>
      <c r="M131" s="61"/>
      <c r="N131" s="61"/>
      <c r="O131" s="61"/>
      <c r="P131" s="61"/>
      <c r="Q131" s="61"/>
      <c r="R131" s="61"/>
      <c r="S131" s="61"/>
    </row>
    <row r="132" spans="1:19" s="71" customFormat="1" ht="15" customHeight="1" x14ac:dyDescent="0.3">
      <c r="C132" s="105"/>
      <c r="F132" s="67"/>
      <c r="I132" s="67"/>
      <c r="J132" s="61"/>
      <c r="K132" s="61"/>
      <c r="L132" s="61"/>
      <c r="M132" s="61"/>
      <c r="N132" s="61"/>
      <c r="O132" s="61"/>
      <c r="P132" s="61"/>
      <c r="Q132" s="61"/>
      <c r="R132" s="61"/>
      <c r="S132" s="61"/>
    </row>
    <row r="133" spans="1:19" s="71" customFormat="1" ht="15" customHeight="1" x14ac:dyDescent="0.3">
      <c r="C133" s="105"/>
      <c r="F133" s="67"/>
      <c r="I133" s="67"/>
      <c r="J133" s="61"/>
      <c r="K133" s="61"/>
      <c r="L133" s="61"/>
      <c r="M133" s="61"/>
      <c r="N133" s="61"/>
      <c r="O133" s="61"/>
      <c r="P133" s="61"/>
      <c r="Q133" s="61"/>
      <c r="R133" s="61"/>
      <c r="S133" s="61"/>
    </row>
    <row r="134" spans="1:19" s="71" customFormat="1" ht="15" customHeight="1" x14ac:dyDescent="0.3">
      <c r="C134" s="105"/>
      <c r="F134" s="67"/>
      <c r="I134" s="67"/>
      <c r="J134" s="61"/>
      <c r="K134" s="61"/>
      <c r="L134" s="61"/>
      <c r="M134" s="61"/>
      <c r="N134" s="61"/>
      <c r="O134" s="61"/>
      <c r="P134" s="61"/>
      <c r="Q134" s="61"/>
      <c r="R134" s="61"/>
      <c r="S134" s="61"/>
    </row>
    <row r="135" spans="1:19" s="71" customFormat="1" ht="15" customHeight="1" x14ac:dyDescent="0.3">
      <c r="C135" s="105"/>
      <c r="F135" s="67"/>
      <c r="I135" s="67"/>
      <c r="J135" s="61"/>
      <c r="K135" s="61"/>
      <c r="L135" s="61"/>
      <c r="M135" s="61"/>
      <c r="N135" s="61"/>
      <c r="O135" s="61"/>
      <c r="P135" s="61"/>
      <c r="Q135" s="61"/>
      <c r="R135" s="61"/>
      <c r="S135" s="61"/>
    </row>
    <row r="136" spans="1:19" s="71" customFormat="1" ht="15" customHeight="1" x14ac:dyDescent="0.3">
      <c r="C136" s="105"/>
      <c r="F136" s="67"/>
      <c r="I136" s="67"/>
      <c r="J136" s="61"/>
      <c r="K136" s="61"/>
      <c r="L136" s="61"/>
      <c r="M136" s="61"/>
      <c r="N136" s="61"/>
      <c r="O136" s="61"/>
      <c r="P136" s="61"/>
      <c r="Q136" s="61"/>
      <c r="R136" s="61"/>
      <c r="S136" s="61"/>
    </row>
    <row r="137" spans="1:19" s="71" customFormat="1" ht="15" customHeight="1" x14ac:dyDescent="0.3">
      <c r="C137" s="105"/>
      <c r="F137" s="67"/>
      <c r="I137" s="67"/>
      <c r="J137" s="61"/>
      <c r="K137" s="61"/>
      <c r="L137" s="61"/>
      <c r="M137" s="61"/>
      <c r="N137" s="61"/>
      <c r="O137" s="61"/>
      <c r="P137" s="61"/>
      <c r="Q137" s="61"/>
      <c r="R137" s="61"/>
      <c r="S137" s="61"/>
    </row>
    <row r="138" spans="1:19" s="71" customFormat="1" ht="15" customHeight="1" x14ac:dyDescent="0.3">
      <c r="C138" s="105"/>
      <c r="F138" s="67"/>
      <c r="I138" s="67"/>
      <c r="J138" s="61"/>
      <c r="K138" s="61"/>
      <c r="L138" s="61"/>
      <c r="M138" s="61"/>
      <c r="N138" s="61"/>
      <c r="O138" s="61"/>
      <c r="P138" s="61"/>
      <c r="Q138" s="61"/>
      <c r="R138" s="61"/>
      <c r="S138" s="61"/>
    </row>
    <row r="139" spans="1:19" s="71" customFormat="1" ht="15" customHeight="1" x14ac:dyDescent="0.3">
      <c r="C139" s="105"/>
      <c r="F139" s="67"/>
      <c r="I139" s="67"/>
      <c r="J139" s="61"/>
      <c r="K139" s="61"/>
      <c r="L139" s="61"/>
      <c r="M139" s="61"/>
      <c r="N139" s="61"/>
      <c r="O139" s="61"/>
      <c r="P139" s="61"/>
      <c r="Q139" s="61"/>
      <c r="R139" s="61"/>
      <c r="S139" s="61"/>
    </row>
    <row r="140" spans="1:19" s="71" customFormat="1" ht="15" customHeight="1" x14ac:dyDescent="0.3">
      <c r="C140" s="105"/>
      <c r="F140" s="67"/>
      <c r="I140" s="67"/>
      <c r="J140" s="61"/>
      <c r="K140" s="61"/>
      <c r="L140" s="61"/>
      <c r="M140" s="61"/>
      <c r="N140" s="61"/>
      <c r="O140" s="61"/>
      <c r="P140" s="61"/>
      <c r="Q140" s="61"/>
      <c r="R140" s="61"/>
      <c r="S140" s="61"/>
    </row>
    <row r="141" spans="1:19" s="71" customFormat="1" ht="15" customHeight="1" x14ac:dyDescent="0.3">
      <c r="C141" s="105"/>
      <c r="F141" s="67"/>
      <c r="I141" s="67"/>
      <c r="J141" s="61"/>
      <c r="K141" s="61"/>
      <c r="L141" s="61"/>
      <c r="M141" s="61"/>
      <c r="N141" s="61"/>
      <c r="O141" s="61"/>
      <c r="P141" s="61"/>
      <c r="Q141" s="61"/>
      <c r="R141" s="61"/>
      <c r="S141" s="61"/>
    </row>
    <row r="142" spans="1:19" s="71" customFormat="1" ht="15" customHeight="1" x14ac:dyDescent="0.3">
      <c r="C142" s="105"/>
      <c r="F142" s="67"/>
      <c r="I142" s="67"/>
      <c r="J142" s="61"/>
      <c r="K142" s="61"/>
      <c r="L142" s="61"/>
      <c r="M142" s="61"/>
      <c r="N142" s="61"/>
      <c r="O142" s="61"/>
      <c r="P142" s="61"/>
      <c r="Q142" s="61"/>
      <c r="R142" s="61"/>
      <c r="S142" s="61"/>
    </row>
    <row r="143" spans="1:19" s="71" customFormat="1" ht="15" customHeight="1" x14ac:dyDescent="0.5">
      <c r="C143" s="105"/>
      <c r="F143" s="67"/>
      <c r="I143" s="67"/>
    </row>
    <row r="144" spans="1:19" s="71" customFormat="1" ht="15" customHeight="1" x14ac:dyDescent="0.3">
      <c r="A144" s="65"/>
      <c r="B144" s="65"/>
      <c r="C144" s="107"/>
      <c r="D144" s="65"/>
      <c r="E144" s="65"/>
      <c r="F144" s="60"/>
      <c r="G144" s="65"/>
      <c r="H144" s="65"/>
      <c r="I144" s="60"/>
    </row>
    <row r="145" spans="1:19" s="71" customFormat="1" ht="15" customHeight="1" x14ac:dyDescent="0.3">
      <c r="A145" s="65"/>
      <c r="B145" s="65"/>
      <c r="C145" s="107"/>
      <c r="D145" s="65"/>
      <c r="E145" s="65"/>
      <c r="F145" s="60"/>
      <c r="G145" s="65"/>
      <c r="H145" s="65"/>
      <c r="I145" s="60"/>
    </row>
    <row r="146" spans="1:19" x14ac:dyDescent="0.3">
      <c r="F146" s="60"/>
      <c r="J146" s="71"/>
      <c r="K146" s="71"/>
      <c r="L146" s="71"/>
      <c r="M146" s="71"/>
      <c r="N146" s="71"/>
      <c r="O146" s="71"/>
      <c r="P146" s="71"/>
      <c r="Q146" s="71"/>
      <c r="R146" s="71"/>
      <c r="S146" s="71"/>
    </row>
    <row r="147" spans="1:19" x14ac:dyDescent="0.3">
      <c r="F147" s="60"/>
      <c r="J147" s="71"/>
      <c r="K147" s="71"/>
      <c r="L147" s="71"/>
      <c r="M147" s="71"/>
      <c r="N147" s="71"/>
      <c r="O147" s="71"/>
      <c r="P147" s="71"/>
      <c r="Q147" s="71"/>
      <c r="R147" s="71"/>
      <c r="S147" s="71"/>
    </row>
    <row r="148" spans="1:19" x14ac:dyDescent="0.3">
      <c r="F148" s="60"/>
      <c r="J148" s="71"/>
      <c r="K148" s="71"/>
      <c r="L148" s="71"/>
      <c r="M148" s="71"/>
      <c r="N148" s="71"/>
      <c r="O148" s="71"/>
      <c r="P148" s="71"/>
      <c r="Q148" s="71"/>
      <c r="R148" s="71"/>
      <c r="S148" s="71"/>
    </row>
    <row r="149" spans="1:19" x14ac:dyDescent="0.3">
      <c r="F149" s="60"/>
      <c r="J149" s="71"/>
      <c r="K149" s="71"/>
      <c r="L149" s="71"/>
      <c r="M149" s="71"/>
      <c r="N149" s="71"/>
      <c r="O149" s="71"/>
      <c r="P149" s="71"/>
      <c r="Q149" s="71"/>
      <c r="R149" s="71"/>
      <c r="S149" s="71"/>
    </row>
    <row r="150" spans="1:19" x14ac:dyDescent="0.3">
      <c r="F150" s="60"/>
      <c r="J150" s="71"/>
      <c r="K150" s="71"/>
      <c r="L150" s="71"/>
      <c r="M150" s="71"/>
      <c r="N150" s="71"/>
      <c r="O150" s="71"/>
      <c r="P150" s="71"/>
      <c r="Q150" s="71"/>
      <c r="R150" s="71"/>
      <c r="S150" s="71"/>
    </row>
    <row r="151" spans="1:19" x14ac:dyDescent="0.3">
      <c r="F151" s="60"/>
      <c r="J151" s="71"/>
      <c r="K151" s="71"/>
      <c r="L151" s="71"/>
      <c r="M151" s="71"/>
      <c r="N151" s="71"/>
      <c r="O151" s="71"/>
      <c r="P151" s="71"/>
      <c r="Q151" s="71"/>
      <c r="R151" s="71"/>
      <c r="S151" s="71"/>
    </row>
    <row r="152" spans="1:19" x14ac:dyDescent="0.3">
      <c r="F152" s="60"/>
      <c r="J152" s="71"/>
      <c r="K152" s="71"/>
      <c r="L152" s="71"/>
      <c r="M152" s="71"/>
      <c r="N152" s="71"/>
      <c r="O152" s="71"/>
      <c r="P152" s="71"/>
      <c r="Q152" s="71"/>
      <c r="R152" s="71"/>
      <c r="S152" s="71"/>
    </row>
    <row r="153" spans="1:19" x14ac:dyDescent="0.3">
      <c r="F153" s="60"/>
      <c r="J153" s="71"/>
      <c r="K153" s="71"/>
      <c r="L153" s="71"/>
      <c r="M153" s="71"/>
      <c r="N153" s="71"/>
      <c r="O153" s="71"/>
      <c r="P153" s="71"/>
      <c r="Q153" s="71"/>
      <c r="R153" s="71"/>
      <c r="S153" s="71"/>
    </row>
    <row r="154" spans="1:19" x14ac:dyDescent="0.3">
      <c r="F154" s="60"/>
      <c r="J154" s="71"/>
      <c r="K154" s="71"/>
      <c r="L154" s="71"/>
      <c r="M154" s="71"/>
      <c r="N154" s="71"/>
      <c r="O154" s="71"/>
      <c r="P154" s="71"/>
      <c r="Q154" s="71"/>
      <c r="R154" s="71"/>
      <c r="S154" s="71"/>
    </row>
    <row r="155" spans="1:19" x14ac:dyDescent="0.3">
      <c r="F155" s="60"/>
      <c r="J155" s="71"/>
      <c r="K155" s="71"/>
      <c r="L155" s="71"/>
      <c r="M155" s="71"/>
      <c r="N155" s="71"/>
      <c r="O155" s="71"/>
      <c r="P155" s="71"/>
      <c r="Q155" s="71"/>
      <c r="R155" s="71"/>
      <c r="S155" s="71"/>
    </row>
    <row r="156" spans="1:19" x14ac:dyDescent="0.3">
      <c r="F156" s="60"/>
    </row>
    <row r="157" spans="1:19" x14ac:dyDescent="0.3">
      <c r="F157" s="60"/>
    </row>
    <row r="158" spans="1:19" x14ac:dyDescent="0.3">
      <c r="F158" s="60"/>
    </row>
    <row r="159" spans="1:19" x14ac:dyDescent="0.3">
      <c r="F159" s="60"/>
    </row>
    <row r="160" spans="1:19" x14ac:dyDescent="0.3">
      <c r="F160" s="60"/>
    </row>
    <row r="161" spans="6:6" x14ac:dyDescent="0.3">
      <c r="F161" s="60"/>
    </row>
    <row r="162" spans="6:6" x14ac:dyDescent="0.3">
      <c r="F162" s="60"/>
    </row>
    <row r="163" spans="6:6" x14ac:dyDescent="0.3">
      <c r="F163" s="60"/>
    </row>
    <row r="164" spans="6:6" x14ac:dyDescent="0.3">
      <c r="F164" s="60"/>
    </row>
    <row r="165" spans="6:6" x14ac:dyDescent="0.3">
      <c r="F165" s="60"/>
    </row>
    <row r="166" spans="6:6" x14ac:dyDescent="0.3">
      <c r="F166" s="60"/>
    </row>
    <row r="167" spans="6:6" x14ac:dyDescent="0.3">
      <c r="F167" s="60"/>
    </row>
    <row r="168" spans="6:6" x14ac:dyDescent="0.3">
      <c r="F168" s="60"/>
    </row>
    <row r="169" spans="6:6" x14ac:dyDescent="0.3">
      <c r="F169" s="60"/>
    </row>
    <row r="170" spans="6:6" x14ac:dyDescent="0.3">
      <c r="F170" s="60"/>
    </row>
    <row r="171" spans="6:6" x14ac:dyDescent="0.3">
      <c r="F171" s="60"/>
    </row>
    <row r="172" spans="6:6" x14ac:dyDescent="0.3">
      <c r="F172" s="60"/>
    </row>
    <row r="173" spans="6:6" x14ac:dyDescent="0.3">
      <c r="F173" s="60"/>
    </row>
    <row r="174" spans="6:6" x14ac:dyDescent="0.3">
      <c r="F174" s="60"/>
    </row>
    <row r="175" spans="6:6" x14ac:dyDescent="0.3">
      <c r="F175" s="60"/>
    </row>
    <row r="176" spans="6:6" x14ac:dyDescent="0.3">
      <c r="F176" s="60"/>
    </row>
    <row r="177" spans="6:6" x14ac:dyDescent="0.3">
      <c r="F177" s="60"/>
    </row>
    <row r="178" spans="6:6" x14ac:dyDescent="0.3">
      <c r="F178" s="60"/>
    </row>
    <row r="179" spans="6:6" x14ac:dyDescent="0.3">
      <c r="F179" s="60"/>
    </row>
    <row r="180" spans="6:6" x14ac:dyDescent="0.3">
      <c r="F180" s="60"/>
    </row>
    <row r="181" spans="6:6" x14ac:dyDescent="0.3">
      <c r="F181" s="60"/>
    </row>
    <row r="182" spans="6:6" x14ac:dyDescent="0.3">
      <c r="F182" s="60"/>
    </row>
    <row r="183" spans="6:6" x14ac:dyDescent="0.3">
      <c r="F183" s="60"/>
    </row>
    <row r="184" spans="6:6" x14ac:dyDescent="0.3">
      <c r="F184" s="60"/>
    </row>
    <row r="185" spans="6:6" x14ac:dyDescent="0.3">
      <c r="F185" s="60"/>
    </row>
    <row r="186" spans="6:6" x14ac:dyDescent="0.3">
      <c r="F186" s="60"/>
    </row>
    <row r="187" spans="6:6" x14ac:dyDescent="0.3">
      <c r="F187" s="60"/>
    </row>
    <row r="188" spans="6:6" x14ac:dyDescent="0.3">
      <c r="F188" s="60"/>
    </row>
    <row r="189" spans="6:6" x14ac:dyDescent="0.3">
      <c r="F189" s="60"/>
    </row>
    <row r="190" spans="6:6" x14ac:dyDescent="0.3">
      <c r="F190" s="60"/>
    </row>
    <row r="191" spans="6:6" x14ac:dyDescent="0.3">
      <c r="F191" s="60"/>
    </row>
    <row r="192" spans="6:6" x14ac:dyDescent="0.3">
      <c r="F192" s="60"/>
    </row>
    <row r="193" spans="6:6" x14ac:dyDescent="0.3">
      <c r="F193" s="60"/>
    </row>
    <row r="194" spans="6:6" x14ac:dyDescent="0.3">
      <c r="F194" s="60"/>
    </row>
    <row r="195" spans="6:6" x14ac:dyDescent="0.3">
      <c r="F195" s="60"/>
    </row>
    <row r="196" spans="6:6" x14ac:dyDescent="0.3">
      <c r="F196" s="60"/>
    </row>
    <row r="197" spans="6:6" x14ac:dyDescent="0.3">
      <c r="F197" s="60"/>
    </row>
    <row r="198" spans="6:6" x14ac:dyDescent="0.3">
      <c r="F198" s="60"/>
    </row>
    <row r="199" spans="6:6" x14ac:dyDescent="0.3">
      <c r="F199" s="60"/>
    </row>
    <row r="200" spans="6:6" x14ac:dyDescent="0.3">
      <c r="F200" s="60"/>
    </row>
    <row r="201" spans="6:6" x14ac:dyDescent="0.3">
      <c r="F201" s="60"/>
    </row>
    <row r="202" spans="6:6" x14ac:dyDescent="0.3">
      <c r="F202" s="60"/>
    </row>
    <row r="203" spans="6:6" x14ac:dyDescent="0.3">
      <c r="F203" s="60"/>
    </row>
    <row r="204" spans="6:6" x14ac:dyDescent="0.3">
      <c r="F204" s="60"/>
    </row>
    <row r="205" spans="6:6" x14ac:dyDescent="0.3">
      <c r="F205" s="60"/>
    </row>
    <row r="206" spans="6:6" x14ac:dyDescent="0.3">
      <c r="F206" s="60"/>
    </row>
  </sheetData>
  <mergeCells count="3">
    <mergeCell ref="A4:I4"/>
    <mergeCell ref="A9:A10"/>
    <mergeCell ref="I9:I10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W343"/>
  <sheetViews>
    <sheetView topLeftCell="A34" zoomScale="130" workbookViewId="0">
      <selection activeCell="K47" sqref="K47"/>
    </sheetView>
  </sheetViews>
  <sheetFormatPr defaultRowHeight="21" x14ac:dyDescent="0.45"/>
  <cols>
    <col min="1" max="1" width="9.140625" style="13"/>
    <col min="2" max="2" width="9" style="13" customWidth="1"/>
    <col min="3" max="3" width="9.140625" style="13"/>
    <col min="4" max="4" width="11.7109375" style="13" customWidth="1"/>
    <col min="5" max="5" width="9.7109375" style="13" customWidth="1"/>
    <col min="6" max="6" width="9.28515625" style="13" customWidth="1"/>
    <col min="7" max="7" width="11.140625" style="13" customWidth="1"/>
    <col min="8" max="8" width="11.28515625" style="13" customWidth="1"/>
    <col min="9" max="9" width="23.28515625" style="48" customWidth="1"/>
    <col min="10" max="10" width="3.42578125" style="13" customWidth="1"/>
    <col min="11" max="11" width="9.140625" style="13"/>
    <col min="12" max="12" width="10.140625" style="13" customWidth="1"/>
    <col min="13" max="13" width="9.7109375" style="13" customWidth="1"/>
    <col min="14" max="16" width="9.140625" style="13"/>
    <col min="17" max="17" width="5.42578125" style="13" customWidth="1"/>
    <col min="18" max="18" width="9.140625" style="13"/>
    <col min="19" max="19" width="8.5703125" style="13" customWidth="1"/>
    <col min="20" max="20" width="4" style="13" hidden="1" customWidth="1"/>
    <col min="21" max="16384" width="9.140625" style="13"/>
  </cols>
  <sheetData>
    <row r="1" spans="1:9" ht="21" customHeight="1" x14ac:dyDescent="0.45">
      <c r="A1" s="9" t="s">
        <v>137</v>
      </c>
      <c r="B1" s="10"/>
      <c r="C1" s="14"/>
      <c r="D1" s="43"/>
      <c r="E1" s="11"/>
      <c r="F1" s="12"/>
      <c r="G1" s="12"/>
      <c r="I1" s="51" t="s">
        <v>0</v>
      </c>
    </row>
    <row r="2" spans="1:9" ht="21" customHeight="1" x14ac:dyDescent="0.45">
      <c r="A2" s="9" t="s">
        <v>1</v>
      </c>
      <c r="B2" s="10"/>
      <c r="C2" s="11"/>
      <c r="D2" s="43"/>
      <c r="E2" s="11"/>
      <c r="F2" s="12"/>
      <c r="G2" s="12"/>
    </row>
    <row r="3" spans="1:9" ht="17.100000000000001" customHeight="1" x14ac:dyDescent="0.45">
      <c r="A3" s="9"/>
      <c r="B3" s="10"/>
      <c r="C3" s="11"/>
      <c r="D3" s="43"/>
      <c r="E3" s="11"/>
      <c r="F3" s="12"/>
      <c r="G3" s="12"/>
    </row>
    <row r="4" spans="1:9" s="18" customFormat="1" ht="24.95" customHeight="1" x14ac:dyDescent="0.5">
      <c r="A4" s="438" t="s">
        <v>2</v>
      </c>
      <c r="B4" s="438"/>
      <c r="C4" s="438"/>
      <c r="D4" s="438"/>
      <c r="E4" s="438"/>
      <c r="F4" s="438"/>
      <c r="G4" s="438"/>
      <c r="H4" s="438"/>
      <c r="I4" s="438"/>
    </row>
    <row r="5" spans="1:9" ht="21" customHeight="1" x14ac:dyDescent="0.45">
      <c r="A5" s="9"/>
      <c r="B5" s="10"/>
      <c r="C5" s="11"/>
      <c r="D5" s="43"/>
      <c r="E5" s="11"/>
      <c r="F5" s="12"/>
      <c r="G5" s="12"/>
    </row>
    <row r="6" spans="1:9" ht="21" customHeight="1" x14ac:dyDescent="0.45">
      <c r="A6" s="59" t="s">
        <v>60</v>
      </c>
      <c r="B6" s="60"/>
      <c r="C6" s="65"/>
      <c r="D6" s="73" t="s">
        <v>59</v>
      </c>
      <c r="E6" s="73"/>
      <c r="F6" s="60"/>
      <c r="G6" s="73" t="s">
        <v>58</v>
      </c>
      <c r="H6" s="65"/>
      <c r="I6" s="141"/>
    </row>
    <row r="7" spans="1:9" ht="21" customHeight="1" x14ac:dyDescent="0.45">
      <c r="A7" s="59" t="s">
        <v>57</v>
      </c>
      <c r="B7" s="60"/>
      <c r="C7" s="65"/>
      <c r="D7" s="73" t="s">
        <v>6</v>
      </c>
      <c r="E7" s="73"/>
      <c r="F7" s="60"/>
      <c r="G7" s="73" t="s">
        <v>56</v>
      </c>
      <c r="H7" s="65"/>
      <c r="I7" s="141"/>
    </row>
    <row r="8" spans="1:9" ht="21" customHeight="1" x14ac:dyDescent="0.45">
      <c r="A8" s="59" t="s">
        <v>8</v>
      </c>
      <c r="B8" s="60"/>
      <c r="C8" s="75">
        <v>288.5</v>
      </c>
      <c r="D8" s="73" t="s">
        <v>9</v>
      </c>
      <c r="E8" s="65"/>
      <c r="F8" s="65"/>
      <c r="G8" s="76" t="s">
        <v>156</v>
      </c>
      <c r="H8" s="64"/>
      <c r="I8" s="141"/>
    </row>
    <row r="9" spans="1:9" x14ac:dyDescent="0.45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</row>
    <row r="10" spans="1:9" x14ac:dyDescent="0.45">
      <c r="A10" s="436"/>
      <c r="B10" s="422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</row>
    <row r="11" spans="1:9" s="22" customFormat="1" ht="21" customHeight="1" x14ac:dyDescent="0.3">
      <c r="A11" s="77" t="s">
        <v>165</v>
      </c>
      <c r="B11" s="78">
        <v>1.7</v>
      </c>
      <c r="C11" s="79">
        <f>B11+C8</f>
        <v>290.2</v>
      </c>
      <c r="D11" s="142" t="s">
        <v>167</v>
      </c>
      <c r="E11" s="143">
        <v>53</v>
      </c>
      <c r="F11" s="80">
        <v>45.16</v>
      </c>
      <c r="G11" s="79">
        <f t="shared" ref="G11:G16" si="0">H11/F11</f>
        <v>0</v>
      </c>
      <c r="H11" s="79">
        <v>0</v>
      </c>
      <c r="I11" s="132" t="s">
        <v>55</v>
      </c>
    </row>
    <row r="12" spans="1:9" s="22" customFormat="1" ht="21" customHeight="1" x14ac:dyDescent="0.3">
      <c r="A12" s="83" t="s">
        <v>166</v>
      </c>
      <c r="B12" s="84">
        <v>1.68</v>
      </c>
      <c r="C12" s="85">
        <f>B12+C8</f>
        <v>290.18</v>
      </c>
      <c r="D12" s="144" t="s">
        <v>168</v>
      </c>
      <c r="E12" s="145">
        <v>53</v>
      </c>
      <c r="F12" s="145">
        <v>44.38</v>
      </c>
      <c r="G12" s="85">
        <f t="shared" si="0"/>
        <v>0</v>
      </c>
      <c r="H12" s="146">
        <v>0</v>
      </c>
      <c r="I12" s="133" t="s">
        <v>127</v>
      </c>
    </row>
    <row r="13" spans="1:9" s="22" customFormat="1" ht="21" customHeight="1" x14ac:dyDescent="0.3">
      <c r="A13" s="83" t="s">
        <v>218</v>
      </c>
      <c r="B13" s="84">
        <v>1.75</v>
      </c>
      <c r="C13" s="85">
        <f>B13+C8</f>
        <v>290.25</v>
      </c>
      <c r="D13" s="144" t="s">
        <v>220</v>
      </c>
      <c r="E13" s="145">
        <v>53</v>
      </c>
      <c r="F13" s="144">
        <v>46.34</v>
      </c>
      <c r="G13" s="85">
        <f t="shared" si="0"/>
        <v>0</v>
      </c>
      <c r="H13" s="146">
        <v>0</v>
      </c>
      <c r="I13" s="133" t="s">
        <v>127</v>
      </c>
    </row>
    <row r="14" spans="1:9" s="22" customFormat="1" ht="21" customHeight="1" x14ac:dyDescent="0.3">
      <c r="A14" s="83" t="s">
        <v>219</v>
      </c>
      <c r="B14" s="84">
        <v>1.79</v>
      </c>
      <c r="C14" s="85">
        <f>B14+C8</f>
        <v>290.29000000000002</v>
      </c>
      <c r="D14" s="144" t="s">
        <v>221</v>
      </c>
      <c r="E14" s="145">
        <v>53</v>
      </c>
      <c r="F14" s="144">
        <v>47.81</v>
      </c>
      <c r="G14" s="85">
        <f t="shared" si="0"/>
        <v>0</v>
      </c>
      <c r="H14" s="146">
        <v>0</v>
      </c>
      <c r="I14" s="133" t="s">
        <v>127</v>
      </c>
    </row>
    <row r="15" spans="1:9" s="22" customFormat="1" ht="21" customHeight="1" x14ac:dyDescent="0.3">
      <c r="A15" s="83" t="s">
        <v>269</v>
      </c>
      <c r="B15" s="84">
        <v>2.67</v>
      </c>
      <c r="C15" s="85">
        <f>B15+C8</f>
        <v>291.17</v>
      </c>
      <c r="D15" s="144" t="s">
        <v>272</v>
      </c>
      <c r="E15" s="145">
        <v>23.2</v>
      </c>
      <c r="F15" s="145">
        <v>86.88</v>
      </c>
      <c r="G15" s="85">
        <f t="shared" si="0"/>
        <v>0</v>
      </c>
      <c r="H15" s="146">
        <v>0</v>
      </c>
      <c r="I15" s="133" t="s">
        <v>127</v>
      </c>
    </row>
    <row r="16" spans="1:9" s="22" customFormat="1" ht="21" customHeight="1" x14ac:dyDescent="0.5">
      <c r="A16" s="83" t="s">
        <v>270</v>
      </c>
      <c r="B16" s="84">
        <v>2.65</v>
      </c>
      <c r="C16" s="85">
        <f>B16+C8</f>
        <v>291.14999999999998</v>
      </c>
      <c r="D16" s="84" t="s">
        <v>273</v>
      </c>
      <c r="E16" s="84">
        <v>53.2</v>
      </c>
      <c r="F16" s="84">
        <v>85.72</v>
      </c>
      <c r="G16" s="85">
        <f t="shared" si="0"/>
        <v>0</v>
      </c>
      <c r="H16" s="85">
        <v>0</v>
      </c>
      <c r="I16" s="133" t="s">
        <v>127</v>
      </c>
    </row>
    <row r="17" spans="1:9" s="22" customFormat="1" ht="21" customHeight="1" x14ac:dyDescent="0.5">
      <c r="A17" s="83" t="s">
        <v>271</v>
      </c>
      <c r="B17" s="84">
        <v>2.67</v>
      </c>
      <c r="C17" s="85">
        <f>B17+C8</f>
        <v>291.17</v>
      </c>
      <c r="D17" s="84" t="s">
        <v>274</v>
      </c>
      <c r="E17" s="84">
        <v>53.2</v>
      </c>
      <c r="F17" s="84">
        <v>87.24</v>
      </c>
      <c r="G17" s="85">
        <f t="shared" ref="G17:G34" si="1">H17/F17</f>
        <v>0</v>
      </c>
      <c r="H17" s="85">
        <v>0</v>
      </c>
      <c r="I17" s="133" t="s">
        <v>127</v>
      </c>
    </row>
    <row r="18" spans="1:9" s="22" customFormat="1" ht="21" customHeight="1" x14ac:dyDescent="0.5">
      <c r="A18" s="83" t="s">
        <v>325</v>
      </c>
      <c r="B18" s="84">
        <v>2.75</v>
      </c>
      <c r="C18" s="85">
        <f>B18+C8</f>
        <v>291.25</v>
      </c>
      <c r="D18" s="84" t="s">
        <v>306</v>
      </c>
      <c r="E18" s="84">
        <v>53.2</v>
      </c>
      <c r="F18" s="84">
        <v>89.16</v>
      </c>
      <c r="G18" s="85">
        <f t="shared" si="1"/>
        <v>0</v>
      </c>
      <c r="H18" s="85">
        <v>0</v>
      </c>
      <c r="I18" s="133" t="s">
        <v>127</v>
      </c>
    </row>
    <row r="19" spans="1:9" s="22" customFormat="1" ht="21" customHeight="1" x14ac:dyDescent="0.5">
      <c r="A19" s="83" t="s">
        <v>326</v>
      </c>
      <c r="B19" s="84">
        <v>2.87</v>
      </c>
      <c r="C19" s="85">
        <f>B19+C8</f>
        <v>291.37</v>
      </c>
      <c r="D19" s="84" t="s">
        <v>307</v>
      </c>
      <c r="E19" s="84">
        <v>53.2</v>
      </c>
      <c r="F19" s="84">
        <v>94.07</v>
      </c>
      <c r="G19" s="85">
        <f t="shared" si="1"/>
        <v>0</v>
      </c>
      <c r="H19" s="85">
        <v>0</v>
      </c>
      <c r="I19" s="133" t="s">
        <v>127</v>
      </c>
    </row>
    <row r="20" spans="1:9" s="22" customFormat="1" ht="21" customHeight="1" x14ac:dyDescent="0.5">
      <c r="A20" s="83" t="s">
        <v>327</v>
      </c>
      <c r="B20" s="84">
        <v>2.76</v>
      </c>
      <c r="C20" s="85">
        <f>B20+C8</f>
        <v>291.26</v>
      </c>
      <c r="D20" s="84" t="s">
        <v>308</v>
      </c>
      <c r="E20" s="84">
        <v>53.2</v>
      </c>
      <c r="F20" s="84">
        <v>89.74</v>
      </c>
      <c r="G20" s="85">
        <f t="shared" si="1"/>
        <v>0</v>
      </c>
      <c r="H20" s="85">
        <v>0</v>
      </c>
      <c r="I20" s="133" t="s">
        <v>127</v>
      </c>
    </row>
    <row r="21" spans="1:9" s="22" customFormat="1" ht="21" customHeight="1" x14ac:dyDescent="0.5">
      <c r="A21" s="83" t="s">
        <v>431</v>
      </c>
      <c r="B21" s="84">
        <v>2.76</v>
      </c>
      <c r="C21" s="85">
        <f>B21+C8</f>
        <v>291.26</v>
      </c>
      <c r="D21" s="84" t="s">
        <v>435</v>
      </c>
      <c r="E21" s="84">
        <v>57</v>
      </c>
      <c r="F21" s="84">
        <v>89.92</v>
      </c>
      <c r="G21" s="85">
        <f t="shared" si="1"/>
        <v>4.7564501779359433E-2</v>
      </c>
      <c r="H21" s="85">
        <v>4.2770000000000001</v>
      </c>
      <c r="I21" s="133" t="s">
        <v>127</v>
      </c>
    </row>
    <row r="22" spans="1:9" s="22" customFormat="1" ht="21" customHeight="1" x14ac:dyDescent="0.5">
      <c r="A22" s="83" t="s">
        <v>432</v>
      </c>
      <c r="B22" s="84">
        <v>2.77</v>
      </c>
      <c r="C22" s="85">
        <f>B22+C8</f>
        <v>291.27</v>
      </c>
      <c r="D22" s="84" t="s">
        <v>436</v>
      </c>
      <c r="E22" s="84">
        <v>57</v>
      </c>
      <c r="F22" s="84">
        <v>90.23</v>
      </c>
      <c r="G22" s="85">
        <f t="shared" si="1"/>
        <v>4.9074587166130994E-2</v>
      </c>
      <c r="H22" s="85">
        <v>4.4279999999999999</v>
      </c>
      <c r="I22" s="133" t="s">
        <v>127</v>
      </c>
    </row>
    <row r="23" spans="1:9" s="22" customFormat="1" ht="21" customHeight="1" x14ac:dyDescent="0.5">
      <c r="A23" s="83" t="s">
        <v>433</v>
      </c>
      <c r="B23" s="84">
        <v>2.86</v>
      </c>
      <c r="C23" s="85">
        <f>B23+C8</f>
        <v>291.36</v>
      </c>
      <c r="D23" s="84" t="s">
        <v>437</v>
      </c>
      <c r="E23" s="84">
        <v>57</v>
      </c>
      <c r="F23" s="84">
        <v>93.02</v>
      </c>
      <c r="G23" s="85">
        <f t="shared" si="1"/>
        <v>5.6278219737690822E-2</v>
      </c>
      <c r="H23" s="85">
        <v>5.2350000000000003</v>
      </c>
      <c r="I23" s="133" t="s">
        <v>127</v>
      </c>
    </row>
    <row r="24" spans="1:9" s="22" customFormat="1" ht="21" customHeight="1" x14ac:dyDescent="0.5">
      <c r="A24" s="83" t="s">
        <v>434</v>
      </c>
      <c r="B24" s="84">
        <v>3.01</v>
      </c>
      <c r="C24" s="85">
        <f>B24+C8</f>
        <v>291.51</v>
      </c>
      <c r="D24" s="84" t="s">
        <v>438</v>
      </c>
      <c r="E24" s="84">
        <v>59</v>
      </c>
      <c r="F24" s="84">
        <v>110.37</v>
      </c>
      <c r="G24" s="85">
        <f t="shared" si="1"/>
        <v>0.20760170336142067</v>
      </c>
      <c r="H24" s="85">
        <v>22.913</v>
      </c>
      <c r="I24" s="133" t="s">
        <v>127</v>
      </c>
    </row>
    <row r="25" spans="1:9" s="22" customFormat="1" ht="21" customHeight="1" x14ac:dyDescent="0.5">
      <c r="A25" s="83" t="s">
        <v>417</v>
      </c>
      <c r="B25" s="84">
        <v>3.33</v>
      </c>
      <c r="C25" s="85">
        <f>B25+C8</f>
        <v>291.83</v>
      </c>
      <c r="D25" s="84" t="s">
        <v>439</v>
      </c>
      <c r="E25" s="84">
        <v>61</v>
      </c>
      <c r="F25" s="84">
        <v>128.11000000000001</v>
      </c>
      <c r="G25" s="85">
        <f t="shared" si="1"/>
        <v>0.42035750526890947</v>
      </c>
      <c r="H25" s="85">
        <v>53.851999999999997</v>
      </c>
      <c r="I25" s="133" t="s">
        <v>127</v>
      </c>
    </row>
    <row r="26" spans="1:9" s="22" customFormat="1" ht="21" customHeight="1" x14ac:dyDescent="0.5">
      <c r="A26" s="83" t="s">
        <v>525</v>
      </c>
      <c r="B26" s="84">
        <v>2.82</v>
      </c>
      <c r="C26" s="85">
        <f>B26+C8</f>
        <v>291.32</v>
      </c>
      <c r="D26" s="84" t="s">
        <v>527</v>
      </c>
      <c r="E26" s="84">
        <v>57</v>
      </c>
      <c r="F26" s="84">
        <v>91.45</v>
      </c>
      <c r="G26" s="85">
        <f t="shared" si="1"/>
        <v>5.4816839803171126E-2</v>
      </c>
      <c r="H26" s="85">
        <v>5.0129999999999999</v>
      </c>
      <c r="I26" s="133" t="s">
        <v>127</v>
      </c>
    </row>
    <row r="27" spans="1:9" s="22" customFormat="1" ht="21" customHeight="1" x14ac:dyDescent="0.5">
      <c r="A27" s="83" t="s">
        <v>526</v>
      </c>
      <c r="B27" s="84">
        <v>4.3499999999999996</v>
      </c>
      <c r="C27" s="85">
        <f>B27+C8</f>
        <v>292.85000000000002</v>
      </c>
      <c r="D27" s="84" t="s">
        <v>528</v>
      </c>
      <c r="E27" s="84">
        <v>72.3</v>
      </c>
      <c r="F27" s="84">
        <v>200.82</v>
      </c>
      <c r="G27" s="85">
        <f t="shared" si="1"/>
        <v>0.68676426650732003</v>
      </c>
      <c r="H27" s="85">
        <v>137.916</v>
      </c>
      <c r="I27" s="133" t="s">
        <v>127</v>
      </c>
    </row>
    <row r="28" spans="1:9" s="22" customFormat="1" ht="21" customHeight="1" x14ac:dyDescent="0.5">
      <c r="A28" s="83" t="s">
        <v>518</v>
      </c>
      <c r="B28" s="84">
        <v>4.75</v>
      </c>
      <c r="C28" s="85">
        <f>B28+C8</f>
        <v>293.25</v>
      </c>
      <c r="D28" s="84" t="s">
        <v>529</v>
      </c>
      <c r="E28" s="84">
        <v>74.7</v>
      </c>
      <c r="F28" s="84">
        <v>227.81</v>
      </c>
      <c r="G28" s="85">
        <f t="shared" si="1"/>
        <v>0.62539396865809227</v>
      </c>
      <c r="H28" s="85">
        <v>142.471</v>
      </c>
      <c r="I28" s="133" t="s">
        <v>127</v>
      </c>
    </row>
    <row r="29" spans="1:9" s="22" customFormat="1" ht="21" customHeight="1" x14ac:dyDescent="0.5">
      <c r="A29" s="83" t="s">
        <v>647</v>
      </c>
      <c r="B29" s="84">
        <v>3.08</v>
      </c>
      <c r="C29" s="85">
        <f>B29+C8</f>
        <v>291.58</v>
      </c>
      <c r="D29" s="84" t="s">
        <v>650</v>
      </c>
      <c r="E29" s="84">
        <v>59</v>
      </c>
      <c r="F29" s="84">
        <v>112.55</v>
      </c>
      <c r="G29" s="85">
        <f t="shared" si="1"/>
        <v>0.21549533540648602</v>
      </c>
      <c r="H29" s="85">
        <v>24.254000000000001</v>
      </c>
      <c r="I29" s="133" t="s">
        <v>127</v>
      </c>
    </row>
    <row r="30" spans="1:9" s="22" customFormat="1" ht="21" customHeight="1" x14ac:dyDescent="0.5">
      <c r="A30" s="83" t="s">
        <v>648</v>
      </c>
      <c r="B30" s="84">
        <v>2.82</v>
      </c>
      <c r="C30" s="85">
        <f>B30+C8</f>
        <v>291.32</v>
      </c>
      <c r="D30" s="84" t="s">
        <v>651</v>
      </c>
      <c r="E30" s="84">
        <v>57</v>
      </c>
      <c r="F30" s="84">
        <v>91.93</v>
      </c>
      <c r="G30" s="85">
        <f t="shared" si="1"/>
        <v>5.0397041227020559E-2</v>
      </c>
      <c r="H30" s="85">
        <v>4.633</v>
      </c>
      <c r="I30" s="133" t="s">
        <v>127</v>
      </c>
    </row>
    <row r="31" spans="1:9" s="22" customFormat="1" ht="21" customHeight="1" x14ac:dyDescent="0.5">
      <c r="A31" s="83" t="s">
        <v>649</v>
      </c>
      <c r="B31" s="84">
        <v>3</v>
      </c>
      <c r="C31" s="85">
        <f>B31+C8</f>
        <v>291.5</v>
      </c>
      <c r="D31" s="84" t="s">
        <v>652</v>
      </c>
      <c r="E31" s="84">
        <v>59</v>
      </c>
      <c r="F31" s="84">
        <v>110.37</v>
      </c>
      <c r="G31" s="85">
        <f t="shared" si="1"/>
        <v>0.21311044667935128</v>
      </c>
      <c r="H31" s="85">
        <v>23.521000000000001</v>
      </c>
      <c r="I31" s="133" t="s">
        <v>127</v>
      </c>
    </row>
    <row r="32" spans="1:9" s="22" customFormat="1" ht="21" customHeight="1" x14ac:dyDescent="0.5">
      <c r="A32" s="83" t="s">
        <v>715</v>
      </c>
      <c r="B32" s="84">
        <v>2.7</v>
      </c>
      <c r="C32" s="85">
        <f>B32+C8</f>
        <v>291.2</v>
      </c>
      <c r="D32" s="84" t="s">
        <v>728</v>
      </c>
      <c r="E32" s="84">
        <v>57</v>
      </c>
      <c r="F32" s="84">
        <v>87.85</v>
      </c>
      <c r="G32" s="85">
        <f t="shared" si="1"/>
        <v>4.3927148548662497E-2</v>
      </c>
      <c r="H32" s="85">
        <v>3.859</v>
      </c>
      <c r="I32" s="133" t="s">
        <v>127</v>
      </c>
    </row>
    <row r="33" spans="1:18" s="22" customFormat="1" ht="21" customHeight="1" x14ac:dyDescent="0.5">
      <c r="A33" s="352" t="s">
        <v>727</v>
      </c>
      <c r="B33" s="353">
        <v>2.83</v>
      </c>
      <c r="C33" s="351">
        <f>B33+C8</f>
        <v>291.33</v>
      </c>
      <c r="D33" s="353" t="s">
        <v>729</v>
      </c>
      <c r="E33" s="353">
        <v>57</v>
      </c>
      <c r="F33" s="353">
        <v>91.35</v>
      </c>
      <c r="G33" s="351">
        <f t="shared" si="1"/>
        <v>5.0432402846195955E-2</v>
      </c>
      <c r="H33" s="351">
        <v>4.6070000000000002</v>
      </c>
      <c r="I33" s="354" t="s">
        <v>127</v>
      </c>
    </row>
    <row r="34" spans="1:18" s="14" customFormat="1" x14ac:dyDescent="0.45">
      <c r="A34" s="352" t="s">
        <v>731</v>
      </c>
      <c r="B34" s="145">
        <v>2.4</v>
      </c>
      <c r="C34" s="351">
        <f>B34+C8</f>
        <v>290.89999999999998</v>
      </c>
      <c r="D34" s="84" t="s">
        <v>730</v>
      </c>
      <c r="E34" s="84">
        <v>57</v>
      </c>
      <c r="F34" s="145">
        <v>72.790000000000006</v>
      </c>
      <c r="G34" s="85">
        <f t="shared" si="1"/>
        <v>2.5868938040939687E-2</v>
      </c>
      <c r="H34" s="146">
        <v>1.883</v>
      </c>
      <c r="I34" s="354" t="s">
        <v>127</v>
      </c>
      <c r="J34" s="22"/>
      <c r="K34" s="22"/>
      <c r="L34" s="22"/>
      <c r="M34" s="22"/>
      <c r="N34" s="22"/>
      <c r="O34" s="22"/>
      <c r="P34" s="22"/>
      <c r="Q34" s="22"/>
      <c r="R34" s="22"/>
    </row>
    <row r="35" spans="1:18" s="22" customFormat="1" ht="21" customHeight="1" x14ac:dyDescent="0.5">
      <c r="A35" s="83" t="s">
        <v>796</v>
      </c>
      <c r="B35" s="84">
        <v>2.33</v>
      </c>
      <c r="C35" s="85">
        <f>B35+C8</f>
        <v>290.83</v>
      </c>
      <c r="D35" s="84" t="s">
        <v>487</v>
      </c>
      <c r="E35" s="84">
        <v>57</v>
      </c>
      <c r="F35" s="84">
        <v>68.92</v>
      </c>
      <c r="G35" s="85">
        <f t="shared" ref="G35:G45" si="2">H35/F35</f>
        <v>1.8993035403366221E-2</v>
      </c>
      <c r="H35" s="85">
        <v>1.3089999999999999</v>
      </c>
      <c r="I35" s="133" t="s">
        <v>127</v>
      </c>
    </row>
    <row r="36" spans="1:18" s="22" customFormat="1" ht="21" customHeight="1" x14ac:dyDescent="0.5">
      <c r="A36" s="83" t="s">
        <v>797</v>
      </c>
      <c r="B36" s="84">
        <v>2.67</v>
      </c>
      <c r="C36" s="355">
        <f>B36+C8</f>
        <v>291.17</v>
      </c>
      <c r="D36" s="84" t="s">
        <v>839</v>
      </c>
      <c r="E36" s="84">
        <v>57</v>
      </c>
      <c r="F36" s="84">
        <v>86.26</v>
      </c>
      <c r="G36" s="85">
        <f t="shared" si="2"/>
        <v>4.3322513331787618E-2</v>
      </c>
      <c r="H36" s="85">
        <v>3.7370000000000001</v>
      </c>
      <c r="I36" s="133" t="s">
        <v>127</v>
      </c>
    </row>
    <row r="37" spans="1:18" s="22" customFormat="1" ht="21" customHeight="1" x14ac:dyDescent="0.5">
      <c r="A37" s="83" t="s">
        <v>836</v>
      </c>
      <c r="B37" s="84">
        <v>2.66</v>
      </c>
      <c r="C37" s="85">
        <f>B37+C8</f>
        <v>291.16000000000003</v>
      </c>
      <c r="D37" s="84" t="s">
        <v>730</v>
      </c>
      <c r="E37" s="84">
        <v>57</v>
      </c>
      <c r="F37" s="84">
        <v>85.73</v>
      </c>
      <c r="G37" s="85">
        <f t="shared" si="2"/>
        <v>4.1129126326840078E-2</v>
      </c>
      <c r="H37" s="85">
        <v>3.5259999999999998</v>
      </c>
      <c r="I37" s="133" t="s">
        <v>127</v>
      </c>
    </row>
    <row r="38" spans="1:18" s="22" customFormat="1" ht="21" customHeight="1" x14ac:dyDescent="0.5">
      <c r="A38" s="352" t="s">
        <v>837</v>
      </c>
      <c r="B38" s="353">
        <v>2.68</v>
      </c>
      <c r="C38" s="351">
        <f>B38+C8</f>
        <v>291.18</v>
      </c>
      <c r="D38" s="353" t="s">
        <v>840</v>
      </c>
      <c r="E38" s="353">
        <v>57</v>
      </c>
      <c r="F38" s="353">
        <v>86.46</v>
      </c>
      <c r="G38" s="351">
        <f t="shared" si="2"/>
        <v>4.3950959981494335E-2</v>
      </c>
      <c r="H38" s="351">
        <v>3.8</v>
      </c>
      <c r="I38" s="354" t="s">
        <v>127</v>
      </c>
    </row>
    <row r="39" spans="1:18" s="14" customFormat="1" x14ac:dyDescent="0.45">
      <c r="A39" s="88" t="s">
        <v>838</v>
      </c>
      <c r="B39" s="147">
        <v>2.6</v>
      </c>
      <c r="C39" s="90">
        <f>B39+C8</f>
        <v>291.10000000000002</v>
      </c>
      <c r="D39" s="89" t="s">
        <v>487</v>
      </c>
      <c r="E39" s="89">
        <v>57</v>
      </c>
      <c r="F39" s="147">
        <v>83.93</v>
      </c>
      <c r="G39" s="90">
        <f t="shared" si="2"/>
        <v>3.8317645657095195E-2</v>
      </c>
      <c r="H39" s="148">
        <v>3.2160000000000002</v>
      </c>
      <c r="I39" s="137" t="s">
        <v>127</v>
      </c>
      <c r="J39" s="22"/>
      <c r="K39" s="22"/>
      <c r="L39" s="22"/>
      <c r="M39" s="22"/>
      <c r="N39" s="22"/>
      <c r="O39" s="22"/>
      <c r="P39" s="22"/>
      <c r="Q39" s="22"/>
      <c r="R39" s="22"/>
    </row>
    <row r="40" spans="1:18" s="22" customFormat="1" ht="21" customHeight="1" x14ac:dyDescent="0.5">
      <c r="A40" s="77" t="s">
        <v>900</v>
      </c>
      <c r="B40" s="78">
        <v>2.35</v>
      </c>
      <c r="C40" s="79">
        <f>B40+C8</f>
        <v>290.85000000000002</v>
      </c>
      <c r="D40" s="78" t="s">
        <v>903</v>
      </c>
      <c r="E40" s="78">
        <v>57</v>
      </c>
      <c r="F40" s="78">
        <v>70.12</v>
      </c>
      <c r="G40" s="79">
        <f t="shared" si="2"/>
        <v>2.2461494580718767E-2</v>
      </c>
      <c r="H40" s="79">
        <v>1.575</v>
      </c>
      <c r="I40" s="132" t="s">
        <v>55</v>
      </c>
    </row>
    <row r="41" spans="1:18" s="22" customFormat="1" ht="21" customHeight="1" x14ac:dyDescent="0.5">
      <c r="A41" s="83" t="s">
        <v>901</v>
      </c>
      <c r="B41" s="84">
        <v>1.92</v>
      </c>
      <c r="C41" s="85">
        <f>B41+C8</f>
        <v>290.42</v>
      </c>
      <c r="D41" s="84" t="s">
        <v>904</v>
      </c>
      <c r="E41" s="84">
        <v>57</v>
      </c>
      <c r="F41" s="84">
        <v>54.14</v>
      </c>
      <c r="G41" s="85">
        <f t="shared" si="2"/>
        <v>1.4979682305134837E-2</v>
      </c>
      <c r="H41" s="85">
        <v>0.81100000000000005</v>
      </c>
      <c r="I41" s="133" t="s">
        <v>127</v>
      </c>
    </row>
    <row r="42" spans="1:18" s="22" customFormat="1" ht="21" customHeight="1" x14ac:dyDescent="0.5">
      <c r="A42" s="83" t="s">
        <v>902</v>
      </c>
      <c r="B42" s="84">
        <v>1.86</v>
      </c>
      <c r="C42" s="85">
        <f>B42+C8</f>
        <v>290.36</v>
      </c>
      <c r="D42" s="84" t="s">
        <v>272</v>
      </c>
      <c r="E42" s="84">
        <v>57</v>
      </c>
      <c r="F42" s="84">
        <v>51.13</v>
      </c>
      <c r="G42" s="85">
        <f t="shared" si="2"/>
        <v>1.3455896733815762E-2</v>
      </c>
      <c r="H42" s="85">
        <v>0.68799999999999994</v>
      </c>
      <c r="I42" s="133" t="s">
        <v>127</v>
      </c>
    </row>
    <row r="43" spans="1:18" s="22" customFormat="1" ht="21" customHeight="1" x14ac:dyDescent="0.5">
      <c r="A43" s="83" t="s">
        <v>961</v>
      </c>
      <c r="B43" s="84">
        <v>1.92</v>
      </c>
      <c r="C43" s="85">
        <v>290.42</v>
      </c>
      <c r="D43" s="84" t="s">
        <v>964</v>
      </c>
      <c r="E43" s="84">
        <v>57</v>
      </c>
      <c r="F43" s="84">
        <v>53.68</v>
      </c>
      <c r="G43" s="85">
        <f t="shared" si="2"/>
        <v>1.4996274217585695E-2</v>
      </c>
      <c r="H43" s="85">
        <v>0.80500000000000005</v>
      </c>
      <c r="I43" s="133" t="s">
        <v>127</v>
      </c>
    </row>
    <row r="44" spans="1:18" s="14" customFormat="1" x14ac:dyDescent="0.45">
      <c r="A44" s="83" t="s">
        <v>962</v>
      </c>
      <c r="B44" s="145">
        <v>1.75</v>
      </c>
      <c r="C44" s="85">
        <v>290.25</v>
      </c>
      <c r="D44" s="84" t="s">
        <v>965</v>
      </c>
      <c r="E44" s="84">
        <v>55</v>
      </c>
      <c r="F44" s="145">
        <v>43.18</v>
      </c>
      <c r="G44" s="85">
        <f t="shared" si="2"/>
        <v>1.1069939786938397E-2</v>
      </c>
      <c r="H44" s="146">
        <v>0.47799999999999998</v>
      </c>
      <c r="I44" s="133" t="s">
        <v>127</v>
      </c>
      <c r="J44" s="22"/>
      <c r="K44" s="22"/>
      <c r="L44" s="22"/>
      <c r="M44" s="22"/>
      <c r="N44" s="22"/>
      <c r="O44" s="22"/>
      <c r="P44" s="22"/>
      <c r="Q44" s="22"/>
      <c r="R44" s="22"/>
    </row>
    <row r="45" spans="1:18" s="14" customFormat="1" x14ac:dyDescent="0.45">
      <c r="A45" s="83" t="s">
        <v>963</v>
      </c>
      <c r="B45" s="145">
        <v>1.76</v>
      </c>
      <c r="C45" s="85">
        <v>290.26</v>
      </c>
      <c r="D45" s="84" t="s">
        <v>966</v>
      </c>
      <c r="E45" s="84">
        <v>55</v>
      </c>
      <c r="F45" s="145">
        <v>43.94</v>
      </c>
      <c r="G45" s="302">
        <f t="shared" si="2"/>
        <v>1.1060537096040055E-2</v>
      </c>
      <c r="H45" s="302">
        <v>0.48599999999999999</v>
      </c>
      <c r="I45" s="133" t="s">
        <v>127</v>
      </c>
      <c r="J45" s="24"/>
      <c r="K45" s="22"/>
      <c r="L45" s="22"/>
      <c r="M45" s="22"/>
      <c r="N45" s="22"/>
      <c r="O45" s="22"/>
      <c r="P45" s="22"/>
      <c r="Q45" s="22"/>
      <c r="R45" s="25"/>
    </row>
    <row r="46" spans="1:18" s="14" customFormat="1" x14ac:dyDescent="0.45">
      <c r="A46" s="306"/>
      <c r="B46" s="306"/>
      <c r="C46" s="306"/>
      <c r="D46" s="306"/>
      <c r="E46" s="306"/>
      <c r="F46" s="306"/>
      <c r="G46" s="307"/>
      <c r="H46" s="302"/>
      <c r="I46" s="304"/>
      <c r="J46" s="24"/>
      <c r="K46" s="22"/>
      <c r="L46" s="22"/>
      <c r="M46" s="22"/>
      <c r="N46" s="22"/>
      <c r="O46" s="22"/>
      <c r="P46" s="22"/>
      <c r="Q46" s="22"/>
      <c r="R46" s="25"/>
    </row>
    <row r="47" spans="1:18" s="14" customFormat="1" x14ac:dyDescent="0.45">
      <c r="A47" s="306"/>
      <c r="B47" s="306"/>
      <c r="C47" s="306"/>
      <c r="D47" s="306"/>
      <c r="E47" s="306"/>
      <c r="F47" s="306"/>
      <c r="G47" s="307"/>
      <c r="H47" s="307"/>
      <c r="I47" s="304"/>
      <c r="J47" s="22"/>
      <c r="K47" s="22"/>
      <c r="L47" s="22"/>
      <c r="M47" s="22"/>
      <c r="N47" s="22"/>
      <c r="O47" s="22"/>
      <c r="P47" s="22"/>
      <c r="Q47" s="22"/>
      <c r="R47" s="25"/>
    </row>
    <row r="48" spans="1:18" s="14" customFormat="1" x14ac:dyDescent="0.45">
      <c r="A48" s="305"/>
      <c r="B48" s="306"/>
      <c r="C48" s="306"/>
      <c r="D48" s="306"/>
      <c r="E48" s="306"/>
      <c r="F48" s="306"/>
      <c r="G48" s="307"/>
      <c r="H48" s="307"/>
      <c r="I48" s="304"/>
      <c r="J48" s="22"/>
      <c r="K48" s="22"/>
      <c r="L48" s="22"/>
      <c r="M48" s="22"/>
      <c r="N48" s="22"/>
      <c r="O48" s="22"/>
      <c r="P48" s="22"/>
      <c r="Q48" s="22"/>
      <c r="R48" s="25"/>
    </row>
    <row r="49" spans="1:18" s="14" customFormat="1" x14ac:dyDescent="0.45">
      <c r="A49" s="305"/>
      <c r="B49" s="306"/>
      <c r="C49" s="306"/>
      <c r="D49" s="306"/>
      <c r="E49" s="306"/>
      <c r="F49" s="306"/>
      <c r="G49" s="307"/>
      <c r="H49" s="307"/>
      <c r="I49" s="304"/>
      <c r="J49" s="22"/>
      <c r="K49" s="22"/>
      <c r="L49" s="22"/>
      <c r="M49" s="22"/>
      <c r="N49" s="22"/>
      <c r="O49" s="22"/>
      <c r="P49" s="22"/>
      <c r="Q49" s="22"/>
      <c r="R49" s="25"/>
    </row>
    <row r="50" spans="1:18" s="14" customFormat="1" x14ac:dyDescent="0.45">
      <c r="A50" s="305"/>
      <c r="B50" s="306"/>
      <c r="C50" s="306"/>
      <c r="D50" s="306"/>
      <c r="E50" s="306"/>
      <c r="F50" s="306"/>
      <c r="G50" s="307"/>
      <c r="H50" s="307"/>
      <c r="I50" s="304"/>
      <c r="J50" s="22"/>
      <c r="K50" s="22"/>
      <c r="L50" s="22"/>
      <c r="M50" s="22"/>
      <c r="N50" s="22"/>
      <c r="O50" s="22"/>
      <c r="P50" s="22"/>
      <c r="Q50" s="22"/>
      <c r="R50" s="25"/>
    </row>
    <row r="51" spans="1:18" s="14" customFormat="1" x14ac:dyDescent="0.45">
      <c r="A51" s="305"/>
      <c r="B51" s="306"/>
      <c r="C51" s="306"/>
      <c r="D51" s="306"/>
      <c r="E51" s="306"/>
      <c r="F51" s="306"/>
      <c r="G51" s="307"/>
      <c r="H51" s="307"/>
      <c r="I51" s="304"/>
      <c r="J51" s="22"/>
      <c r="K51" s="22"/>
      <c r="L51" s="22"/>
      <c r="M51" s="22"/>
      <c r="N51" s="22"/>
      <c r="O51" s="22"/>
      <c r="P51" s="22"/>
      <c r="Q51" s="22"/>
      <c r="R51" s="25"/>
    </row>
    <row r="52" spans="1:18" s="14" customFormat="1" x14ac:dyDescent="0.45">
      <c r="A52" s="305"/>
      <c r="B52" s="306"/>
      <c r="C52" s="306"/>
      <c r="D52" s="306"/>
      <c r="E52" s="306"/>
      <c r="F52" s="306"/>
      <c r="G52" s="307"/>
      <c r="H52" s="307"/>
      <c r="I52" s="304"/>
      <c r="J52" s="22"/>
      <c r="K52" s="22"/>
      <c r="L52" s="22"/>
      <c r="M52" s="22"/>
      <c r="N52" s="22"/>
      <c r="O52" s="22"/>
      <c r="P52" s="22"/>
      <c r="Q52" s="22"/>
      <c r="R52" s="25"/>
    </row>
    <row r="53" spans="1:18" s="14" customFormat="1" x14ac:dyDescent="0.45">
      <c r="A53" s="306"/>
      <c r="B53" s="306"/>
      <c r="C53" s="306"/>
      <c r="D53" s="306"/>
      <c r="E53" s="306"/>
      <c r="F53" s="306"/>
      <c r="G53" s="307"/>
      <c r="H53" s="307"/>
      <c r="I53" s="304"/>
    </row>
    <row r="54" spans="1:18" s="14" customFormat="1" x14ac:dyDescent="0.45">
      <c r="A54" s="306"/>
      <c r="B54" s="306"/>
      <c r="C54" s="306"/>
      <c r="D54" s="306"/>
      <c r="E54" s="306"/>
      <c r="F54" s="306"/>
      <c r="G54" s="307"/>
      <c r="H54" s="307"/>
      <c r="I54" s="304"/>
    </row>
    <row r="55" spans="1:18" s="14" customFormat="1" x14ac:dyDescent="0.45">
      <c r="A55" s="305"/>
      <c r="B55" s="306"/>
      <c r="C55" s="306"/>
      <c r="D55" s="306"/>
      <c r="E55" s="306"/>
      <c r="F55" s="306"/>
      <c r="G55" s="307"/>
      <c r="H55" s="307"/>
      <c r="I55" s="304"/>
    </row>
    <row r="56" spans="1:18" s="14" customFormat="1" x14ac:dyDescent="0.45">
      <c r="A56" s="305"/>
      <c r="B56" s="306"/>
      <c r="C56" s="306"/>
      <c r="D56" s="306"/>
      <c r="E56" s="306"/>
      <c r="F56" s="306"/>
      <c r="G56" s="307"/>
      <c r="H56" s="307"/>
      <c r="I56" s="304"/>
    </row>
    <row r="57" spans="1:18" s="14" customFormat="1" x14ac:dyDescent="0.45">
      <c r="A57" s="305"/>
      <c r="B57" s="306"/>
      <c r="C57" s="306"/>
      <c r="D57" s="306"/>
      <c r="E57" s="306"/>
      <c r="F57" s="306"/>
      <c r="G57" s="307"/>
      <c r="H57" s="307"/>
      <c r="I57" s="304"/>
    </row>
    <row r="58" spans="1:18" s="14" customFormat="1" x14ac:dyDescent="0.45">
      <c r="A58" s="305"/>
      <c r="B58" s="306"/>
      <c r="C58" s="306"/>
      <c r="D58" s="306"/>
      <c r="E58" s="306" t="s">
        <v>129</v>
      </c>
      <c r="F58" s="306"/>
      <c r="G58" s="307"/>
      <c r="H58" s="307"/>
      <c r="I58" s="304"/>
    </row>
    <row r="59" spans="1:18" s="14" customFormat="1" x14ac:dyDescent="0.45">
      <c r="A59" s="305"/>
      <c r="B59" s="306"/>
      <c r="C59" s="306"/>
      <c r="D59" s="306"/>
      <c r="E59" s="306"/>
      <c r="F59" s="306"/>
      <c r="G59" s="307"/>
      <c r="H59" s="307"/>
      <c r="I59" s="304"/>
    </row>
    <row r="60" spans="1:18" s="14" customFormat="1" x14ac:dyDescent="0.45">
      <c r="A60" s="305"/>
      <c r="B60" s="306"/>
      <c r="C60" s="306"/>
      <c r="D60" s="306"/>
      <c r="E60" s="306"/>
      <c r="F60" s="306"/>
      <c r="G60" s="307"/>
      <c r="H60" s="307"/>
      <c r="I60" s="304"/>
    </row>
    <row r="61" spans="1:18" s="14" customFormat="1" x14ac:dyDescent="0.45">
      <c r="A61" s="305"/>
      <c r="B61" s="306"/>
      <c r="C61" s="306"/>
      <c r="D61" s="306"/>
      <c r="E61" s="306"/>
      <c r="F61" s="306"/>
      <c r="G61" s="307"/>
      <c r="H61" s="307"/>
      <c r="I61" s="304"/>
    </row>
    <row r="62" spans="1:18" s="14" customFormat="1" x14ac:dyDescent="0.45">
      <c r="A62" s="305"/>
      <c r="B62" s="306"/>
      <c r="C62" s="306"/>
      <c r="D62" s="306"/>
      <c r="E62" s="306"/>
      <c r="F62" s="306"/>
      <c r="G62" s="307"/>
      <c r="H62" s="307"/>
      <c r="I62" s="304"/>
    </row>
    <row r="63" spans="1:18" s="14" customFormat="1" x14ac:dyDescent="0.45">
      <c r="A63" s="305"/>
      <c r="B63" s="306"/>
      <c r="C63" s="306"/>
      <c r="D63" s="306"/>
      <c r="E63" s="306"/>
      <c r="F63" s="306"/>
      <c r="G63" s="307"/>
      <c r="H63" s="307"/>
      <c r="I63" s="304"/>
    </row>
    <row r="64" spans="1:18" s="14" customFormat="1" x14ac:dyDescent="0.45">
      <c r="A64" s="306"/>
      <c r="B64" s="306"/>
      <c r="C64" s="306"/>
      <c r="D64" s="306"/>
      <c r="E64" s="306"/>
      <c r="F64" s="306"/>
      <c r="G64" s="307"/>
      <c r="H64" s="307"/>
      <c r="I64" s="304"/>
    </row>
    <row r="65" spans="1:18" s="14" customFormat="1" x14ac:dyDescent="0.45">
      <c r="A65" s="306"/>
      <c r="B65" s="306"/>
      <c r="C65" s="306"/>
      <c r="D65" s="306"/>
      <c r="E65" s="306"/>
      <c r="F65" s="306"/>
      <c r="G65" s="307"/>
      <c r="H65" s="307"/>
      <c r="I65" s="304"/>
    </row>
    <row r="66" spans="1:18" s="14" customFormat="1" x14ac:dyDescent="0.45">
      <c r="A66" s="305"/>
      <c r="B66" s="306"/>
      <c r="C66" s="306"/>
      <c r="D66" s="306"/>
      <c r="E66" s="306"/>
      <c r="F66" s="306"/>
      <c r="G66" s="307"/>
      <c r="H66" s="307"/>
      <c r="I66" s="304"/>
    </row>
    <row r="67" spans="1:18" s="14" customFormat="1" x14ac:dyDescent="0.45">
      <c r="A67" s="305"/>
      <c r="B67" s="306"/>
      <c r="C67" s="306"/>
      <c r="D67" s="306"/>
      <c r="E67" s="306"/>
      <c r="F67" s="306"/>
      <c r="G67" s="307"/>
      <c r="H67" s="307"/>
      <c r="I67" s="304"/>
    </row>
    <row r="68" spans="1:18" s="14" customFormat="1" x14ac:dyDescent="0.45">
      <c r="A68" s="308"/>
      <c r="B68" s="308"/>
      <c r="C68" s="308"/>
      <c r="D68" s="308"/>
      <c r="E68" s="308"/>
      <c r="F68" s="308"/>
      <c r="G68" s="309"/>
      <c r="H68" s="309"/>
      <c r="I68" s="310"/>
    </row>
    <row r="69" spans="1:18" s="14" customFormat="1" x14ac:dyDescent="0.45">
      <c r="G69" s="33"/>
      <c r="H69" s="33"/>
      <c r="I69" s="50"/>
    </row>
    <row r="70" spans="1:18" s="14" customFormat="1" x14ac:dyDescent="0.45">
      <c r="A70" s="57" t="s">
        <v>131</v>
      </c>
      <c r="B70" s="23"/>
      <c r="C70" s="23"/>
      <c r="G70" s="33"/>
      <c r="H70" s="33"/>
      <c r="I70" s="50"/>
    </row>
    <row r="71" spans="1:18" s="14" customFormat="1" x14ac:dyDescent="0.45">
      <c r="A71" s="47" t="s">
        <v>132</v>
      </c>
      <c r="B71" s="58">
        <f>+COUNT(B11:B65)</f>
        <v>35</v>
      </c>
      <c r="C71" s="23" t="s">
        <v>130</v>
      </c>
      <c r="G71" s="33"/>
      <c r="H71" s="33"/>
      <c r="I71" s="50"/>
    </row>
    <row r="72" spans="1:18" s="14" customFormat="1" x14ac:dyDescent="0.45">
      <c r="A72" s="32"/>
      <c r="G72" s="33"/>
      <c r="H72" s="33"/>
      <c r="I72" s="50"/>
    </row>
    <row r="73" spans="1:18" s="14" customFormat="1" x14ac:dyDescent="0.45">
      <c r="A73" s="32"/>
      <c r="G73" s="33"/>
      <c r="H73" s="33"/>
      <c r="I73" s="50"/>
    </row>
    <row r="74" spans="1:18" s="14" customFormat="1" x14ac:dyDescent="0.45">
      <c r="A74" s="32"/>
      <c r="G74" s="33"/>
      <c r="H74" s="33"/>
      <c r="I74" s="50"/>
    </row>
    <row r="75" spans="1:18" s="14" customFormat="1" x14ac:dyDescent="0.45">
      <c r="A75" s="32"/>
      <c r="G75" s="33"/>
      <c r="H75" s="33"/>
      <c r="I75" s="50"/>
    </row>
    <row r="76" spans="1:18" s="14" customFormat="1" x14ac:dyDescent="0.45">
      <c r="A76" s="32"/>
      <c r="G76" s="33"/>
      <c r="H76" s="33"/>
      <c r="I76" s="50"/>
    </row>
    <row r="77" spans="1:18" s="14" customFormat="1" x14ac:dyDescent="0.45">
      <c r="A77" s="32"/>
      <c r="G77" s="33"/>
      <c r="H77" s="33"/>
      <c r="I77" s="50"/>
    </row>
    <row r="78" spans="1:18" s="26" customFormat="1" ht="21" customHeight="1" x14ac:dyDescent="0.45">
      <c r="A78" s="32"/>
      <c r="B78" s="14"/>
      <c r="C78" s="14"/>
      <c r="D78" s="14"/>
      <c r="E78" s="14"/>
      <c r="F78" s="14"/>
      <c r="G78" s="33"/>
      <c r="H78" s="33"/>
      <c r="I78" s="50"/>
      <c r="J78" s="14"/>
      <c r="K78" s="14"/>
      <c r="L78" s="14"/>
      <c r="M78" s="14"/>
      <c r="N78" s="14"/>
      <c r="O78" s="14"/>
      <c r="P78" s="14"/>
      <c r="Q78" s="14"/>
      <c r="R78" s="14"/>
    </row>
    <row r="79" spans="1:18" s="26" customFormat="1" ht="21" customHeight="1" x14ac:dyDescent="0.45">
      <c r="A79" s="32"/>
      <c r="B79" s="14"/>
      <c r="C79" s="14"/>
      <c r="D79" s="14"/>
      <c r="E79" s="14"/>
      <c r="F79" s="14"/>
      <c r="G79" s="33"/>
      <c r="H79" s="33"/>
      <c r="I79" s="50"/>
      <c r="J79" s="14"/>
      <c r="K79" s="14"/>
      <c r="L79" s="14"/>
      <c r="M79" s="14"/>
      <c r="N79" s="14"/>
      <c r="O79" s="14"/>
      <c r="P79" s="14"/>
      <c r="Q79" s="14"/>
      <c r="R79" s="14"/>
    </row>
    <row r="80" spans="1:18" s="26" customFormat="1" ht="21" customHeight="1" x14ac:dyDescent="0.45">
      <c r="A80" s="32"/>
      <c r="B80" s="14"/>
      <c r="C80" s="14"/>
      <c r="D80" s="14"/>
      <c r="E80" s="14"/>
      <c r="F80" s="14"/>
      <c r="G80" s="33"/>
      <c r="H80" s="33"/>
      <c r="I80" s="50"/>
      <c r="J80" s="14"/>
      <c r="K80" s="14"/>
      <c r="L80" s="14"/>
      <c r="M80" s="14"/>
      <c r="N80" s="14"/>
      <c r="O80" s="14"/>
      <c r="P80" s="14"/>
      <c r="Q80" s="14"/>
      <c r="R80" s="14"/>
    </row>
    <row r="81" spans="1:18" s="26" customFormat="1" ht="21" customHeight="1" x14ac:dyDescent="0.45">
      <c r="A81" s="32"/>
      <c r="B81" s="14"/>
      <c r="C81" s="14"/>
      <c r="D81" s="14"/>
      <c r="E81" s="14"/>
      <c r="F81" s="14"/>
      <c r="G81" s="33"/>
      <c r="H81" s="33"/>
      <c r="I81" s="50"/>
      <c r="J81" s="14"/>
      <c r="K81" s="14"/>
      <c r="L81" s="14"/>
      <c r="M81" s="14"/>
      <c r="N81" s="14"/>
      <c r="O81" s="14"/>
      <c r="P81" s="14"/>
      <c r="Q81" s="14"/>
      <c r="R81" s="14"/>
    </row>
    <row r="82" spans="1:18" s="26" customFormat="1" ht="21" customHeight="1" x14ac:dyDescent="0.45">
      <c r="A82" s="56"/>
      <c r="G82" s="28"/>
      <c r="H82" s="28"/>
      <c r="I82" s="34"/>
      <c r="J82" s="14"/>
      <c r="K82" s="14"/>
      <c r="L82" s="14"/>
      <c r="M82" s="14"/>
      <c r="N82" s="14"/>
      <c r="O82" s="14"/>
      <c r="P82" s="14"/>
      <c r="Q82" s="14"/>
      <c r="R82" s="14"/>
    </row>
    <row r="83" spans="1:18" s="26" customFormat="1" ht="21" customHeight="1" x14ac:dyDescent="0.45">
      <c r="A83" s="56"/>
      <c r="G83" s="28"/>
      <c r="H83" s="28"/>
      <c r="I83" s="34"/>
      <c r="J83" s="14"/>
      <c r="K83" s="14"/>
      <c r="L83" s="14"/>
      <c r="M83" s="14"/>
      <c r="N83" s="14"/>
      <c r="O83" s="14"/>
      <c r="P83" s="14"/>
      <c r="Q83" s="14"/>
      <c r="R83" s="14"/>
    </row>
    <row r="84" spans="1:18" s="26" customFormat="1" ht="21" customHeight="1" x14ac:dyDescent="0.45">
      <c r="G84" s="28"/>
      <c r="H84" s="28"/>
      <c r="I84" s="34"/>
      <c r="J84" s="14"/>
      <c r="K84" s="14"/>
      <c r="L84" s="14"/>
      <c r="M84" s="14"/>
      <c r="N84" s="14"/>
      <c r="O84" s="14"/>
      <c r="P84" s="14"/>
      <c r="Q84" s="14"/>
      <c r="R84" s="14"/>
    </row>
    <row r="85" spans="1:18" s="26" customFormat="1" ht="21" customHeight="1" x14ac:dyDescent="0.45">
      <c r="G85" s="28"/>
      <c r="H85" s="28"/>
      <c r="I85" s="34"/>
      <c r="J85" s="14"/>
      <c r="K85" s="14"/>
      <c r="L85" s="14"/>
      <c r="M85" s="14"/>
      <c r="N85" s="14"/>
      <c r="O85" s="14"/>
      <c r="P85" s="14"/>
      <c r="Q85" s="14"/>
      <c r="R85" s="14"/>
    </row>
    <row r="86" spans="1:18" s="26" customFormat="1" ht="21" customHeight="1" x14ac:dyDescent="0.45">
      <c r="G86" s="28"/>
      <c r="H86" s="28"/>
      <c r="I86" s="34"/>
      <c r="J86" s="14"/>
      <c r="K86" s="14"/>
      <c r="L86" s="14"/>
      <c r="M86" s="14"/>
      <c r="N86" s="14"/>
      <c r="O86" s="14"/>
      <c r="P86" s="14"/>
      <c r="Q86" s="14"/>
      <c r="R86" s="14"/>
    </row>
    <row r="87" spans="1:18" s="26" customFormat="1" ht="21" customHeight="1" x14ac:dyDescent="0.45">
      <c r="G87" s="28"/>
      <c r="H87" s="28"/>
      <c r="I87" s="34"/>
      <c r="J87" s="14"/>
      <c r="K87" s="14"/>
      <c r="L87" s="14"/>
      <c r="M87" s="14"/>
      <c r="N87" s="14"/>
      <c r="O87" s="14"/>
      <c r="P87" s="14"/>
      <c r="Q87" s="14"/>
      <c r="R87" s="14"/>
    </row>
    <row r="88" spans="1:18" s="26" customFormat="1" ht="21" customHeight="1" x14ac:dyDescent="0.45">
      <c r="G88" s="28"/>
      <c r="H88" s="28"/>
      <c r="I88" s="34"/>
      <c r="J88" s="14"/>
      <c r="K88" s="14"/>
      <c r="L88" s="14"/>
      <c r="M88" s="14"/>
      <c r="N88" s="14"/>
      <c r="O88" s="14"/>
      <c r="P88" s="14"/>
      <c r="Q88" s="14"/>
      <c r="R88" s="14"/>
    </row>
    <row r="89" spans="1:18" s="26" customFormat="1" ht="21" customHeight="1" x14ac:dyDescent="0.45">
      <c r="G89" s="28"/>
      <c r="H89" s="28"/>
      <c r="I89" s="34"/>
      <c r="J89" s="14"/>
      <c r="K89" s="14"/>
      <c r="L89" s="14"/>
      <c r="M89" s="14"/>
      <c r="N89" s="14"/>
      <c r="O89" s="14"/>
      <c r="P89" s="14"/>
      <c r="Q89" s="14"/>
      <c r="R89" s="14"/>
    </row>
    <row r="90" spans="1:18" s="26" customFormat="1" ht="21" customHeight="1" x14ac:dyDescent="0.45">
      <c r="G90" s="28"/>
      <c r="H90" s="28"/>
      <c r="I90" s="34"/>
      <c r="J90" s="14"/>
      <c r="K90" s="14"/>
      <c r="L90" s="14"/>
      <c r="M90" s="14"/>
      <c r="N90" s="14"/>
      <c r="O90" s="14"/>
      <c r="P90" s="14"/>
      <c r="Q90" s="14"/>
      <c r="R90" s="14"/>
    </row>
    <row r="91" spans="1:18" ht="21" customHeight="1" x14ac:dyDescent="0.45">
      <c r="A91" s="26"/>
      <c r="B91" s="26"/>
      <c r="C91" s="26"/>
      <c r="D91" s="26"/>
      <c r="E91" s="26"/>
      <c r="F91" s="26"/>
      <c r="G91" s="28"/>
      <c r="H91" s="28"/>
      <c r="I91" s="34"/>
      <c r="J91" s="14"/>
      <c r="K91" s="14"/>
      <c r="L91" s="14"/>
      <c r="M91" s="14"/>
      <c r="N91" s="14"/>
      <c r="O91" s="14"/>
      <c r="P91" s="14"/>
      <c r="Q91" s="14"/>
      <c r="R91" s="14"/>
    </row>
    <row r="92" spans="1:18" ht="21" customHeight="1" x14ac:dyDescent="0.45">
      <c r="A92" s="26"/>
      <c r="B92" s="26"/>
      <c r="C92" s="26"/>
      <c r="D92" s="26"/>
      <c r="E92" s="26"/>
      <c r="F92" s="26"/>
      <c r="G92" s="28"/>
      <c r="H92" s="28"/>
      <c r="I92" s="34"/>
      <c r="J92" s="14"/>
      <c r="K92" s="14"/>
      <c r="L92" s="14"/>
      <c r="M92" s="14"/>
      <c r="N92" s="14"/>
      <c r="O92" s="14"/>
      <c r="P92" s="14"/>
      <c r="Q92" s="14"/>
      <c r="R92" s="14"/>
    </row>
    <row r="93" spans="1:18" ht="21" customHeight="1" x14ac:dyDescent="0.45">
      <c r="A93" s="26"/>
      <c r="B93" s="26"/>
      <c r="C93" s="26"/>
      <c r="D93" s="26"/>
      <c r="E93" s="26"/>
      <c r="F93" s="26"/>
      <c r="G93" s="28"/>
      <c r="H93" s="28"/>
      <c r="I93" s="34"/>
      <c r="J93" s="14"/>
      <c r="K93" s="14"/>
      <c r="L93" s="14"/>
      <c r="M93" s="14"/>
      <c r="N93" s="14"/>
      <c r="O93" s="14"/>
      <c r="P93" s="14"/>
      <c r="Q93" s="14"/>
      <c r="R93" s="14"/>
    </row>
    <row r="94" spans="1:18" ht="21" customHeight="1" x14ac:dyDescent="0.45">
      <c r="B94" s="26"/>
      <c r="C94" s="26"/>
      <c r="D94" s="26"/>
      <c r="E94" s="26"/>
      <c r="F94" s="26"/>
      <c r="G94" s="28"/>
      <c r="H94" s="28"/>
      <c r="I94" s="34"/>
      <c r="J94" s="14"/>
      <c r="K94" s="14"/>
      <c r="L94" s="14"/>
      <c r="M94" s="14"/>
      <c r="N94" s="14"/>
      <c r="O94" s="14"/>
      <c r="P94" s="14"/>
      <c r="Q94" s="14"/>
      <c r="R94" s="14"/>
    </row>
    <row r="95" spans="1:18" ht="21" customHeight="1" x14ac:dyDescent="0.45">
      <c r="G95" s="29"/>
      <c r="H95" s="29"/>
      <c r="I95" s="49"/>
      <c r="J95" s="14"/>
      <c r="K95" s="14"/>
      <c r="L95" s="14"/>
      <c r="M95" s="14"/>
      <c r="N95" s="14"/>
      <c r="O95" s="14"/>
      <c r="P95" s="14"/>
      <c r="Q95" s="14"/>
      <c r="R95" s="14"/>
    </row>
    <row r="96" spans="1:18" x14ac:dyDescent="0.45">
      <c r="G96" s="29"/>
      <c r="H96" s="29"/>
      <c r="I96" s="49"/>
      <c r="J96" s="14"/>
      <c r="K96" s="14"/>
      <c r="L96" s="14"/>
      <c r="M96" s="14"/>
      <c r="N96" s="14"/>
      <c r="O96" s="14"/>
      <c r="P96" s="14"/>
      <c r="Q96" s="14"/>
      <c r="R96" s="14"/>
    </row>
    <row r="97" spans="7:18" x14ac:dyDescent="0.45">
      <c r="G97" s="29"/>
      <c r="H97" s="29"/>
      <c r="I97" s="49"/>
      <c r="J97" s="14"/>
      <c r="K97" s="14"/>
      <c r="L97" s="14"/>
      <c r="M97" s="14"/>
      <c r="N97" s="14"/>
      <c r="O97" s="14"/>
      <c r="P97" s="14"/>
      <c r="Q97" s="14"/>
      <c r="R97" s="14"/>
    </row>
    <row r="98" spans="7:18" x14ac:dyDescent="0.45">
      <c r="G98" s="29"/>
      <c r="H98" s="29"/>
      <c r="I98" s="49"/>
      <c r="J98" s="14"/>
      <c r="K98" s="14"/>
      <c r="L98" s="14"/>
      <c r="M98" s="14"/>
      <c r="N98" s="14"/>
      <c r="O98" s="14"/>
      <c r="P98" s="14"/>
      <c r="Q98" s="14"/>
      <c r="R98" s="14"/>
    </row>
    <row r="99" spans="7:18" x14ac:dyDescent="0.45">
      <c r="G99" s="29"/>
      <c r="H99" s="29"/>
      <c r="I99" s="49"/>
      <c r="J99" s="14"/>
      <c r="K99" s="14"/>
      <c r="L99" s="14"/>
      <c r="M99" s="14"/>
      <c r="N99" s="14"/>
      <c r="O99" s="14"/>
      <c r="P99" s="14"/>
      <c r="Q99" s="14"/>
      <c r="R99" s="14"/>
    </row>
    <row r="100" spans="7:18" x14ac:dyDescent="0.45">
      <c r="G100" s="29"/>
      <c r="H100" s="29"/>
      <c r="I100" s="49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7:18" x14ac:dyDescent="0.45">
      <c r="G101" s="29"/>
      <c r="H101" s="29"/>
      <c r="I101" s="49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7:18" x14ac:dyDescent="0.45">
      <c r="G102" s="29"/>
      <c r="H102" s="29"/>
      <c r="I102" s="49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7:18" x14ac:dyDescent="0.45">
      <c r="G103" s="29"/>
      <c r="H103" s="29"/>
      <c r="I103" s="49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7:18" x14ac:dyDescent="0.45">
      <c r="G104" s="29"/>
      <c r="H104" s="29"/>
      <c r="I104" s="49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7:18" x14ac:dyDescent="0.45">
      <c r="G105" s="29"/>
      <c r="H105" s="29"/>
      <c r="I105" s="49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7:18" x14ac:dyDescent="0.45">
      <c r="G106" s="29"/>
      <c r="H106" s="29"/>
      <c r="I106" s="49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7:18" x14ac:dyDescent="0.45">
      <c r="G107" s="29"/>
      <c r="H107" s="29"/>
      <c r="I107" s="49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7:18" x14ac:dyDescent="0.45">
      <c r="G108" s="29"/>
      <c r="H108" s="29"/>
      <c r="I108" s="49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7:18" x14ac:dyDescent="0.45">
      <c r="G109" s="29"/>
      <c r="H109" s="29"/>
      <c r="I109" s="49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7:18" x14ac:dyDescent="0.45">
      <c r="G110" s="29"/>
      <c r="H110" s="29"/>
      <c r="I110" s="49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7:18" x14ac:dyDescent="0.45">
      <c r="G111" s="29"/>
      <c r="H111" s="29"/>
      <c r="I111" s="49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7:18" x14ac:dyDescent="0.45">
      <c r="G112" s="29"/>
      <c r="H112" s="29"/>
      <c r="I112" s="49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7:18" x14ac:dyDescent="0.45">
      <c r="G113" s="29"/>
      <c r="H113" s="29"/>
      <c r="I113" s="49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7:18" x14ac:dyDescent="0.45">
      <c r="G114" s="29"/>
      <c r="H114" s="29"/>
      <c r="I114" s="49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7:18" x14ac:dyDescent="0.45">
      <c r="G115" s="29"/>
      <c r="H115" s="29"/>
      <c r="I115" s="49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7:18" x14ac:dyDescent="0.45">
      <c r="G116" s="29"/>
      <c r="H116" s="29"/>
      <c r="I116" s="49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7:18" x14ac:dyDescent="0.45">
      <c r="G117" s="29"/>
      <c r="H117" s="29"/>
      <c r="I117" s="49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7:18" x14ac:dyDescent="0.45">
      <c r="G118" s="29"/>
      <c r="H118" s="29"/>
      <c r="I118" s="49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7:18" x14ac:dyDescent="0.45">
      <c r="G119" s="29"/>
      <c r="H119" s="29"/>
      <c r="I119" s="49"/>
      <c r="J119" s="26"/>
      <c r="K119" s="26"/>
      <c r="L119" s="26"/>
      <c r="M119" s="26"/>
      <c r="N119" s="26"/>
      <c r="O119" s="26"/>
      <c r="P119" s="26"/>
      <c r="Q119" s="26"/>
      <c r="R119" s="26"/>
    </row>
    <row r="120" spans="7:18" x14ac:dyDescent="0.45">
      <c r="G120" s="29"/>
      <c r="H120" s="29"/>
      <c r="I120" s="49"/>
      <c r="J120" s="26"/>
      <c r="K120" s="26"/>
      <c r="L120" s="26"/>
      <c r="M120" s="26"/>
      <c r="N120" s="26"/>
      <c r="O120" s="26"/>
      <c r="P120" s="26"/>
      <c r="Q120" s="26"/>
      <c r="R120" s="26"/>
    </row>
    <row r="121" spans="7:18" x14ac:dyDescent="0.45">
      <c r="G121" s="29"/>
      <c r="H121" s="29"/>
      <c r="I121" s="49"/>
      <c r="J121" s="26"/>
      <c r="K121" s="26"/>
      <c r="L121" s="26"/>
      <c r="M121" s="26"/>
      <c r="N121" s="26"/>
      <c r="O121" s="26"/>
      <c r="P121" s="26"/>
      <c r="Q121" s="26"/>
      <c r="R121" s="26"/>
    </row>
    <row r="122" spans="7:18" x14ac:dyDescent="0.45">
      <c r="G122" s="29"/>
      <c r="H122" s="29"/>
      <c r="I122" s="49"/>
      <c r="J122" s="26"/>
      <c r="K122" s="26"/>
      <c r="L122" s="26"/>
      <c r="M122" s="26"/>
      <c r="N122" s="26"/>
      <c r="O122" s="26"/>
      <c r="P122" s="26"/>
      <c r="Q122" s="26"/>
      <c r="R122" s="26"/>
    </row>
    <row r="123" spans="7:18" x14ac:dyDescent="0.45">
      <c r="G123" s="29"/>
      <c r="H123" s="29"/>
      <c r="I123" s="49"/>
      <c r="J123" s="26"/>
      <c r="K123" s="26"/>
      <c r="L123" s="26"/>
      <c r="M123" s="26"/>
      <c r="N123" s="26"/>
      <c r="O123" s="26"/>
      <c r="P123" s="26"/>
      <c r="Q123" s="26"/>
      <c r="R123" s="26"/>
    </row>
    <row r="124" spans="7:18" x14ac:dyDescent="0.45">
      <c r="G124" s="29"/>
      <c r="H124" s="29"/>
      <c r="I124" s="49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7:18" x14ac:dyDescent="0.45">
      <c r="G125" s="29"/>
      <c r="H125" s="29"/>
      <c r="I125" s="49"/>
      <c r="J125" s="26"/>
      <c r="K125" s="26"/>
      <c r="L125" s="26"/>
      <c r="M125" s="26"/>
      <c r="N125" s="26"/>
      <c r="O125" s="26"/>
      <c r="P125" s="26"/>
      <c r="Q125" s="26"/>
      <c r="R125" s="26"/>
    </row>
    <row r="126" spans="7:18" x14ac:dyDescent="0.45">
      <c r="G126" s="29"/>
      <c r="H126" s="29"/>
      <c r="I126" s="49"/>
      <c r="J126" s="26"/>
      <c r="K126" s="26"/>
      <c r="L126" s="26"/>
      <c r="M126" s="26"/>
      <c r="N126" s="26"/>
      <c r="O126" s="26"/>
      <c r="P126" s="26"/>
      <c r="Q126" s="26"/>
      <c r="R126" s="26"/>
    </row>
    <row r="127" spans="7:18" x14ac:dyDescent="0.45">
      <c r="G127" s="29"/>
      <c r="H127" s="29"/>
      <c r="I127" s="49"/>
      <c r="J127" s="26"/>
      <c r="K127" s="26"/>
      <c r="L127" s="26"/>
      <c r="M127" s="26"/>
      <c r="N127" s="26"/>
      <c r="O127" s="26"/>
      <c r="P127" s="26"/>
      <c r="Q127" s="26"/>
      <c r="R127" s="26"/>
    </row>
    <row r="128" spans="7:18" x14ac:dyDescent="0.45">
      <c r="G128" s="29"/>
      <c r="H128" s="29"/>
      <c r="I128" s="49"/>
      <c r="J128" s="26"/>
      <c r="K128" s="26"/>
      <c r="L128" s="26"/>
      <c r="M128" s="26"/>
      <c r="N128" s="26"/>
      <c r="O128" s="26"/>
      <c r="P128" s="26"/>
      <c r="Q128" s="26"/>
      <c r="R128" s="26"/>
    </row>
    <row r="129" spans="7:18" x14ac:dyDescent="0.45">
      <c r="G129" s="29"/>
      <c r="H129" s="29"/>
      <c r="I129" s="49"/>
      <c r="J129" s="26"/>
      <c r="K129" s="26"/>
      <c r="L129" s="26"/>
      <c r="M129" s="26"/>
      <c r="N129" s="26"/>
      <c r="O129" s="26"/>
      <c r="P129" s="26"/>
      <c r="Q129" s="26"/>
      <c r="R129" s="26"/>
    </row>
    <row r="130" spans="7:18" x14ac:dyDescent="0.45">
      <c r="G130" s="29"/>
      <c r="H130" s="29"/>
      <c r="I130" s="49"/>
      <c r="J130" s="26"/>
      <c r="K130" s="26"/>
      <c r="L130" s="26"/>
      <c r="M130" s="26"/>
      <c r="N130" s="26"/>
      <c r="O130" s="26"/>
      <c r="P130" s="26"/>
      <c r="Q130" s="26"/>
      <c r="R130" s="26"/>
    </row>
    <row r="131" spans="7:18" x14ac:dyDescent="0.45">
      <c r="G131" s="29"/>
      <c r="H131" s="29"/>
      <c r="I131" s="49"/>
      <c r="J131" s="26"/>
      <c r="K131" s="26"/>
      <c r="L131" s="26"/>
      <c r="M131" s="26"/>
      <c r="N131" s="26"/>
      <c r="O131" s="26"/>
      <c r="P131" s="26"/>
      <c r="Q131" s="26"/>
      <c r="R131" s="26"/>
    </row>
    <row r="132" spans="7:18" x14ac:dyDescent="0.45">
      <c r="G132" s="29"/>
      <c r="H132" s="29"/>
      <c r="I132" s="49"/>
    </row>
    <row r="133" spans="7:18" x14ac:dyDescent="0.45">
      <c r="G133" s="29"/>
      <c r="H133" s="29"/>
      <c r="I133" s="49"/>
    </row>
    <row r="134" spans="7:18" x14ac:dyDescent="0.45">
      <c r="G134" s="29"/>
      <c r="H134" s="29"/>
      <c r="I134" s="49"/>
    </row>
    <row r="135" spans="7:18" x14ac:dyDescent="0.45">
      <c r="G135" s="29"/>
      <c r="H135" s="29"/>
      <c r="I135" s="49"/>
    </row>
    <row r="136" spans="7:18" x14ac:dyDescent="0.45">
      <c r="G136" s="29"/>
      <c r="H136" s="29"/>
      <c r="I136" s="49"/>
    </row>
    <row r="137" spans="7:18" x14ac:dyDescent="0.45">
      <c r="G137" s="29"/>
      <c r="H137" s="29"/>
      <c r="I137" s="49"/>
    </row>
    <row r="138" spans="7:18" x14ac:dyDescent="0.45">
      <c r="G138" s="29"/>
      <c r="H138" s="29"/>
      <c r="I138" s="49"/>
    </row>
    <row r="139" spans="7:18" x14ac:dyDescent="0.45">
      <c r="G139" s="29"/>
      <c r="H139" s="29"/>
      <c r="I139" s="49"/>
    </row>
    <row r="140" spans="7:18" x14ac:dyDescent="0.45">
      <c r="G140" s="29"/>
      <c r="H140" s="29"/>
      <c r="I140" s="49"/>
    </row>
    <row r="141" spans="7:18" x14ac:dyDescent="0.45">
      <c r="G141" s="29"/>
      <c r="H141" s="29"/>
      <c r="I141" s="49"/>
    </row>
    <row r="142" spans="7:18" x14ac:dyDescent="0.45">
      <c r="G142" s="29"/>
      <c r="H142" s="29"/>
      <c r="I142" s="49"/>
    </row>
    <row r="143" spans="7:18" x14ac:dyDescent="0.45">
      <c r="G143" s="29"/>
      <c r="H143" s="29"/>
      <c r="I143" s="49"/>
    </row>
    <row r="144" spans="7:18" x14ac:dyDescent="0.45">
      <c r="G144" s="29"/>
      <c r="H144" s="29"/>
      <c r="I144" s="49"/>
    </row>
    <row r="145" spans="7:9" x14ac:dyDescent="0.45">
      <c r="G145" s="29"/>
      <c r="H145" s="29"/>
      <c r="I145" s="49"/>
    </row>
    <row r="146" spans="7:9" x14ac:dyDescent="0.45">
      <c r="G146" s="29"/>
      <c r="H146" s="29"/>
      <c r="I146" s="49"/>
    </row>
    <row r="147" spans="7:9" x14ac:dyDescent="0.45">
      <c r="G147" s="29"/>
      <c r="H147" s="29"/>
      <c r="I147" s="49"/>
    </row>
    <row r="148" spans="7:9" x14ac:dyDescent="0.45">
      <c r="G148" s="29"/>
      <c r="H148" s="29"/>
      <c r="I148" s="49"/>
    </row>
    <row r="149" spans="7:9" x14ac:dyDescent="0.45">
      <c r="G149" s="29"/>
      <c r="H149" s="29"/>
      <c r="I149" s="49"/>
    </row>
    <row r="150" spans="7:9" x14ac:dyDescent="0.45">
      <c r="G150" s="29"/>
      <c r="H150" s="29"/>
      <c r="I150" s="49"/>
    </row>
    <row r="151" spans="7:9" x14ac:dyDescent="0.45">
      <c r="G151" s="29"/>
      <c r="H151" s="29"/>
      <c r="I151" s="49"/>
    </row>
    <row r="152" spans="7:9" x14ac:dyDescent="0.45">
      <c r="G152" s="29"/>
      <c r="H152" s="29"/>
      <c r="I152" s="49"/>
    </row>
    <row r="153" spans="7:9" x14ac:dyDescent="0.45">
      <c r="G153" s="29"/>
      <c r="H153" s="29"/>
      <c r="I153" s="49"/>
    </row>
    <row r="154" spans="7:9" x14ac:dyDescent="0.45">
      <c r="G154" s="29"/>
      <c r="H154" s="29"/>
      <c r="I154" s="49"/>
    </row>
    <row r="155" spans="7:9" x14ac:dyDescent="0.45">
      <c r="G155" s="29"/>
      <c r="H155" s="29"/>
      <c r="I155" s="49"/>
    </row>
    <row r="156" spans="7:9" x14ac:dyDescent="0.45">
      <c r="G156" s="29"/>
      <c r="H156" s="29"/>
      <c r="I156" s="49"/>
    </row>
    <row r="157" spans="7:9" x14ac:dyDescent="0.45">
      <c r="G157" s="29"/>
      <c r="H157" s="29"/>
      <c r="I157" s="49"/>
    </row>
    <row r="158" spans="7:9" x14ac:dyDescent="0.45">
      <c r="G158" s="29"/>
      <c r="H158" s="29"/>
      <c r="I158" s="49"/>
    </row>
    <row r="159" spans="7:9" x14ac:dyDescent="0.45">
      <c r="G159" s="29"/>
      <c r="H159" s="29"/>
      <c r="I159" s="49"/>
    </row>
    <row r="160" spans="7:9" x14ac:dyDescent="0.45">
      <c r="G160" s="29"/>
      <c r="H160" s="29"/>
      <c r="I160" s="49"/>
    </row>
    <row r="161" spans="7:9" x14ac:dyDescent="0.45">
      <c r="G161" s="29"/>
      <c r="H161" s="29"/>
      <c r="I161" s="49"/>
    </row>
    <row r="162" spans="7:9" x14ac:dyDescent="0.45">
      <c r="G162" s="29"/>
      <c r="H162" s="29"/>
      <c r="I162" s="49"/>
    </row>
    <row r="163" spans="7:9" x14ac:dyDescent="0.45">
      <c r="G163" s="29"/>
      <c r="H163" s="29"/>
      <c r="I163" s="49"/>
    </row>
    <row r="164" spans="7:9" x14ac:dyDescent="0.45">
      <c r="G164" s="29"/>
      <c r="H164" s="29"/>
      <c r="I164" s="49"/>
    </row>
    <row r="165" spans="7:9" x14ac:dyDescent="0.45">
      <c r="G165" s="29"/>
      <c r="H165" s="29"/>
      <c r="I165" s="49"/>
    </row>
    <row r="166" spans="7:9" x14ac:dyDescent="0.45">
      <c r="G166" s="29"/>
      <c r="H166" s="29"/>
      <c r="I166" s="49"/>
    </row>
    <row r="167" spans="7:9" x14ac:dyDescent="0.45">
      <c r="G167" s="29"/>
      <c r="H167" s="29"/>
      <c r="I167" s="49"/>
    </row>
    <row r="168" spans="7:9" x14ac:dyDescent="0.45">
      <c r="G168" s="29"/>
      <c r="H168" s="29"/>
      <c r="I168" s="49"/>
    </row>
    <row r="169" spans="7:9" x14ac:dyDescent="0.45">
      <c r="G169" s="29"/>
      <c r="H169" s="29"/>
      <c r="I169" s="49"/>
    </row>
    <row r="170" spans="7:9" x14ac:dyDescent="0.45">
      <c r="G170" s="29"/>
      <c r="H170" s="29"/>
      <c r="I170" s="49"/>
    </row>
    <row r="171" spans="7:9" x14ac:dyDescent="0.45">
      <c r="G171" s="29"/>
      <c r="H171" s="29"/>
      <c r="I171" s="49"/>
    </row>
    <row r="172" spans="7:9" x14ac:dyDescent="0.45">
      <c r="G172" s="29"/>
      <c r="H172" s="29"/>
      <c r="I172" s="49"/>
    </row>
    <row r="173" spans="7:9" x14ac:dyDescent="0.45">
      <c r="G173" s="29"/>
      <c r="H173" s="29"/>
      <c r="I173" s="49"/>
    </row>
    <row r="174" spans="7:9" x14ac:dyDescent="0.45">
      <c r="G174" s="29"/>
      <c r="H174" s="29"/>
      <c r="I174" s="49"/>
    </row>
    <row r="175" spans="7:9" x14ac:dyDescent="0.45">
      <c r="G175" s="29"/>
      <c r="H175" s="29"/>
      <c r="I175" s="49"/>
    </row>
    <row r="176" spans="7:9" x14ac:dyDescent="0.45">
      <c r="G176" s="29"/>
      <c r="H176" s="29"/>
      <c r="I176" s="49"/>
    </row>
    <row r="177" spans="7:9" x14ac:dyDescent="0.45">
      <c r="G177" s="29"/>
      <c r="H177" s="29"/>
      <c r="I177" s="49"/>
    </row>
    <row r="178" spans="7:9" x14ac:dyDescent="0.45">
      <c r="G178" s="29"/>
      <c r="H178" s="29"/>
      <c r="I178" s="49"/>
    </row>
    <row r="179" spans="7:9" x14ac:dyDescent="0.45">
      <c r="G179" s="29"/>
      <c r="H179" s="29"/>
      <c r="I179" s="49"/>
    </row>
    <row r="180" spans="7:9" x14ac:dyDescent="0.45">
      <c r="G180" s="29"/>
      <c r="H180" s="29"/>
      <c r="I180" s="49"/>
    </row>
    <row r="181" spans="7:9" x14ac:dyDescent="0.45">
      <c r="G181" s="29"/>
      <c r="H181" s="29"/>
      <c r="I181" s="49"/>
    </row>
    <row r="182" spans="7:9" x14ac:dyDescent="0.45">
      <c r="G182" s="29"/>
      <c r="H182" s="29"/>
      <c r="I182" s="49"/>
    </row>
    <row r="183" spans="7:9" x14ac:dyDescent="0.45">
      <c r="G183" s="29"/>
      <c r="H183" s="29"/>
      <c r="I183" s="49"/>
    </row>
    <row r="184" spans="7:9" x14ac:dyDescent="0.45">
      <c r="G184" s="29"/>
      <c r="H184" s="29"/>
      <c r="I184" s="49"/>
    </row>
    <row r="185" spans="7:9" x14ac:dyDescent="0.45">
      <c r="G185" s="29"/>
      <c r="H185" s="29"/>
      <c r="I185" s="49"/>
    </row>
    <row r="186" spans="7:9" x14ac:dyDescent="0.45">
      <c r="G186" s="29"/>
      <c r="H186" s="29"/>
      <c r="I186" s="49"/>
    </row>
    <row r="187" spans="7:9" x14ac:dyDescent="0.45">
      <c r="G187" s="29"/>
      <c r="H187" s="29"/>
      <c r="I187" s="49"/>
    </row>
    <row r="188" spans="7:9" x14ac:dyDescent="0.45">
      <c r="G188" s="29"/>
      <c r="H188" s="29"/>
      <c r="I188" s="49"/>
    </row>
    <row r="189" spans="7:9" x14ac:dyDescent="0.45">
      <c r="G189" s="29"/>
      <c r="H189" s="29"/>
      <c r="I189" s="49"/>
    </row>
    <row r="190" spans="7:9" x14ac:dyDescent="0.45">
      <c r="G190" s="29"/>
      <c r="H190" s="29"/>
      <c r="I190" s="49"/>
    </row>
    <row r="191" spans="7:9" x14ac:dyDescent="0.45">
      <c r="G191" s="29"/>
      <c r="H191" s="29"/>
      <c r="I191" s="49"/>
    </row>
    <row r="192" spans="7:9" x14ac:dyDescent="0.45">
      <c r="G192" s="29"/>
      <c r="H192" s="29"/>
      <c r="I192" s="49"/>
    </row>
    <row r="193" spans="7:9" x14ac:dyDescent="0.45">
      <c r="G193" s="29"/>
      <c r="H193" s="29"/>
      <c r="I193" s="49"/>
    </row>
    <row r="194" spans="7:9" x14ac:dyDescent="0.45">
      <c r="G194" s="29"/>
      <c r="H194" s="29"/>
      <c r="I194" s="49"/>
    </row>
    <row r="195" spans="7:9" x14ac:dyDescent="0.45">
      <c r="G195" s="29"/>
      <c r="H195" s="29"/>
      <c r="I195" s="49"/>
    </row>
    <row r="196" spans="7:9" x14ac:dyDescent="0.45">
      <c r="G196" s="29"/>
      <c r="H196" s="29"/>
      <c r="I196" s="49"/>
    </row>
    <row r="197" spans="7:9" x14ac:dyDescent="0.45">
      <c r="G197" s="29"/>
      <c r="H197" s="29"/>
      <c r="I197" s="49"/>
    </row>
    <row r="198" spans="7:9" x14ac:dyDescent="0.45">
      <c r="G198" s="29"/>
      <c r="H198" s="29"/>
      <c r="I198" s="49"/>
    </row>
    <row r="199" spans="7:9" x14ac:dyDescent="0.45">
      <c r="G199" s="29"/>
      <c r="H199" s="29"/>
      <c r="I199" s="49"/>
    </row>
    <row r="200" spans="7:9" x14ac:dyDescent="0.45">
      <c r="G200" s="29"/>
      <c r="H200" s="29"/>
      <c r="I200" s="49"/>
    </row>
    <row r="201" spans="7:9" x14ac:dyDescent="0.45">
      <c r="G201" s="29"/>
      <c r="H201" s="29"/>
      <c r="I201" s="49"/>
    </row>
    <row r="202" spans="7:9" x14ac:dyDescent="0.45">
      <c r="G202" s="29"/>
      <c r="H202" s="29"/>
      <c r="I202" s="49"/>
    </row>
    <row r="203" spans="7:9" x14ac:dyDescent="0.45">
      <c r="G203" s="29"/>
      <c r="H203" s="29"/>
      <c r="I203" s="49"/>
    </row>
    <row r="204" spans="7:9" x14ac:dyDescent="0.45">
      <c r="G204" s="29"/>
      <c r="H204" s="29"/>
      <c r="I204" s="49"/>
    </row>
    <row r="205" spans="7:9" x14ac:dyDescent="0.45">
      <c r="G205" s="29"/>
      <c r="H205" s="29"/>
      <c r="I205" s="49"/>
    </row>
    <row r="206" spans="7:9" x14ac:dyDescent="0.45">
      <c r="G206" s="29"/>
      <c r="H206" s="29"/>
      <c r="I206" s="49"/>
    </row>
    <row r="207" spans="7:9" x14ac:dyDescent="0.45">
      <c r="G207" s="29"/>
      <c r="H207" s="29"/>
      <c r="I207" s="49"/>
    </row>
    <row r="208" spans="7:9" x14ac:dyDescent="0.45">
      <c r="G208" s="29"/>
      <c r="H208" s="29"/>
      <c r="I208" s="49"/>
    </row>
    <row r="209" spans="7:9" x14ac:dyDescent="0.45">
      <c r="G209" s="29"/>
      <c r="H209" s="29"/>
      <c r="I209" s="49"/>
    </row>
    <row r="210" spans="7:9" x14ac:dyDescent="0.45">
      <c r="G210" s="29"/>
      <c r="H210" s="29"/>
      <c r="I210" s="49"/>
    </row>
    <row r="211" spans="7:9" x14ac:dyDescent="0.45">
      <c r="G211" s="29"/>
      <c r="H211" s="29"/>
      <c r="I211" s="49"/>
    </row>
    <row r="212" spans="7:9" x14ac:dyDescent="0.45">
      <c r="G212" s="29"/>
      <c r="H212" s="29"/>
      <c r="I212" s="49"/>
    </row>
    <row r="213" spans="7:9" x14ac:dyDescent="0.45">
      <c r="G213" s="29"/>
      <c r="H213" s="29"/>
      <c r="I213" s="49"/>
    </row>
    <row r="214" spans="7:9" x14ac:dyDescent="0.45">
      <c r="G214" s="29"/>
      <c r="H214" s="29"/>
      <c r="I214" s="49"/>
    </row>
    <row r="215" spans="7:9" x14ac:dyDescent="0.45">
      <c r="G215" s="29"/>
      <c r="H215" s="29"/>
      <c r="I215" s="49"/>
    </row>
    <row r="216" spans="7:9" x14ac:dyDescent="0.45">
      <c r="G216" s="29"/>
      <c r="H216" s="29"/>
      <c r="I216" s="49"/>
    </row>
    <row r="217" spans="7:9" x14ac:dyDescent="0.45">
      <c r="G217" s="29"/>
      <c r="H217" s="29"/>
      <c r="I217" s="49"/>
    </row>
    <row r="218" spans="7:9" x14ac:dyDescent="0.45">
      <c r="G218" s="29"/>
      <c r="H218" s="29"/>
      <c r="I218" s="49"/>
    </row>
    <row r="219" spans="7:9" x14ac:dyDescent="0.45">
      <c r="G219" s="29"/>
      <c r="H219" s="29"/>
      <c r="I219" s="49"/>
    </row>
    <row r="220" spans="7:9" x14ac:dyDescent="0.45">
      <c r="G220" s="29"/>
      <c r="H220" s="29"/>
      <c r="I220" s="49"/>
    </row>
    <row r="221" spans="7:9" x14ac:dyDescent="0.45">
      <c r="G221" s="29"/>
      <c r="H221" s="29"/>
      <c r="I221" s="49"/>
    </row>
    <row r="222" spans="7:9" x14ac:dyDescent="0.45">
      <c r="G222" s="29"/>
      <c r="H222" s="29"/>
      <c r="I222" s="49"/>
    </row>
    <row r="223" spans="7:9" x14ac:dyDescent="0.45">
      <c r="G223" s="29"/>
      <c r="H223" s="29"/>
      <c r="I223" s="49"/>
    </row>
    <row r="224" spans="7:9" x14ac:dyDescent="0.45">
      <c r="G224" s="29"/>
      <c r="H224" s="29"/>
      <c r="I224" s="49"/>
    </row>
    <row r="225" spans="7:9" x14ac:dyDescent="0.45">
      <c r="G225" s="29"/>
      <c r="H225" s="29"/>
      <c r="I225" s="49"/>
    </row>
    <row r="226" spans="7:9" x14ac:dyDescent="0.45">
      <c r="G226" s="29"/>
      <c r="H226" s="29"/>
      <c r="I226" s="49"/>
    </row>
    <row r="227" spans="7:9" x14ac:dyDescent="0.45">
      <c r="G227" s="29"/>
      <c r="H227" s="29"/>
      <c r="I227" s="49"/>
    </row>
    <row r="228" spans="7:9" x14ac:dyDescent="0.45">
      <c r="G228" s="29"/>
      <c r="H228" s="29"/>
      <c r="I228" s="49"/>
    </row>
    <row r="229" spans="7:9" x14ac:dyDescent="0.45">
      <c r="G229" s="29"/>
      <c r="H229" s="29"/>
      <c r="I229" s="49"/>
    </row>
    <row r="230" spans="7:9" x14ac:dyDescent="0.45">
      <c r="G230" s="29"/>
      <c r="H230" s="29"/>
      <c r="I230" s="49"/>
    </row>
    <row r="231" spans="7:9" x14ac:dyDescent="0.45">
      <c r="G231" s="29"/>
      <c r="H231" s="29"/>
      <c r="I231" s="49"/>
    </row>
    <row r="232" spans="7:9" x14ac:dyDescent="0.45">
      <c r="G232" s="29"/>
      <c r="H232" s="29"/>
      <c r="I232" s="49"/>
    </row>
    <row r="233" spans="7:9" x14ac:dyDescent="0.45">
      <c r="G233" s="29"/>
      <c r="H233" s="29"/>
      <c r="I233" s="49"/>
    </row>
    <row r="234" spans="7:9" x14ac:dyDescent="0.45">
      <c r="G234" s="29"/>
      <c r="H234" s="29"/>
      <c r="I234" s="49"/>
    </row>
    <row r="235" spans="7:9" x14ac:dyDescent="0.45">
      <c r="G235" s="29"/>
      <c r="H235" s="29"/>
      <c r="I235" s="49"/>
    </row>
    <row r="236" spans="7:9" x14ac:dyDescent="0.45">
      <c r="G236" s="29"/>
      <c r="H236" s="29"/>
      <c r="I236" s="49"/>
    </row>
    <row r="237" spans="7:9" x14ac:dyDescent="0.45">
      <c r="G237" s="29"/>
      <c r="H237" s="29"/>
      <c r="I237" s="49"/>
    </row>
    <row r="238" spans="7:9" x14ac:dyDescent="0.45">
      <c r="G238" s="29"/>
      <c r="H238" s="29"/>
      <c r="I238" s="49"/>
    </row>
    <row r="239" spans="7:9" x14ac:dyDescent="0.45">
      <c r="G239" s="29"/>
      <c r="H239" s="29"/>
      <c r="I239" s="49"/>
    </row>
    <row r="240" spans="7:9" x14ac:dyDescent="0.45">
      <c r="G240" s="29"/>
      <c r="H240" s="29"/>
      <c r="I240" s="49"/>
    </row>
    <row r="241" spans="7:9" x14ac:dyDescent="0.45">
      <c r="G241" s="29"/>
      <c r="H241" s="29"/>
      <c r="I241" s="49"/>
    </row>
    <row r="242" spans="7:9" x14ac:dyDescent="0.45">
      <c r="G242" s="29"/>
      <c r="H242" s="29"/>
      <c r="I242" s="49"/>
    </row>
    <row r="243" spans="7:9" x14ac:dyDescent="0.45">
      <c r="G243" s="29"/>
      <c r="H243" s="29"/>
      <c r="I243" s="49"/>
    </row>
    <row r="244" spans="7:9" x14ac:dyDescent="0.45">
      <c r="G244" s="29"/>
      <c r="H244" s="29"/>
      <c r="I244" s="49"/>
    </row>
    <row r="245" spans="7:9" x14ac:dyDescent="0.45">
      <c r="G245" s="29"/>
      <c r="H245" s="29"/>
      <c r="I245" s="49"/>
    </row>
    <row r="246" spans="7:9" x14ac:dyDescent="0.45">
      <c r="G246" s="29"/>
      <c r="H246" s="29"/>
      <c r="I246" s="49"/>
    </row>
    <row r="247" spans="7:9" x14ac:dyDescent="0.45">
      <c r="G247" s="29"/>
      <c r="H247" s="29"/>
      <c r="I247" s="49"/>
    </row>
    <row r="248" spans="7:9" x14ac:dyDescent="0.45">
      <c r="G248" s="29"/>
      <c r="H248" s="29"/>
      <c r="I248" s="49"/>
    </row>
    <row r="249" spans="7:9" x14ac:dyDescent="0.45">
      <c r="G249" s="29"/>
      <c r="H249" s="29"/>
      <c r="I249" s="49"/>
    </row>
    <row r="250" spans="7:9" x14ac:dyDescent="0.45">
      <c r="G250" s="29"/>
      <c r="H250" s="29"/>
      <c r="I250" s="49"/>
    </row>
    <row r="251" spans="7:9" x14ac:dyDescent="0.45">
      <c r="G251" s="29"/>
      <c r="H251" s="29"/>
      <c r="I251" s="49"/>
    </row>
    <row r="252" spans="7:9" x14ac:dyDescent="0.45">
      <c r="G252" s="29"/>
      <c r="H252" s="29"/>
      <c r="I252" s="49"/>
    </row>
    <row r="253" spans="7:9" x14ac:dyDescent="0.45">
      <c r="G253" s="29"/>
      <c r="H253" s="29"/>
      <c r="I253" s="49"/>
    </row>
    <row r="254" spans="7:9" x14ac:dyDescent="0.45">
      <c r="G254" s="29"/>
      <c r="H254" s="29"/>
      <c r="I254" s="49"/>
    </row>
    <row r="255" spans="7:9" x14ac:dyDescent="0.45">
      <c r="G255" s="29"/>
      <c r="H255" s="29"/>
      <c r="I255" s="49"/>
    </row>
    <row r="256" spans="7:9" x14ac:dyDescent="0.45">
      <c r="G256" s="29"/>
      <c r="H256" s="29"/>
      <c r="I256" s="49"/>
    </row>
    <row r="257" spans="7:9" x14ac:dyDescent="0.45">
      <c r="G257" s="29"/>
      <c r="H257" s="29"/>
      <c r="I257" s="49"/>
    </row>
    <row r="258" spans="7:9" x14ac:dyDescent="0.45">
      <c r="G258" s="29"/>
      <c r="H258" s="29"/>
      <c r="I258" s="49"/>
    </row>
    <row r="259" spans="7:9" x14ac:dyDescent="0.45">
      <c r="G259" s="29"/>
      <c r="H259" s="29"/>
      <c r="I259" s="49"/>
    </row>
    <row r="260" spans="7:9" x14ac:dyDescent="0.45">
      <c r="G260" s="29"/>
      <c r="H260" s="29"/>
      <c r="I260" s="49"/>
    </row>
    <row r="261" spans="7:9" x14ac:dyDescent="0.45">
      <c r="G261" s="29"/>
      <c r="H261" s="29"/>
      <c r="I261" s="49"/>
    </row>
    <row r="262" spans="7:9" x14ac:dyDescent="0.45">
      <c r="G262" s="29"/>
      <c r="H262" s="29"/>
      <c r="I262" s="49"/>
    </row>
    <row r="263" spans="7:9" x14ac:dyDescent="0.45">
      <c r="G263" s="29"/>
      <c r="H263" s="29"/>
      <c r="I263" s="49"/>
    </row>
    <row r="264" spans="7:9" x14ac:dyDescent="0.45">
      <c r="G264" s="29"/>
      <c r="H264" s="29"/>
      <c r="I264" s="49"/>
    </row>
    <row r="265" spans="7:9" x14ac:dyDescent="0.45">
      <c r="G265" s="29"/>
      <c r="H265" s="29"/>
      <c r="I265" s="49"/>
    </row>
    <row r="266" spans="7:9" x14ac:dyDescent="0.45">
      <c r="G266" s="29"/>
      <c r="H266" s="29"/>
      <c r="I266" s="49"/>
    </row>
    <row r="267" spans="7:9" x14ac:dyDescent="0.45">
      <c r="G267" s="29"/>
      <c r="H267" s="29"/>
      <c r="I267" s="49"/>
    </row>
    <row r="268" spans="7:9" x14ac:dyDescent="0.45">
      <c r="G268" s="29"/>
      <c r="H268" s="29"/>
      <c r="I268" s="49"/>
    </row>
    <row r="269" spans="7:9" x14ac:dyDescent="0.45">
      <c r="G269" s="29"/>
      <c r="H269" s="29"/>
      <c r="I269" s="49"/>
    </row>
    <row r="270" spans="7:9" x14ac:dyDescent="0.45">
      <c r="G270" s="29"/>
      <c r="H270" s="29"/>
      <c r="I270" s="49"/>
    </row>
    <row r="271" spans="7:9" x14ac:dyDescent="0.45">
      <c r="G271" s="29"/>
      <c r="H271" s="29"/>
      <c r="I271" s="49"/>
    </row>
    <row r="272" spans="7:9" x14ac:dyDescent="0.45">
      <c r="G272" s="29"/>
      <c r="H272" s="29"/>
      <c r="I272" s="49"/>
    </row>
    <row r="273" spans="7:9" x14ac:dyDescent="0.45">
      <c r="G273" s="29"/>
      <c r="H273" s="29"/>
      <c r="I273" s="49"/>
    </row>
    <row r="274" spans="7:9" x14ac:dyDescent="0.45">
      <c r="G274" s="29"/>
      <c r="H274" s="29"/>
      <c r="I274" s="49"/>
    </row>
    <row r="275" spans="7:9" x14ac:dyDescent="0.45">
      <c r="G275" s="29"/>
      <c r="H275" s="29"/>
      <c r="I275" s="49"/>
    </row>
    <row r="276" spans="7:9" x14ac:dyDescent="0.45">
      <c r="G276" s="29"/>
      <c r="H276" s="29"/>
      <c r="I276" s="49"/>
    </row>
    <row r="277" spans="7:9" x14ac:dyDescent="0.45">
      <c r="G277" s="29"/>
      <c r="H277" s="29"/>
      <c r="I277" s="49"/>
    </row>
    <row r="278" spans="7:9" x14ac:dyDescent="0.45">
      <c r="G278" s="29"/>
      <c r="H278" s="29"/>
      <c r="I278" s="49"/>
    </row>
    <row r="279" spans="7:9" x14ac:dyDescent="0.45">
      <c r="G279" s="29"/>
      <c r="H279" s="29"/>
      <c r="I279" s="49"/>
    </row>
    <row r="280" spans="7:9" x14ac:dyDescent="0.45">
      <c r="G280" s="29"/>
      <c r="H280" s="29"/>
      <c r="I280" s="49"/>
    </row>
    <row r="281" spans="7:9" x14ac:dyDescent="0.45">
      <c r="G281" s="29"/>
      <c r="H281" s="29"/>
      <c r="I281" s="49"/>
    </row>
    <row r="282" spans="7:9" x14ac:dyDescent="0.45">
      <c r="G282" s="29"/>
      <c r="H282" s="29"/>
      <c r="I282" s="49"/>
    </row>
    <row r="283" spans="7:9" x14ac:dyDescent="0.45">
      <c r="G283" s="29"/>
      <c r="H283" s="29"/>
      <c r="I283" s="49"/>
    </row>
    <row r="284" spans="7:9" x14ac:dyDescent="0.45">
      <c r="G284" s="29"/>
      <c r="H284" s="29"/>
      <c r="I284" s="49"/>
    </row>
    <row r="285" spans="7:9" x14ac:dyDescent="0.45">
      <c r="G285" s="29"/>
      <c r="H285" s="29"/>
      <c r="I285" s="49"/>
    </row>
    <row r="286" spans="7:9" x14ac:dyDescent="0.45">
      <c r="G286" s="29"/>
      <c r="H286" s="29"/>
      <c r="I286" s="49"/>
    </row>
    <row r="287" spans="7:9" x14ac:dyDescent="0.45">
      <c r="G287" s="29"/>
      <c r="H287" s="29"/>
      <c r="I287" s="49"/>
    </row>
    <row r="288" spans="7:9" x14ac:dyDescent="0.45">
      <c r="G288" s="29"/>
      <c r="H288" s="29"/>
      <c r="I288" s="49"/>
    </row>
    <row r="289" spans="7:9" x14ac:dyDescent="0.45">
      <c r="G289" s="29"/>
      <c r="H289" s="29"/>
      <c r="I289" s="49"/>
    </row>
    <row r="290" spans="7:9" x14ac:dyDescent="0.45">
      <c r="G290" s="29"/>
      <c r="H290" s="29"/>
      <c r="I290" s="49"/>
    </row>
    <row r="291" spans="7:9" x14ac:dyDescent="0.45">
      <c r="G291" s="29"/>
      <c r="H291" s="29"/>
      <c r="I291" s="49"/>
    </row>
    <row r="292" spans="7:9" x14ac:dyDescent="0.45">
      <c r="G292" s="29"/>
      <c r="H292" s="29"/>
      <c r="I292" s="49"/>
    </row>
    <row r="293" spans="7:9" x14ac:dyDescent="0.45">
      <c r="G293" s="29"/>
      <c r="H293" s="29"/>
      <c r="I293" s="49"/>
    </row>
    <row r="294" spans="7:9" x14ac:dyDescent="0.45">
      <c r="G294" s="29"/>
      <c r="H294" s="29"/>
      <c r="I294" s="49"/>
    </row>
    <row r="295" spans="7:9" x14ac:dyDescent="0.45">
      <c r="G295" s="29"/>
      <c r="H295" s="29"/>
      <c r="I295" s="49"/>
    </row>
    <row r="296" spans="7:9" x14ac:dyDescent="0.45">
      <c r="G296" s="29"/>
      <c r="H296" s="29"/>
      <c r="I296" s="49"/>
    </row>
    <row r="297" spans="7:9" x14ac:dyDescent="0.45">
      <c r="G297" s="29"/>
      <c r="H297" s="29"/>
      <c r="I297" s="49"/>
    </row>
    <row r="298" spans="7:9" x14ac:dyDescent="0.45">
      <c r="G298" s="29"/>
      <c r="H298" s="29"/>
      <c r="I298" s="49"/>
    </row>
    <row r="299" spans="7:9" x14ac:dyDescent="0.45">
      <c r="G299" s="29"/>
      <c r="H299" s="29"/>
      <c r="I299" s="49"/>
    </row>
    <row r="300" spans="7:9" x14ac:dyDescent="0.45">
      <c r="G300" s="29"/>
      <c r="H300" s="29"/>
      <c r="I300" s="49"/>
    </row>
    <row r="301" spans="7:9" x14ac:dyDescent="0.45">
      <c r="G301" s="29"/>
      <c r="H301" s="29"/>
      <c r="I301" s="49"/>
    </row>
    <row r="302" spans="7:9" x14ac:dyDescent="0.45">
      <c r="G302" s="29"/>
      <c r="H302" s="29"/>
      <c r="I302" s="49"/>
    </row>
    <row r="303" spans="7:9" x14ac:dyDescent="0.45">
      <c r="G303" s="29"/>
      <c r="H303" s="29"/>
      <c r="I303" s="49"/>
    </row>
    <row r="304" spans="7:9" x14ac:dyDescent="0.45">
      <c r="G304" s="29"/>
      <c r="H304" s="29"/>
      <c r="I304" s="49"/>
    </row>
    <row r="305" spans="7:9" x14ac:dyDescent="0.45">
      <c r="G305" s="29"/>
      <c r="H305" s="29"/>
      <c r="I305" s="49"/>
    </row>
    <row r="306" spans="7:9" x14ac:dyDescent="0.45">
      <c r="G306" s="29"/>
      <c r="H306" s="29"/>
      <c r="I306" s="49"/>
    </row>
    <row r="307" spans="7:9" x14ac:dyDescent="0.45">
      <c r="G307" s="29"/>
      <c r="H307" s="29"/>
      <c r="I307" s="49"/>
    </row>
    <row r="308" spans="7:9" x14ac:dyDescent="0.45">
      <c r="G308" s="29"/>
      <c r="H308" s="29"/>
      <c r="I308" s="49"/>
    </row>
    <row r="309" spans="7:9" x14ac:dyDescent="0.45">
      <c r="G309" s="29"/>
      <c r="H309" s="29"/>
      <c r="I309" s="49"/>
    </row>
    <row r="310" spans="7:9" x14ac:dyDescent="0.45">
      <c r="G310" s="29"/>
      <c r="H310" s="29"/>
    </row>
    <row r="311" spans="7:9" x14ac:dyDescent="0.45">
      <c r="G311" s="29"/>
      <c r="H311" s="29"/>
    </row>
    <row r="312" spans="7:9" x14ac:dyDescent="0.45">
      <c r="G312" s="29"/>
      <c r="H312" s="29"/>
    </row>
    <row r="313" spans="7:9" x14ac:dyDescent="0.45">
      <c r="G313" s="29"/>
      <c r="H313" s="29"/>
    </row>
    <row r="314" spans="7:9" x14ac:dyDescent="0.45">
      <c r="G314" s="29"/>
      <c r="H314" s="29"/>
    </row>
    <row r="315" spans="7:9" x14ac:dyDescent="0.45">
      <c r="G315" s="29"/>
      <c r="H315" s="29"/>
    </row>
    <row r="316" spans="7:9" x14ac:dyDescent="0.45">
      <c r="G316" s="29"/>
      <c r="H316" s="29"/>
    </row>
    <row r="317" spans="7:9" x14ac:dyDescent="0.45">
      <c r="G317" s="29"/>
      <c r="H317" s="29"/>
    </row>
    <row r="318" spans="7:9" x14ac:dyDescent="0.45">
      <c r="G318" s="29"/>
      <c r="H318" s="29"/>
    </row>
    <row r="319" spans="7:9" x14ac:dyDescent="0.45">
      <c r="G319" s="29"/>
      <c r="H319" s="29"/>
    </row>
    <row r="320" spans="7:9" x14ac:dyDescent="0.45">
      <c r="G320" s="29"/>
      <c r="H320" s="29"/>
    </row>
    <row r="321" spans="7:8" x14ac:dyDescent="0.45">
      <c r="G321" s="29"/>
      <c r="H321" s="29"/>
    </row>
    <row r="322" spans="7:8" x14ac:dyDescent="0.45">
      <c r="G322" s="29"/>
      <c r="H322" s="29"/>
    </row>
    <row r="323" spans="7:8" x14ac:dyDescent="0.45">
      <c r="G323" s="29"/>
      <c r="H323" s="29"/>
    </row>
    <row r="324" spans="7:8" x14ac:dyDescent="0.45">
      <c r="G324" s="29"/>
      <c r="H324" s="29"/>
    </row>
    <row r="325" spans="7:8" x14ac:dyDescent="0.45">
      <c r="G325" s="29"/>
      <c r="H325" s="29"/>
    </row>
    <row r="326" spans="7:8" x14ac:dyDescent="0.45">
      <c r="G326" s="29"/>
      <c r="H326" s="29"/>
    </row>
    <row r="327" spans="7:8" x14ac:dyDescent="0.45">
      <c r="G327" s="29"/>
      <c r="H327" s="29"/>
    </row>
    <row r="328" spans="7:8" x14ac:dyDescent="0.45">
      <c r="G328" s="29"/>
      <c r="H328" s="29"/>
    </row>
    <row r="329" spans="7:8" x14ac:dyDescent="0.45">
      <c r="G329" s="29"/>
      <c r="H329" s="29"/>
    </row>
    <row r="330" spans="7:8" x14ac:dyDescent="0.45">
      <c r="G330" s="29"/>
      <c r="H330" s="29"/>
    </row>
    <row r="331" spans="7:8" x14ac:dyDescent="0.45">
      <c r="G331" s="29"/>
      <c r="H331" s="29"/>
    </row>
    <row r="332" spans="7:8" x14ac:dyDescent="0.45">
      <c r="G332" s="29"/>
      <c r="H332" s="29"/>
    </row>
    <row r="333" spans="7:8" x14ac:dyDescent="0.45">
      <c r="G333" s="29"/>
      <c r="H333" s="29"/>
    </row>
    <row r="334" spans="7:8" x14ac:dyDescent="0.45">
      <c r="G334" s="29"/>
      <c r="H334" s="29"/>
    </row>
    <row r="335" spans="7:8" x14ac:dyDescent="0.45">
      <c r="G335" s="29"/>
      <c r="H335" s="29"/>
    </row>
    <row r="336" spans="7:8" x14ac:dyDescent="0.45">
      <c r="G336" s="29"/>
      <c r="H336" s="29"/>
    </row>
    <row r="337" spans="7:8" x14ac:dyDescent="0.45">
      <c r="G337" s="29"/>
      <c r="H337" s="29"/>
    </row>
    <row r="338" spans="7:8" x14ac:dyDescent="0.45">
      <c r="G338" s="29"/>
      <c r="H338" s="29"/>
    </row>
    <row r="339" spans="7:8" x14ac:dyDescent="0.45">
      <c r="G339" s="29"/>
      <c r="H339" s="29"/>
    </row>
    <row r="340" spans="7:8" x14ac:dyDescent="0.45">
      <c r="G340" s="29"/>
      <c r="H340" s="29"/>
    </row>
    <row r="341" spans="7:8" x14ac:dyDescent="0.45">
      <c r="G341" s="29"/>
      <c r="H341" s="29"/>
    </row>
    <row r="342" spans="7:8" x14ac:dyDescent="0.45">
      <c r="G342" s="29"/>
      <c r="H342" s="29"/>
    </row>
    <row r="343" spans="7:8" x14ac:dyDescent="0.45">
      <c r="G343" s="29"/>
      <c r="H343" s="29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W346"/>
  <sheetViews>
    <sheetView topLeftCell="F1" zoomScale="130" workbookViewId="0">
      <selection activeCell="M48" sqref="M48"/>
    </sheetView>
  </sheetViews>
  <sheetFormatPr defaultRowHeight="18.75" x14ac:dyDescent="0.3"/>
  <cols>
    <col min="1" max="1" width="9.140625" style="155"/>
    <col min="2" max="2" width="9" style="155" customWidth="1"/>
    <col min="3" max="3" width="9.140625" style="155"/>
    <col min="4" max="4" width="11.7109375" style="155" customWidth="1"/>
    <col min="5" max="5" width="9.7109375" style="155" customWidth="1"/>
    <col min="6" max="6" width="9.28515625" style="155" customWidth="1"/>
    <col min="7" max="7" width="11.140625" style="155" customWidth="1"/>
    <col min="8" max="8" width="9.42578125" style="155" customWidth="1"/>
    <col min="9" max="9" width="24.7109375" style="157" customWidth="1"/>
    <col min="10" max="10" width="3.42578125" style="155" customWidth="1"/>
    <col min="11" max="11" width="9.140625" style="155"/>
    <col min="12" max="12" width="10.140625" style="155" customWidth="1"/>
    <col min="13" max="13" width="9.7109375" style="155" customWidth="1"/>
    <col min="14" max="16" width="9.140625" style="155"/>
    <col min="17" max="17" width="5.42578125" style="155" customWidth="1"/>
    <col min="18" max="18" width="9.140625" style="155"/>
    <col min="19" max="19" width="8.5703125" style="155" customWidth="1"/>
    <col min="20" max="20" width="4" style="155" hidden="1" customWidth="1"/>
    <col min="21" max="16384" width="9.140625" style="155"/>
  </cols>
  <sheetData>
    <row r="1" spans="1:9" ht="21" customHeight="1" x14ac:dyDescent="0.3">
      <c r="A1" s="149" t="s">
        <v>137</v>
      </c>
      <c r="B1" s="150"/>
      <c r="C1" s="151"/>
      <c r="D1" s="152"/>
      <c r="E1" s="153"/>
      <c r="F1" s="154"/>
      <c r="G1" s="154"/>
      <c r="I1" s="156" t="s">
        <v>0</v>
      </c>
    </row>
    <row r="2" spans="1:9" ht="21" customHeight="1" x14ac:dyDescent="0.3">
      <c r="A2" s="149" t="s">
        <v>1</v>
      </c>
      <c r="B2" s="150"/>
      <c r="C2" s="153"/>
      <c r="D2" s="152"/>
      <c r="E2" s="153"/>
      <c r="F2" s="154"/>
      <c r="G2" s="154"/>
    </row>
    <row r="3" spans="1:9" ht="17.100000000000001" customHeight="1" x14ac:dyDescent="0.3">
      <c r="A3" s="149"/>
      <c r="B3" s="150"/>
      <c r="C3" s="153"/>
      <c r="D3" s="152"/>
      <c r="E3" s="153"/>
      <c r="F3" s="154"/>
      <c r="G3" s="154"/>
    </row>
    <row r="4" spans="1:9" s="434" customFormat="1" ht="24.95" customHeight="1" x14ac:dyDescent="0.5">
      <c r="A4" s="441" t="s">
        <v>2</v>
      </c>
      <c r="B4" s="441"/>
      <c r="C4" s="441"/>
      <c r="D4" s="441"/>
      <c r="E4" s="441"/>
      <c r="F4" s="441"/>
      <c r="G4" s="441"/>
      <c r="H4" s="441"/>
      <c r="I4" s="441"/>
    </row>
    <row r="5" spans="1:9" ht="21" customHeight="1" x14ac:dyDescent="0.3">
      <c r="A5" s="149"/>
      <c r="B5" s="150"/>
      <c r="C5" s="153"/>
      <c r="D5" s="152"/>
      <c r="E5" s="153"/>
      <c r="F5" s="154"/>
      <c r="G5" s="154"/>
    </row>
    <row r="6" spans="1:9" ht="21" customHeight="1" x14ac:dyDescent="0.3">
      <c r="A6" s="149" t="s">
        <v>78</v>
      </c>
      <c r="B6" s="150"/>
      <c r="D6" s="160" t="s">
        <v>79</v>
      </c>
      <c r="E6" s="160"/>
      <c r="F6" s="150"/>
      <c r="G6" s="160" t="s">
        <v>80</v>
      </c>
    </row>
    <row r="7" spans="1:9" ht="21" customHeight="1" x14ac:dyDescent="0.3">
      <c r="A7" s="149" t="s">
        <v>57</v>
      </c>
      <c r="B7" s="150"/>
      <c r="D7" s="160" t="s">
        <v>81</v>
      </c>
      <c r="E7" s="160"/>
      <c r="F7" s="150"/>
      <c r="G7" s="160" t="s">
        <v>7</v>
      </c>
    </row>
    <row r="8" spans="1:9" ht="21" customHeight="1" x14ac:dyDescent="0.3">
      <c r="A8" s="149" t="s">
        <v>8</v>
      </c>
      <c r="B8" s="150"/>
      <c r="C8" s="161">
        <v>261.863</v>
      </c>
      <c r="D8" s="160" t="s">
        <v>9</v>
      </c>
      <c r="G8" s="76" t="s">
        <v>155</v>
      </c>
      <c r="H8" s="154"/>
    </row>
    <row r="9" spans="1:9" x14ac:dyDescent="0.3">
      <c r="A9" s="439" t="s">
        <v>10</v>
      </c>
      <c r="B9" s="431" t="s">
        <v>11</v>
      </c>
      <c r="C9" s="431" t="s">
        <v>11</v>
      </c>
      <c r="D9" s="431" t="s">
        <v>12</v>
      </c>
      <c r="E9" s="431" t="s">
        <v>13</v>
      </c>
      <c r="F9" s="431" t="s">
        <v>14</v>
      </c>
      <c r="G9" s="431" t="s">
        <v>15</v>
      </c>
      <c r="H9" s="431" t="s">
        <v>16</v>
      </c>
      <c r="I9" s="439" t="s">
        <v>17</v>
      </c>
    </row>
    <row r="10" spans="1:9" x14ac:dyDescent="0.3">
      <c r="A10" s="440"/>
      <c r="B10" s="432" t="s">
        <v>18</v>
      </c>
      <c r="C10" s="433" t="s">
        <v>9</v>
      </c>
      <c r="D10" s="433" t="s">
        <v>19</v>
      </c>
      <c r="E10" s="433" t="s">
        <v>20</v>
      </c>
      <c r="F10" s="433" t="s">
        <v>21</v>
      </c>
      <c r="G10" s="433" t="s">
        <v>22</v>
      </c>
      <c r="H10" s="433" t="s">
        <v>23</v>
      </c>
      <c r="I10" s="440"/>
    </row>
    <row r="11" spans="1:9" s="158" customFormat="1" ht="21" customHeight="1" x14ac:dyDescent="0.3">
      <c r="A11" s="77" t="s">
        <v>157</v>
      </c>
      <c r="B11" s="162">
        <v>0.5</v>
      </c>
      <c r="C11" s="163">
        <f>B11+C8</f>
        <v>262.363</v>
      </c>
      <c r="D11" s="164" t="s">
        <v>169</v>
      </c>
      <c r="E11" s="162">
        <v>41.3</v>
      </c>
      <c r="F11" s="162">
        <v>2.65</v>
      </c>
      <c r="G11" s="163">
        <f>H11/F11</f>
        <v>0.35283018867924532</v>
      </c>
      <c r="H11" s="163">
        <v>0.93500000000000005</v>
      </c>
      <c r="I11" s="165" t="s">
        <v>55</v>
      </c>
    </row>
    <row r="12" spans="1:9" s="158" customFormat="1" ht="21" customHeight="1" x14ac:dyDescent="0.3">
      <c r="A12" s="83" t="s">
        <v>158</v>
      </c>
      <c r="B12" s="135">
        <v>0.5</v>
      </c>
      <c r="C12" s="136">
        <f>B12+C8</f>
        <v>262.363</v>
      </c>
      <c r="D12" s="166" t="s">
        <v>170</v>
      </c>
      <c r="E12" s="167">
        <v>41.3</v>
      </c>
      <c r="F12" s="166">
        <v>2.38</v>
      </c>
      <c r="G12" s="136">
        <f>H12/F12</f>
        <v>0.33193277310924374</v>
      </c>
      <c r="H12" s="168">
        <v>0.79</v>
      </c>
      <c r="I12" s="169" t="s">
        <v>127</v>
      </c>
    </row>
    <row r="13" spans="1:9" s="158" customFormat="1" ht="21" customHeight="1" x14ac:dyDescent="0.3">
      <c r="A13" s="83" t="s">
        <v>213</v>
      </c>
      <c r="B13" s="135">
        <v>0.5</v>
      </c>
      <c r="C13" s="136">
        <f>B13+C8</f>
        <v>262.363</v>
      </c>
      <c r="D13" s="167" t="s">
        <v>170</v>
      </c>
      <c r="E13" s="167">
        <v>41.3</v>
      </c>
      <c r="F13" s="166">
        <v>2.2799999999999998</v>
      </c>
      <c r="G13" s="136">
        <f>H13/F13</f>
        <v>0.31052631578947371</v>
      </c>
      <c r="H13" s="168">
        <v>0.70799999999999996</v>
      </c>
      <c r="I13" s="169" t="s">
        <v>127</v>
      </c>
    </row>
    <row r="14" spans="1:9" s="158" customFormat="1" ht="21" customHeight="1" x14ac:dyDescent="0.3">
      <c r="A14" s="83" t="s">
        <v>214</v>
      </c>
      <c r="B14" s="135">
        <v>0.5</v>
      </c>
      <c r="C14" s="136">
        <f>B14+C8</f>
        <v>262.363</v>
      </c>
      <c r="D14" s="167" t="s">
        <v>222</v>
      </c>
      <c r="E14" s="167">
        <v>41.3</v>
      </c>
      <c r="F14" s="166">
        <v>2.2799999999999998</v>
      </c>
      <c r="G14" s="136">
        <f t="shared" ref="G14:G43" si="0">H14/F14</f>
        <v>0.29956140350877197</v>
      </c>
      <c r="H14" s="168">
        <v>0.68300000000000005</v>
      </c>
      <c r="I14" s="169" t="s">
        <v>127</v>
      </c>
    </row>
    <row r="15" spans="1:9" s="158" customFormat="1" ht="21" customHeight="1" x14ac:dyDescent="0.5">
      <c r="A15" s="83" t="s">
        <v>275</v>
      </c>
      <c r="B15" s="135">
        <v>0.75</v>
      </c>
      <c r="C15" s="136">
        <f>B15+C8</f>
        <v>262.613</v>
      </c>
      <c r="D15" s="135" t="s">
        <v>277</v>
      </c>
      <c r="E15" s="135">
        <v>53.8</v>
      </c>
      <c r="F15" s="135">
        <v>16.86</v>
      </c>
      <c r="G15" s="136">
        <f t="shared" si="0"/>
        <v>0.63778173190984577</v>
      </c>
      <c r="H15" s="136">
        <v>10.753</v>
      </c>
      <c r="I15" s="169" t="s">
        <v>127</v>
      </c>
    </row>
    <row r="16" spans="1:9" s="158" customFormat="1" ht="21" customHeight="1" x14ac:dyDescent="0.5">
      <c r="A16" s="83" t="s">
        <v>257</v>
      </c>
      <c r="B16" s="135">
        <v>0.8</v>
      </c>
      <c r="C16" s="136">
        <f>B16+C8</f>
        <v>262.66300000000001</v>
      </c>
      <c r="D16" s="135" t="s">
        <v>278</v>
      </c>
      <c r="E16" s="135">
        <v>53.8</v>
      </c>
      <c r="F16" s="135">
        <v>17.04</v>
      </c>
      <c r="G16" s="136">
        <f t="shared" si="0"/>
        <v>0.68603286384976525</v>
      </c>
      <c r="H16" s="136">
        <v>11.69</v>
      </c>
      <c r="I16" s="169" t="s">
        <v>127</v>
      </c>
    </row>
    <row r="17" spans="1:9" s="158" customFormat="1" ht="21" customHeight="1" x14ac:dyDescent="0.5">
      <c r="A17" s="83" t="s">
        <v>276</v>
      </c>
      <c r="B17" s="135">
        <v>1.18</v>
      </c>
      <c r="C17" s="136">
        <f>B17+C8</f>
        <v>263.04300000000001</v>
      </c>
      <c r="D17" s="135" t="s">
        <v>279</v>
      </c>
      <c r="E17" s="135">
        <v>60.5</v>
      </c>
      <c r="F17" s="135">
        <v>44.02</v>
      </c>
      <c r="G17" s="136">
        <f t="shared" si="0"/>
        <v>0.91290322580645156</v>
      </c>
      <c r="H17" s="136">
        <v>40.186</v>
      </c>
      <c r="I17" s="169" t="s">
        <v>127</v>
      </c>
    </row>
    <row r="18" spans="1:9" s="158" customFormat="1" ht="21" customHeight="1" x14ac:dyDescent="0.5">
      <c r="A18" s="83" t="s">
        <v>295</v>
      </c>
      <c r="B18" s="135">
        <v>0.9</v>
      </c>
      <c r="C18" s="136">
        <f>B18+C8</f>
        <v>262.76299999999998</v>
      </c>
      <c r="D18" s="135" t="s">
        <v>309</v>
      </c>
      <c r="E18" s="135">
        <v>53.8</v>
      </c>
      <c r="F18" s="135">
        <v>21.48</v>
      </c>
      <c r="G18" s="136">
        <f t="shared" si="0"/>
        <v>0.65181564245810053</v>
      </c>
      <c r="H18" s="136">
        <v>14.000999999999999</v>
      </c>
      <c r="I18" s="169" t="s">
        <v>127</v>
      </c>
    </row>
    <row r="19" spans="1:9" s="158" customFormat="1" ht="21" customHeight="1" x14ac:dyDescent="0.5">
      <c r="A19" s="83" t="s">
        <v>296</v>
      </c>
      <c r="B19" s="135">
        <v>1</v>
      </c>
      <c r="C19" s="136">
        <f>B19+C8</f>
        <v>262.863</v>
      </c>
      <c r="D19" s="135" t="s">
        <v>310</v>
      </c>
      <c r="E19" s="135">
        <v>53.8</v>
      </c>
      <c r="F19" s="135">
        <v>23.49</v>
      </c>
      <c r="G19" s="136">
        <f t="shared" si="0"/>
        <v>0.67569178373776084</v>
      </c>
      <c r="H19" s="136">
        <v>15.872</v>
      </c>
      <c r="I19" s="169" t="s">
        <v>127</v>
      </c>
    </row>
    <row r="20" spans="1:9" s="158" customFormat="1" ht="21" customHeight="1" x14ac:dyDescent="0.5">
      <c r="A20" s="83" t="s">
        <v>297</v>
      </c>
      <c r="B20" s="135">
        <v>1.2</v>
      </c>
      <c r="C20" s="136">
        <f>B20+C8</f>
        <v>263.06299999999999</v>
      </c>
      <c r="D20" s="135" t="s">
        <v>311</v>
      </c>
      <c r="E20" s="135">
        <v>60.5</v>
      </c>
      <c r="F20" s="135">
        <v>45.05</v>
      </c>
      <c r="G20" s="136">
        <f t="shared" si="0"/>
        <v>0.92477247502774707</v>
      </c>
      <c r="H20" s="136">
        <v>41.661000000000001</v>
      </c>
      <c r="I20" s="169" t="s">
        <v>127</v>
      </c>
    </row>
    <row r="21" spans="1:9" s="158" customFormat="1" ht="21" customHeight="1" x14ac:dyDescent="0.5">
      <c r="A21" s="83" t="s">
        <v>440</v>
      </c>
      <c r="B21" s="135">
        <v>1</v>
      </c>
      <c r="C21" s="136">
        <f>B21+C8</f>
        <v>262.863</v>
      </c>
      <c r="D21" s="135" t="s">
        <v>443</v>
      </c>
      <c r="E21" s="135">
        <v>53.8</v>
      </c>
      <c r="F21" s="135">
        <v>23.08</v>
      </c>
      <c r="G21" s="136">
        <f t="shared" si="0"/>
        <v>0.66789428076256496</v>
      </c>
      <c r="H21" s="136">
        <v>15.414999999999999</v>
      </c>
      <c r="I21" s="169" t="s">
        <v>127</v>
      </c>
    </row>
    <row r="22" spans="1:9" s="158" customFormat="1" ht="21" customHeight="1" x14ac:dyDescent="0.5">
      <c r="A22" s="83" t="s">
        <v>441</v>
      </c>
      <c r="B22" s="135">
        <v>0.9</v>
      </c>
      <c r="C22" s="136">
        <f>B22+C8</f>
        <v>262.76299999999998</v>
      </c>
      <c r="D22" s="135" t="s">
        <v>444</v>
      </c>
      <c r="E22" s="135">
        <v>53.8</v>
      </c>
      <c r="F22" s="135">
        <v>21.66</v>
      </c>
      <c r="G22" s="136">
        <f t="shared" si="0"/>
        <v>0.65207756232686986</v>
      </c>
      <c r="H22" s="136">
        <v>14.124000000000001</v>
      </c>
      <c r="I22" s="169" t="s">
        <v>127</v>
      </c>
    </row>
    <row r="23" spans="1:9" s="158" customFormat="1" ht="21" customHeight="1" x14ac:dyDescent="0.5">
      <c r="A23" s="83" t="s">
        <v>442</v>
      </c>
      <c r="B23" s="135">
        <v>1</v>
      </c>
      <c r="C23" s="136">
        <f>B23+C8</f>
        <v>262.863</v>
      </c>
      <c r="D23" s="135" t="s">
        <v>445</v>
      </c>
      <c r="E23" s="135">
        <v>53.8</v>
      </c>
      <c r="F23" s="135">
        <v>23.52</v>
      </c>
      <c r="G23" s="136">
        <f t="shared" si="0"/>
        <v>0.67436224489795926</v>
      </c>
      <c r="H23" s="136">
        <v>15.861000000000001</v>
      </c>
      <c r="I23" s="169" t="s">
        <v>127</v>
      </c>
    </row>
    <row r="24" spans="1:9" s="158" customFormat="1" ht="21" customHeight="1" x14ac:dyDescent="0.5">
      <c r="A24" s="83" t="s">
        <v>516</v>
      </c>
      <c r="B24" s="84">
        <v>0.9</v>
      </c>
      <c r="C24" s="85">
        <f>B24+C8</f>
        <v>262.76299999999998</v>
      </c>
      <c r="D24" s="84" t="s">
        <v>531</v>
      </c>
      <c r="E24" s="84">
        <v>53.8</v>
      </c>
      <c r="F24" s="84">
        <v>21.66</v>
      </c>
      <c r="G24" s="85">
        <f t="shared" si="0"/>
        <v>0.65207756232686986</v>
      </c>
      <c r="H24" s="85">
        <v>14.124000000000001</v>
      </c>
      <c r="I24" s="169" t="s">
        <v>127</v>
      </c>
    </row>
    <row r="25" spans="1:9" s="158" customFormat="1" ht="21" customHeight="1" x14ac:dyDescent="0.5">
      <c r="A25" s="83" t="s">
        <v>526</v>
      </c>
      <c r="B25" s="84">
        <v>2.38</v>
      </c>
      <c r="C25" s="85">
        <f>B25+C8</f>
        <v>264.24299999999999</v>
      </c>
      <c r="D25" s="84" t="s">
        <v>532</v>
      </c>
      <c r="E25" s="84">
        <v>97.4</v>
      </c>
      <c r="F25" s="84">
        <v>137.63999999999999</v>
      </c>
      <c r="G25" s="85">
        <f t="shared" si="0"/>
        <v>1.5560665504213893</v>
      </c>
      <c r="H25" s="85">
        <v>214.17699999999999</v>
      </c>
      <c r="I25" s="169" t="s">
        <v>127</v>
      </c>
    </row>
    <row r="26" spans="1:9" s="158" customFormat="1" ht="21" customHeight="1" x14ac:dyDescent="0.5">
      <c r="A26" s="83" t="s">
        <v>530</v>
      </c>
      <c r="B26" s="84">
        <v>1.6</v>
      </c>
      <c r="C26" s="85">
        <f>B26+C8</f>
        <v>263.46300000000002</v>
      </c>
      <c r="D26" s="84" t="s">
        <v>533</v>
      </c>
      <c r="E26" s="84">
        <v>62</v>
      </c>
      <c r="F26" s="84">
        <v>60.7</v>
      </c>
      <c r="G26" s="85">
        <f t="shared" si="0"/>
        <v>0.56248764415156505</v>
      </c>
      <c r="H26" s="85">
        <v>34.143000000000001</v>
      </c>
      <c r="I26" s="169" t="s">
        <v>127</v>
      </c>
    </row>
    <row r="27" spans="1:9" s="158" customFormat="1" ht="21" customHeight="1" x14ac:dyDescent="0.5">
      <c r="A27" s="83" t="s">
        <v>636</v>
      </c>
      <c r="B27" s="84">
        <v>1.2</v>
      </c>
      <c r="C27" s="85">
        <f>B27+C8</f>
        <v>263.06299999999999</v>
      </c>
      <c r="D27" s="84" t="s">
        <v>653</v>
      </c>
      <c r="E27" s="84">
        <v>59</v>
      </c>
      <c r="F27" s="84">
        <v>33.770000000000003</v>
      </c>
      <c r="G27" s="85">
        <f t="shared" si="0"/>
        <v>0.67231270358306183</v>
      </c>
      <c r="H27" s="85">
        <v>22.704000000000001</v>
      </c>
      <c r="I27" s="169" t="s">
        <v>127</v>
      </c>
    </row>
    <row r="28" spans="1:9" s="158" customFormat="1" ht="21" customHeight="1" x14ac:dyDescent="0.5">
      <c r="A28" s="83" t="s">
        <v>637</v>
      </c>
      <c r="B28" s="135">
        <v>1</v>
      </c>
      <c r="C28" s="136">
        <f>B28+C8</f>
        <v>262.863</v>
      </c>
      <c r="D28" s="135" t="s">
        <v>654</v>
      </c>
      <c r="E28" s="135">
        <v>53.8</v>
      </c>
      <c r="F28" s="135">
        <v>23.58</v>
      </c>
      <c r="G28" s="136">
        <f t="shared" si="0"/>
        <v>0.67569974554707379</v>
      </c>
      <c r="H28" s="136">
        <v>15.933</v>
      </c>
      <c r="I28" s="169" t="s">
        <v>127</v>
      </c>
    </row>
    <row r="29" spans="1:9" s="158" customFormat="1" ht="21" customHeight="1" x14ac:dyDescent="0.5">
      <c r="A29" s="83" t="s">
        <v>638</v>
      </c>
      <c r="B29" s="135">
        <v>1</v>
      </c>
      <c r="C29" s="136">
        <f>B29+C8</f>
        <v>262.863</v>
      </c>
      <c r="D29" s="135" t="s">
        <v>655</v>
      </c>
      <c r="E29" s="135">
        <v>53.8</v>
      </c>
      <c r="F29" s="135">
        <v>23.75</v>
      </c>
      <c r="G29" s="136">
        <f t="shared" si="0"/>
        <v>0.67541052631578946</v>
      </c>
      <c r="H29" s="136">
        <v>16.041</v>
      </c>
      <c r="I29" s="169" t="s">
        <v>127</v>
      </c>
    </row>
    <row r="30" spans="1:9" s="158" customFormat="1" ht="21" customHeight="1" x14ac:dyDescent="0.5">
      <c r="A30" s="83" t="s">
        <v>732</v>
      </c>
      <c r="B30" s="135">
        <v>0.8</v>
      </c>
      <c r="C30" s="136">
        <f>B30+C8</f>
        <v>262.66300000000001</v>
      </c>
      <c r="D30" s="135" t="s">
        <v>310</v>
      </c>
      <c r="E30" s="135">
        <v>53.8</v>
      </c>
      <c r="F30" s="135">
        <v>17.96</v>
      </c>
      <c r="G30" s="136">
        <f t="shared" si="0"/>
        <v>0.64760579064587975</v>
      </c>
      <c r="H30" s="136">
        <v>11.631</v>
      </c>
      <c r="I30" s="169" t="s">
        <v>127</v>
      </c>
    </row>
    <row r="31" spans="1:9" s="158" customFormat="1" ht="21" customHeight="1" x14ac:dyDescent="0.5">
      <c r="A31" s="83" t="s">
        <v>733</v>
      </c>
      <c r="B31" s="135">
        <v>1</v>
      </c>
      <c r="C31" s="136">
        <f>B31+C8</f>
        <v>262.863</v>
      </c>
      <c r="D31" s="135" t="s">
        <v>735</v>
      </c>
      <c r="E31" s="135">
        <v>53.8</v>
      </c>
      <c r="F31" s="135">
        <v>23.67</v>
      </c>
      <c r="G31" s="136">
        <f t="shared" si="0"/>
        <v>0.67566539923954372</v>
      </c>
      <c r="H31" s="136">
        <v>15.993</v>
      </c>
      <c r="I31" s="169" t="s">
        <v>127</v>
      </c>
    </row>
    <row r="32" spans="1:9" s="158" customFormat="1" ht="21" customHeight="1" x14ac:dyDescent="0.5">
      <c r="A32" s="83" t="s">
        <v>734</v>
      </c>
      <c r="B32" s="135">
        <v>0.75</v>
      </c>
      <c r="C32" s="136">
        <f>B32+C8</f>
        <v>262.613</v>
      </c>
      <c r="D32" s="135" t="s">
        <v>736</v>
      </c>
      <c r="E32" s="135">
        <v>53.8</v>
      </c>
      <c r="F32" s="135">
        <v>15.85</v>
      </c>
      <c r="G32" s="136">
        <f t="shared" si="0"/>
        <v>0.62675078864353306</v>
      </c>
      <c r="H32" s="136">
        <v>9.9339999999999993</v>
      </c>
      <c r="I32" s="169" t="s">
        <v>127</v>
      </c>
    </row>
    <row r="33" spans="1:18" s="158" customFormat="1" ht="21" customHeight="1" x14ac:dyDescent="0.5">
      <c r="A33" s="83" t="s">
        <v>790</v>
      </c>
      <c r="B33" s="135">
        <v>0.67</v>
      </c>
      <c r="C33" s="136">
        <f>B33+C8</f>
        <v>262.53300000000002</v>
      </c>
      <c r="D33" s="135" t="s">
        <v>798</v>
      </c>
      <c r="E33" s="135">
        <v>53.8</v>
      </c>
      <c r="F33" s="135">
        <v>12.91</v>
      </c>
      <c r="G33" s="136">
        <f t="shared" si="0"/>
        <v>0.59620449264136333</v>
      </c>
      <c r="H33" s="136">
        <v>7.6970000000000001</v>
      </c>
      <c r="I33" s="169" t="s">
        <v>127</v>
      </c>
    </row>
    <row r="34" spans="1:18" s="158" customFormat="1" ht="21" customHeight="1" x14ac:dyDescent="0.5">
      <c r="A34" s="83" t="s">
        <v>791</v>
      </c>
      <c r="B34" s="135">
        <v>0.66</v>
      </c>
      <c r="C34" s="136">
        <f>B34+C8</f>
        <v>262.52300000000002</v>
      </c>
      <c r="D34" s="135" t="s">
        <v>799</v>
      </c>
      <c r="E34" s="135">
        <v>53.8</v>
      </c>
      <c r="F34" s="135">
        <v>12.49</v>
      </c>
      <c r="G34" s="136">
        <f t="shared" si="0"/>
        <v>0.58751000800640507</v>
      </c>
      <c r="H34" s="136">
        <v>7.3380000000000001</v>
      </c>
      <c r="I34" s="169" t="s">
        <v>127</v>
      </c>
    </row>
    <row r="35" spans="1:18" s="158" customFormat="1" ht="21" customHeight="1" x14ac:dyDescent="0.5">
      <c r="A35" s="83" t="s">
        <v>826</v>
      </c>
      <c r="B35" s="135">
        <v>0.6</v>
      </c>
      <c r="C35" s="136">
        <f>B35+C8</f>
        <v>262.46300000000002</v>
      </c>
      <c r="D35" s="135" t="s">
        <v>310</v>
      </c>
      <c r="E35" s="135">
        <v>53.8</v>
      </c>
      <c r="F35" s="135">
        <v>10.82</v>
      </c>
      <c r="G35" s="136">
        <f t="shared" si="0"/>
        <v>0.56663585951940854</v>
      </c>
      <c r="H35" s="136">
        <v>6.1310000000000002</v>
      </c>
      <c r="I35" s="169" t="s">
        <v>127</v>
      </c>
    </row>
    <row r="36" spans="1:18" s="158" customFormat="1" ht="21" customHeight="1" x14ac:dyDescent="0.5">
      <c r="A36" s="83" t="s">
        <v>827</v>
      </c>
      <c r="B36" s="135">
        <v>0.61</v>
      </c>
      <c r="C36" s="136">
        <f>B36+C8</f>
        <v>262.47300000000001</v>
      </c>
      <c r="D36" s="135" t="s">
        <v>841</v>
      </c>
      <c r="E36" s="135">
        <v>53.8</v>
      </c>
      <c r="F36" s="135">
        <v>11.15</v>
      </c>
      <c r="G36" s="136">
        <f t="shared" si="0"/>
        <v>0.56896860986547082</v>
      </c>
      <c r="H36" s="136">
        <v>6.3440000000000003</v>
      </c>
      <c r="I36" s="169" t="s">
        <v>127</v>
      </c>
    </row>
    <row r="37" spans="1:18" s="158" customFormat="1" ht="21" customHeight="1" x14ac:dyDescent="0.5">
      <c r="A37" s="83" t="s">
        <v>828</v>
      </c>
      <c r="B37" s="135">
        <v>0.6</v>
      </c>
      <c r="C37" s="136">
        <f>B37+C8</f>
        <v>262.46300000000002</v>
      </c>
      <c r="D37" s="135" t="s">
        <v>842</v>
      </c>
      <c r="E37" s="135">
        <v>53.8</v>
      </c>
      <c r="F37" s="135">
        <v>10.49</v>
      </c>
      <c r="G37" s="136">
        <f t="shared" si="0"/>
        <v>0.56692087702573879</v>
      </c>
      <c r="H37" s="136">
        <v>5.9470000000000001</v>
      </c>
      <c r="I37" s="169" t="s">
        <v>127</v>
      </c>
    </row>
    <row r="38" spans="1:18" s="158" customFormat="1" ht="21" customHeight="1" x14ac:dyDescent="0.5">
      <c r="A38" s="83" t="s">
        <v>891</v>
      </c>
      <c r="B38" s="135">
        <v>0.6</v>
      </c>
      <c r="C38" s="136">
        <f>B38+C8</f>
        <v>262.46300000000002</v>
      </c>
      <c r="D38" s="135" t="s">
        <v>905</v>
      </c>
      <c r="E38" s="135">
        <v>53.8</v>
      </c>
      <c r="F38" s="135">
        <v>10.63</v>
      </c>
      <c r="G38" s="136">
        <f t="shared" si="0"/>
        <v>0.56726246472248354</v>
      </c>
      <c r="H38" s="136">
        <v>6.03</v>
      </c>
      <c r="I38" s="169" t="s">
        <v>127</v>
      </c>
    </row>
    <row r="39" spans="1:18" s="151" customFormat="1" x14ac:dyDescent="0.3">
      <c r="A39" s="88" t="s">
        <v>892</v>
      </c>
      <c r="B39" s="371">
        <v>0.59</v>
      </c>
      <c r="C39" s="372">
        <f>B39+C8</f>
        <v>262.45299999999997</v>
      </c>
      <c r="D39" s="371" t="s">
        <v>906</v>
      </c>
      <c r="E39" s="371">
        <v>53.8</v>
      </c>
      <c r="F39" s="371">
        <v>10.14</v>
      </c>
      <c r="G39" s="372">
        <f t="shared" si="0"/>
        <v>0.56725838264299799</v>
      </c>
      <c r="H39" s="372">
        <v>5.7519999999999998</v>
      </c>
      <c r="I39" s="373" t="s">
        <v>127</v>
      </c>
      <c r="J39" s="158"/>
      <c r="K39" s="158"/>
      <c r="L39" s="158"/>
      <c r="M39" s="158"/>
      <c r="N39" s="158"/>
      <c r="O39" s="158"/>
      <c r="P39" s="158"/>
      <c r="Q39" s="158"/>
      <c r="R39" s="170"/>
    </row>
    <row r="40" spans="1:18" s="151" customFormat="1" x14ac:dyDescent="0.3">
      <c r="A40" s="77" t="s">
        <v>893</v>
      </c>
      <c r="B40" s="162">
        <v>0.21</v>
      </c>
      <c r="C40" s="163">
        <f>B40+C8</f>
        <v>262.07299999999998</v>
      </c>
      <c r="D40" s="162" t="s">
        <v>907</v>
      </c>
      <c r="E40" s="162">
        <v>44</v>
      </c>
      <c r="F40" s="162">
        <v>5.33</v>
      </c>
      <c r="G40" s="163">
        <f t="shared" si="0"/>
        <v>0.11200750469043151</v>
      </c>
      <c r="H40" s="163">
        <v>0.59699999999999998</v>
      </c>
      <c r="I40" s="165" t="s">
        <v>55</v>
      </c>
      <c r="J40" s="158"/>
      <c r="K40" s="158"/>
      <c r="L40" s="158"/>
      <c r="M40" s="158"/>
      <c r="N40" s="158"/>
      <c r="O40" s="158"/>
      <c r="P40" s="158"/>
      <c r="Q40" s="158"/>
      <c r="R40" s="170"/>
    </row>
    <row r="41" spans="1:18" s="151" customFormat="1" x14ac:dyDescent="0.3">
      <c r="A41" s="83" t="s">
        <v>967</v>
      </c>
      <c r="B41" s="135">
        <v>0.21</v>
      </c>
      <c r="C41" s="136">
        <v>262.07299999999998</v>
      </c>
      <c r="D41" s="135" t="s">
        <v>970</v>
      </c>
      <c r="E41" s="135">
        <v>44</v>
      </c>
      <c r="F41" s="135">
        <v>5.05</v>
      </c>
      <c r="G41" s="136">
        <f t="shared" si="0"/>
        <v>0.10891089108910892</v>
      </c>
      <c r="H41" s="136">
        <v>0.55000000000000004</v>
      </c>
      <c r="I41" s="169" t="s">
        <v>127</v>
      </c>
      <c r="J41" s="158"/>
      <c r="K41" s="158"/>
      <c r="L41" s="158"/>
      <c r="M41" s="158"/>
      <c r="N41" s="158"/>
      <c r="O41" s="158"/>
      <c r="P41" s="158"/>
      <c r="Q41" s="158"/>
      <c r="R41" s="170"/>
    </row>
    <row r="42" spans="1:18" s="151" customFormat="1" x14ac:dyDescent="0.3">
      <c r="A42" s="311" t="s">
        <v>968</v>
      </c>
      <c r="B42" s="166">
        <v>0.24</v>
      </c>
      <c r="C42" s="136">
        <v>262.10300000000001</v>
      </c>
      <c r="D42" s="166" t="s">
        <v>354</v>
      </c>
      <c r="E42" s="135">
        <v>44</v>
      </c>
      <c r="F42" s="166">
        <v>6.11</v>
      </c>
      <c r="G42" s="168">
        <f t="shared" si="0"/>
        <v>0.11358428805237314</v>
      </c>
      <c r="H42" s="168">
        <v>0.69399999999999995</v>
      </c>
      <c r="I42" s="169" t="s">
        <v>127</v>
      </c>
      <c r="J42" s="158"/>
      <c r="K42" s="158"/>
      <c r="L42" s="158"/>
      <c r="M42" s="158"/>
      <c r="N42" s="158"/>
      <c r="O42" s="158"/>
      <c r="P42" s="158"/>
      <c r="Q42" s="158"/>
      <c r="R42" s="170"/>
    </row>
    <row r="43" spans="1:18" s="151" customFormat="1" x14ac:dyDescent="0.3">
      <c r="A43" s="311" t="s">
        <v>969</v>
      </c>
      <c r="B43" s="167">
        <v>0.2</v>
      </c>
      <c r="C43" s="136">
        <v>262.06299999999999</v>
      </c>
      <c r="D43" s="314" t="s">
        <v>178</v>
      </c>
      <c r="E43" s="135">
        <v>44</v>
      </c>
      <c r="F43" s="166">
        <v>4.7300000000000004</v>
      </c>
      <c r="G43" s="168">
        <f t="shared" si="0"/>
        <v>0.10084566596194502</v>
      </c>
      <c r="H43" s="168">
        <v>0.47699999999999998</v>
      </c>
      <c r="I43" s="169" t="s">
        <v>127</v>
      </c>
      <c r="J43" s="158"/>
      <c r="K43" s="158"/>
      <c r="L43" s="158"/>
      <c r="M43" s="158"/>
      <c r="N43" s="158"/>
      <c r="O43" s="158"/>
      <c r="P43" s="158"/>
      <c r="Q43" s="158"/>
      <c r="R43" s="159"/>
    </row>
    <row r="44" spans="1:18" s="151" customFormat="1" x14ac:dyDescent="0.3">
      <c r="A44" s="313"/>
      <c r="B44" s="314"/>
      <c r="C44" s="314"/>
      <c r="D44" s="314"/>
      <c r="E44" s="314"/>
      <c r="F44" s="314"/>
      <c r="G44" s="315"/>
      <c r="H44" s="315"/>
      <c r="I44" s="312"/>
      <c r="J44" s="158"/>
      <c r="K44" s="158"/>
      <c r="L44" s="158"/>
      <c r="M44" s="158"/>
      <c r="N44" s="158"/>
      <c r="O44" s="158"/>
      <c r="P44" s="158"/>
      <c r="Q44" s="158"/>
      <c r="R44" s="159"/>
    </row>
    <row r="45" spans="1:18" s="151" customFormat="1" x14ac:dyDescent="0.3">
      <c r="A45" s="313"/>
      <c r="B45" s="314"/>
      <c r="C45" s="314"/>
      <c r="D45" s="314"/>
      <c r="E45" s="314"/>
      <c r="F45" s="314"/>
      <c r="G45" s="315"/>
      <c r="H45" s="315"/>
      <c r="I45" s="312"/>
      <c r="J45" s="158"/>
      <c r="K45" s="158"/>
      <c r="L45" s="158"/>
      <c r="M45" s="158"/>
      <c r="N45" s="158"/>
      <c r="O45" s="158"/>
      <c r="P45" s="158"/>
      <c r="Q45" s="158"/>
      <c r="R45" s="170"/>
    </row>
    <row r="46" spans="1:18" s="151" customFormat="1" x14ac:dyDescent="0.3">
      <c r="A46" s="313"/>
      <c r="B46" s="314"/>
      <c r="C46" s="314"/>
      <c r="D46" s="314"/>
      <c r="E46" s="314"/>
      <c r="F46" s="314"/>
      <c r="G46" s="315"/>
      <c r="H46" s="315"/>
      <c r="I46" s="312"/>
      <c r="J46" s="158"/>
      <c r="K46" s="158"/>
      <c r="L46" s="158"/>
      <c r="M46" s="158"/>
      <c r="N46" s="158"/>
      <c r="O46" s="158"/>
      <c r="P46" s="158"/>
      <c r="Q46" s="158"/>
      <c r="R46" s="170"/>
    </row>
    <row r="47" spans="1:18" s="151" customFormat="1" x14ac:dyDescent="0.3">
      <c r="A47" s="313"/>
      <c r="B47" s="314"/>
      <c r="C47" s="314"/>
      <c r="D47" s="314"/>
      <c r="E47" s="314"/>
      <c r="F47" s="314"/>
      <c r="G47" s="315"/>
      <c r="H47" s="315"/>
      <c r="I47" s="312"/>
      <c r="J47" s="172"/>
      <c r="K47" s="158"/>
      <c r="L47" s="158"/>
      <c r="M47" s="158"/>
      <c r="N47" s="158"/>
      <c r="O47" s="158"/>
      <c r="P47" s="158"/>
      <c r="Q47" s="158"/>
      <c r="R47" s="170"/>
    </row>
    <row r="48" spans="1:18" s="151" customFormat="1" x14ac:dyDescent="0.3">
      <c r="A48" s="314"/>
      <c r="B48" s="314"/>
      <c r="C48" s="314"/>
      <c r="D48" s="314"/>
      <c r="E48" s="314"/>
      <c r="F48" s="314"/>
      <c r="G48" s="315"/>
      <c r="H48" s="315"/>
      <c r="I48" s="312"/>
      <c r="J48" s="172"/>
      <c r="K48" s="158"/>
      <c r="L48" s="158"/>
      <c r="M48" s="158"/>
      <c r="N48" s="158"/>
      <c r="O48" s="158"/>
      <c r="P48" s="158"/>
      <c r="Q48" s="158"/>
      <c r="R48" s="170"/>
    </row>
    <row r="49" spans="1:18" s="151" customFormat="1" x14ac:dyDescent="0.3">
      <c r="A49" s="314"/>
      <c r="B49" s="314"/>
      <c r="C49" s="314"/>
      <c r="D49" s="314"/>
      <c r="E49" s="314"/>
      <c r="F49" s="314"/>
      <c r="G49" s="315"/>
      <c r="H49" s="315"/>
      <c r="I49" s="312"/>
      <c r="J49" s="172"/>
      <c r="K49" s="158"/>
      <c r="L49" s="158"/>
      <c r="M49" s="158"/>
      <c r="N49" s="158"/>
      <c r="O49" s="158"/>
      <c r="P49" s="158"/>
      <c r="Q49" s="158"/>
      <c r="R49" s="170"/>
    </row>
    <row r="50" spans="1:18" s="151" customFormat="1" x14ac:dyDescent="0.3">
      <c r="A50" s="314"/>
      <c r="B50" s="314"/>
      <c r="C50" s="314"/>
      <c r="D50" s="314"/>
      <c r="E50" s="314"/>
      <c r="F50" s="314"/>
      <c r="G50" s="315"/>
      <c r="H50" s="315"/>
      <c r="I50" s="312"/>
      <c r="J50" s="158"/>
      <c r="K50" s="158"/>
      <c r="L50" s="158"/>
      <c r="M50" s="158"/>
      <c r="N50" s="158"/>
      <c r="O50" s="158"/>
      <c r="P50" s="158"/>
      <c r="Q50" s="158"/>
      <c r="R50" s="170"/>
    </row>
    <row r="51" spans="1:18" s="151" customFormat="1" x14ac:dyDescent="0.3">
      <c r="A51" s="314"/>
      <c r="B51" s="314"/>
      <c r="C51" s="314"/>
      <c r="D51" s="314"/>
      <c r="E51" s="314"/>
      <c r="F51" s="314"/>
      <c r="G51" s="315"/>
      <c r="H51" s="315"/>
      <c r="I51" s="312"/>
      <c r="J51" s="158"/>
      <c r="K51" s="158"/>
      <c r="L51" s="158"/>
      <c r="M51" s="158"/>
      <c r="N51" s="158"/>
      <c r="O51" s="158"/>
      <c r="P51" s="158"/>
      <c r="Q51" s="158"/>
      <c r="R51" s="170"/>
    </row>
    <row r="52" spans="1:18" s="151" customFormat="1" x14ac:dyDescent="0.3">
      <c r="A52" s="314"/>
      <c r="B52" s="314"/>
      <c r="C52" s="314"/>
      <c r="D52" s="314"/>
      <c r="E52" s="314"/>
      <c r="F52" s="314"/>
      <c r="G52" s="315"/>
      <c r="H52" s="315"/>
      <c r="I52" s="312"/>
      <c r="J52" s="158"/>
      <c r="K52" s="158"/>
      <c r="L52" s="158"/>
      <c r="M52" s="158"/>
      <c r="N52" s="158"/>
      <c r="O52" s="158"/>
      <c r="P52" s="158"/>
      <c r="Q52" s="158"/>
      <c r="R52" s="170"/>
    </row>
    <row r="53" spans="1:18" s="151" customFormat="1" x14ac:dyDescent="0.3">
      <c r="A53" s="314"/>
      <c r="B53" s="314"/>
      <c r="C53" s="314"/>
      <c r="D53" s="314"/>
      <c r="E53" s="314"/>
      <c r="F53" s="314"/>
      <c r="G53" s="315"/>
      <c r="H53" s="315"/>
      <c r="I53" s="312"/>
      <c r="J53" s="158"/>
      <c r="K53" s="158"/>
      <c r="L53" s="158"/>
      <c r="M53" s="158"/>
      <c r="N53" s="158"/>
      <c r="O53" s="158"/>
      <c r="P53" s="158"/>
      <c r="Q53" s="158"/>
      <c r="R53" s="170"/>
    </row>
    <row r="54" spans="1:18" s="151" customFormat="1" x14ac:dyDescent="0.3">
      <c r="A54" s="314"/>
      <c r="B54" s="314"/>
      <c r="C54" s="314"/>
      <c r="D54" s="314"/>
      <c r="E54" s="314"/>
      <c r="F54" s="314"/>
      <c r="G54" s="315"/>
      <c r="H54" s="315"/>
      <c r="I54" s="312"/>
      <c r="J54" s="158"/>
      <c r="K54" s="158"/>
      <c r="L54" s="158"/>
      <c r="M54" s="158"/>
      <c r="N54" s="158"/>
      <c r="O54" s="158"/>
      <c r="P54" s="158"/>
      <c r="Q54" s="158"/>
      <c r="R54" s="170"/>
    </row>
    <row r="55" spans="1:18" s="151" customFormat="1" x14ac:dyDescent="0.3">
      <c r="A55" s="314"/>
      <c r="B55" s="314"/>
      <c r="C55" s="314"/>
      <c r="D55" s="314"/>
      <c r="E55" s="314"/>
      <c r="F55" s="314"/>
      <c r="G55" s="315"/>
      <c r="H55" s="315"/>
      <c r="I55" s="312"/>
      <c r="J55" s="158"/>
      <c r="K55" s="158"/>
      <c r="L55" s="158"/>
      <c r="M55" s="158"/>
      <c r="N55" s="158"/>
      <c r="O55" s="158"/>
      <c r="P55" s="158"/>
      <c r="Q55" s="158"/>
      <c r="R55" s="170"/>
    </row>
    <row r="56" spans="1:18" s="151" customFormat="1" x14ac:dyDescent="0.3">
      <c r="A56" s="314"/>
      <c r="B56" s="314"/>
      <c r="C56" s="314"/>
      <c r="D56" s="314"/>
      <c r="E56" s="314"/>
      <c r="F56" s="314"/>
      <c r="G56" s="315"/>
      <c r="H56" s="315"/>
      <c r="I56" s="312"/>
    </row>
    <row r="57" spans="1:18" s="151" customFormat="1" x14ac:dyDescent="0.3">
      <c r="A57" s="314"/>
      <c r="B57" s="314"/>
      <c r="C57" s="314"/>
      <c r="D57" s="314"/>
      <c r="E57" s="314"/>
      <c r="F57" s="314"/>
      <c r="G57" s="315"/>
      <c r="H57" s="315"/>
      <c r="I57" s="312"/>
    </row>
    <row r="58" spans="1:18" s="151" customFormat="1" x14ac:dyDescent="0.3">
      <c r="A58" s="314"/>
      <c r="B58" s="314"/>
      <c r="C58" s="314"/>
      <c r="D58" s="314"/>
      <c r="E58" s="314"/>
      <c r="F58" s="314"/>
      <c r="G58" s="315"/>
      <c r="H58" s="315"/>
      <c r="I58" s="312"/>
    </row>
    <row r="59" spans="1:18" s="151" customFormat="1" x14ac:dyDescent="0.3">
      <c r="A59" s="314"/>
      <c r="B59" s="314"/>
      <c r="C59" s="314"/>
      <c r="D59" s="314"/>
      <c r="E59" s="314"/>
      <c r="F59" s="314"/>
      <c r="G59" s="315"/>
      <c r="H59" s="315"/>
      <c r="I59" s="312"/>
    </row>
    <row r="60" spans="1:18" s="151" customFormat="1" x14ac:dyDescent="0.3">
      <c r="A60" s="314"/>
      <c r="B60" s="314"/>
      <c r="C60" s="314"/>
      <c r="D60" s="314"/>
      <c r="E60" s="314"/>
      <c r="F60" s="314"/>
      <c r="G60" s="315"/>
      <c r="H60" s="315"/>
      <c r="I60" s="312"/>
    </row>
    <row r="61" spans="1:18" s="151" customFormat="1" x14ac:dyDescent="0.3">
      <c r="A61" s="314"/>
      <c r="B61" s="314"/>
      <c r="C61" s="314"/>
      <c r="D61" s="314"/>
      <c r="E61" s="314"/>
      <c r="F61" s="314"/>
      <c r="G61" s="315"/>
      <c r="H61" s="315"/>
      <c r="I61" s="312"/>
    </row>
    <row r="62" spans="1:18" s="151" customFormat="1" x14ac:dyDescent="0.3">
      <c r="A62" s="314"/>
      <c r="B62" s="314"/>
      <c r="C62" s="314"/>
      <c r="D62" s="314"/>
      <c r="E62" s="314"/>
      <c r="F62" s="314"/>
      <c r="G62" s="315"/>
      <c r="H62" s="315"/>
      <c r="I62" s="312"/>
    </row>
    <row r="63" spans="1:18" s="151" customFormat="1" x14ac:dyDescent="0.3">
      <c r="A63" s="314"/>
      <c r="B63" s="314"/>
      <c r="C63" s="314"/>
      <c r="D63" s="314"/>
      <c r="E63" s="314"/>
      <c r="F63" s="314"/>
      <c r="G63" s="315"/>
      <c r="H63" s="315"/>
      <c r="I63" s="312"/>
    </row>
    <row r="64" spans="1:18" s="151" customFormat="1" x14ac:dyDescent="0.3">
      <c r="A64" s="314"/>
      <c r="B64" s="314"/>
      <c r="C64" s="314"/>
      <c r="D64" s="314"/>
      <c r="E64" s="314"/>
      <c r="F64" s="314"/>
      <c r="G64" s="315"/>
      <c r="H64" s="315"/>
      <c r="I64" s="312"/>
    </row>
    <row r="65" spans="1:9" s="151" customFormat="1" x14ac:dyDescent="0.3">
      <c r="A65" s="314"/>
      <c r="B65" s="314"/>
      <c r="C65" s="314"/>
      <c r="D65" s="314"/>
      <c r="E65" s="314"/>
      <c r="F65" s="314"/>
      <c r="G65" s="315"/>
      <c r="H65" s="315"/>
      <c r="I65" s="312"/>
    </row>
    <row r="66" spans="1:9" s="151" customFormat="1" x14ac:dyDescent="0.3">
      <c r="A66" s="314"/>
      <c r="B66" s="314"/>
      <c r="C66" s="314"/>
      <c r="D66" s="314"/>
      <c r="E66" s="314"/>
      <c r="F66" s="314"/>
      <c r="G66" s="315"/>
      <c r="H66" s="315"/>
      <c r="I66" s="312"/>
    </row>
    <row r="67" spans="1:9" s="151" customFormat="1" x14ac:dyDescent="0.3">
      <c r="A67" s="316"/>
      <c r="B67" s="316"/>
      <c r="C67" s="316"/>
      <c r="D67" s="316"/>
      <c r="E67" s="316"/>
      <c r="F67" s="316"/>
      <c r="G67" s="317"/>
      <c r="H67" s="317"/>
      <c r="I67" s="318"/>
    </row>
    <row r="68" spans="1:9" s="151" customFormat="1" x14ac:dyDescent="0.3">
      <c r="G68" s="176"/>
      <c r="H68" s="176"/>
      <c r="I68" s="177"/>
    </row>
    <row r="69" spans="1:9" s="151" customFormat="1" x14ac:dyDescent="0.3">
      <c r="A69" s="175" t="s">
        <v>131</v>
      </c>
      <c r="B69" s="171"/>
      <c r="C69" s="171"/>
      <c r="G69" s="176"/>
      <c r="H69" s="176"/>
      <c r="I69" s="177"/>
    </row>
    <row r="70" spans="1:9" s="151" customFormat="1" x14ac:dyDescent="0.3">
      <c r="A70" s="178" t="s">
        <v>132</v>
      </c>
      <c r="B70" s="179">
        <f>+COUNT(B11:B65)</f>
        <v>33</v>
      </c>
      <c r="C70" s="171" t="s">
        <v>130</v>
      </c>
      <c r="G70" s="176"/>
      <c r="H70" s="176"/>
      <c r="I70" s="177"/>
    </row>
    <row r="71" spans="1:9" s="151" customFormat="1" x14ac:dyDescent="0.3">
      <c r="G71" s="176"/>
      <c r="H71" s="176"/>
      <c r="I71" s="177"/>
    </row>
    <row r="72" spans="1:9" s="151" customFormat="1" x14ac:dyDescent="0.3">
      <c r="G72" s="176"/>
      <c r="H72" s="176"/>
      <c r="I72" s="177"/>
    </row>
    <row r="73" spans="1:9" s="151" customFormat="1" x14ac:dyDescent="0.3">
      <c r="G73" s="176"/>
      <c r="H73" s="176"/>
      <c r="I73" s="177"/>
    </row>
    <row r="74" spans="1:9" s="151" customFormat="1" x14ac:dyDescent="0.3">
      <c r="G74" s="176"/>
      <c r="H74" s="176"/>
      <c r="I74" s="177"/>
    </row>
    <row r="75" spans="1:9" s="151" customFormat="1" x14ac:dyDescent="0.3">
      <c r="G75" s="176"/>
      <c r="H75" s="176"/>
      <c r="I75" s="177"/>
    </row>
    <row r="76" spans="1:9" s="151" customFormat="1" x14ac:dyDescent="0.3">
      <c r="G76" s="176"/>
      <c r="H76" s="176"/>
      <c r="I76" s="177"/>
    </row>
    <row r="77" spans="1:9" s="151" customFormat="1" x14ac:dyDescent="0.3">
      <c r="G77" s="176"/>
      <c r="H77" s="176"/>
      <c r="I77" s="177"/>
    </row>
    <row r="78" spans="1:9" s="151" customFormat="1" x14ac:dyDescent="0.3">
      <c r="G78" s="176"/>
      <c r="H78" s="176"/>
      <c r="I78" s="177"/>
    </row>
    <row r="79" spans="1:9" s="151" customFormat="1" x14ac:dyDescent="0.3">
      <c r="G79" s="176"/>
      <c r="H79" s="176"/>
      <c r="I79" s="177"/>
    </row>
    <row r="80" spans="1:9" s="151" customFormat="1" x14ac:dyDescent="0.3">
      <c r="G80" s="176"/>
      <c r="H80" s="176"/>
      <c r="I80" s="177"/>
    </row>
    <row r="81" spans="1:18" s="159" customFormat="1" ht="21" customHeight="1" x14ac:dyDescent="0.3">
      <c r="A81" s="151"/>
      <c r="B81" s="151"/>
      <c r="C81" s="151"/>
      <c r="D81" s="151"/>
      <c r="E81" s="151"/>
      <c r="F81" s="151"/>
      <c r="G81" s="176"/>
      <c r="H81" s="176"/>
      <c r="I81" s="177"/>
      <c r="J81" s="151"/>
      <c r="K81" s="151"/>
      <c r="L81" s="151"/>
      <c r="M81" s="151"/>
      <c r="N81" s="151"/>
      <c r="O81" s="151"/>
      <c r="P81" s="151"/>
      <c r="Q81" s="151"/>
      <c r="R81" s="151"/>
    </row>
    <row r="82" spans="1:18" s="159" customFormat="1" ht="21" customHeight="1" x14ac:dyDescent="0.3">
      <c r="A82" s="151"/>
      <c r="B82" s="151"/>
      <c r="C82" s="151"/>
      <c r="D82" s="151"/>
      <c r="E82" s="151"/>
      <c r="F82" s="151"/>
      <c r="G82" s="176"/>
      <c r="H82" s="176"/>
      <c r="I82" s="177"/>
      <c r="J82" s="151"/>
      <c r="K82" s="151"/>
      <c r="L82" s="151"/>
      <c r="M82" s="151"/>
      <c r="N82" s="151"/>
      <c r="O82" s="151"/>
      <c r="P82" s="151"/>
      <c r="Q82" s="151"/>
      <c r="R82" s="151"/>
    </row>
    <row r="83" spans="1:18" s="159" customFormat="1" ht="21" customHeight="1" x14ac:dyDescent="0.3">
      <c r="A83" s="151"/>
      <c r="B83" s="151"/>
      <c r="C83" s="151"/>
      <c r="D83" s="151"/>
      <c r="E83" s="151"/>
      <c r="F83" s="151"/>
      <c r="G83" s="176"/>
      <c r="H83" s="176"/>
      <c r="I83" s="177"/>
      <c r="J83" s="151"/>
      <c r="K83" s="151"/>
      <c r="L83" s="151"/>
      <c r="M83" s="151"/>
      <c r="N83" s="151"/>
      <c r="O83" s="151"/>
      <c r="P83" s="151"/>
      <c r="Q83" s="151"/>
      <c r="R83" s="151"/>
    </row>
    <row r="84" spans="1:18" s="159" customFormat="1" ht="21" customHeight="1" x14ac:dyDescent="0.3">
      <c r="A84" s="151"/>
      <c r="B84" s="151"/>
      <c r="C84" s="151"/>
      <c r="D84" s="151"/>
      <c r="E84" s="151"/>
      <c r="F84" s="151"/>
      <c r="G84" s="176"/>
      <c r="H84" s="176"/>
      <c r="I84" s="177"/>
      <c r="J84" s="151"/>
      <c r="K84" s="151"/>
      <c r="L84" s="151"/>
      <c r="M84" s="151"/>
      <c r="N84" s="151"/>
      <c r="O84" s="151"/>
      <c r="P84" s="151"/>
      <c r="Q84" s="151"/>
      <c r="R84" s="151"/>
    </row>
    <row r="85" spans="1:18" s="159" customFormat="1" ht="21" customHeight="1" x14ac:dyDescent="0.3">
      <c r="G85" s="180"/>
      <c r="H85" s="180"/>
      <c r="I85" s="181"/>
      <c r="J85" s="151"/>
      <c r="K85" s="151"/>
      <c r="L85" s="151"/>
      <c r="M85" s="151"/>
      <c r="N85" s="151"/>
      <c r="O85" s="151"/>
      <c r="P85" s="151"/>
      <c r="Q85" s="151"/>
      <c r="R85" s="151"/>
    </row>
    <row r="86" spans="1:18" s="159" customFormat="1" ht="21" customHeight="1" x14ac:dyDescent="0.3">
      <c r="G86" s="180"/>
      <c r="H86" s="180"/>
      <c r="I86" s="181"/>
      <c r="J86" s="151"/>
      <c r="K86" s="151"/>
      <c r="L86" s="151"/>
      <c r="M86" s="151"/>
      <c r="N86" s="151"/>
      <c r="O86" s="151"/>
      <c r="P86" s="151"/>
      <c r="Q86" s="151"/>
      <c r="R86" s="151"/>
    </row>
    <row r="87" spans="1:18" s="159" customFormat="1" ht="21" customHeight="1" x14ac:dyDescent="0.3">
      <c r="G87" s="180"/>
      <c r="H87" s="180"/>
      <c r="I87" s="181"/>
      <c r="J87" s="151"/>
      <c r="K87" s="151"/>
      <c r="L87" s="151"/>
      <c r="M87" s="151"/>
      <c r="N87" s="151"/>
      <c r="O87" s="151"/>
      <c r="P87" s="151"/>
      <c r="Q87" s="151"/>
      <c r="R87" s="151"/>
    </row>
    <row r="88" spans="1:18" s="159" customFormat="1" ht="21" customHeight="1" x14ac:dyDescent="0.3">
      <c r="G88" s="180"/>
      <c r="H88" s="180"/>
      <c r="I88" s="181"/>
      <c r="J88" s="151"/>
      <c r="K88" s="151"/>
      <c r="L88" s="151"/>
      <c r="M88" s="151"/>
      <c r="N88" s="151"/>
      <c r="O88" s="151"/>
      <c r="P88" s="151"/>
      <c r="Q88" s="151"/>
      <c r="R88" s="151"/>
    </row>
    <row r="89" spans="1:18" s="159" customFormat="1" ht="21" customHeight="1" x14ac:dyDescent="0.3">
      <c r="G89" s="180"/>
      <c r="H89" s="180"/>
      <c r="I89" s="181"/>
      <c r="J89" s="151"/>
      <c r="K89" s="151"/>
      <c r="L89" s="151"/>
      <c r="M89" s="151"/>
      <c r="N89" s="151"/>
      <c r="O89" s="151"/>
      <c r="P89" s="151"/>
      <c r="Q89" s="151"/>
      <c r="R89" s="151"/>
    </row>
    <row r="90" spans="1:18" s="159" customFormat="1" ht="21" customHeight="1" x14ac:dyDescent="0.3">
      <c r="G90" s="180"/>
      <c r="H90" s="180"/>
      <c r="I90" s="181"/>
      <c r="J90" s="151"/>
      <c r="K90" s="151"/>
      <c r="L90" s="151"/>
      <c r="M90" s="151"/>
      <c r="N90" s="151"/>
      <c r="O90" s="151"/>
      <c r="P90" s="151"/>
      <c r="Q90" s="151"/>
      <c r="R90" s="151"/>
    </row>
    <row r="91" spans="1:18" s="159" customFormat="1" ht="21" customHeight="1" x14ac:dyDescent="0.3">
      <c r="G91" s="180"/>
      <c r="H91" s="180"/>
      <c r="I91" s="181"/>
      <c r="J91" s="151"/>
      <c r="K91" s="151"/>
      <c r="L91" s="151"/>
      <c r="M91" s="151"/>
      <c r="N91" s="151"/>
      <c r="O91" s="151"/>
      <c r="P91" s="151"/>
      <c r="Q91" s="151"/>
      <c r="R91" s="151"/>
    </row>
    <row r="92" spans="1:18" s="159" customFormat="1" ht="21" customHeight="1" x14ac:dyDescent="0.3">
      <c r="G92" s="180"/>
      <c r="H92" s="180"/>
      <c r="I92" s="181"/>
      <c r="J92" s="151"/>
      <c r="K92" s="151"/>
      <c r="L92" s="151"/>
      <c r="M92" s="151"/>
      <c r="N92" s="151"/>
      <c r="O92" s="151"/>
      <c r="P92" s="151"/>
      <c r="Q92" s="151"/>
      <c r="R92" s="151"/>
    </row>
    <row r="93" spans="1:18" s="159" customFormat="1" ht="21" customHeight="1" x14ac:dyDescent="0.3">
      <c r="G93" s="180"/>
      <c r="H93" s="180"/>
      <c r="I93" s="181"/>
      <c r="J93" s="151"/>
      <c r="K93" s="151"/>
      <c r="L93" s="151"/>
      <c r="M93" s="151"/>
      <c r="N93" s="151"/>
      <c r="O93" s="151"/>
      <c r="P93" s="151"/>
      <c r="Q93" s="151"/>
      <c r="R93" s="151"/>
    </row>
    <row r="94" spans="1:18" ht="21" customHeight="1" x14ac:dyDescent="0.3">
      <c r="A94" s="159"/>
      <c r="B94" s="159"/>
      <c r="C94" s="159"/>
      <c r="D94" s="159"/>
      <c r="E94" s="159"/>
      <c r="F94" s="159"/>
      <c r="G94" s="180"/>
      <c r="H94" s="180"/>
      <c r="I94" s="181"/>
      <c r="J94" s="151"/>
      <c r="K94" s="151"/>
      <c r="L94" s="151"/>
      <c r="M94" s="151"/>
      <c r="N94" s="151"/>
      <c r="O94" s="151"/>
      <c r="P94" s="151"/>
      <c r="Q94" s="151"/>
      <c r="R94" s="151"/>
    </row>
    <row r="95" spans="1:18" ht="21" customHeight="1" x14ac:dyDescent="0.3">
      <c r="A95" s="159"/>
      <c r="B95" s="159"/>
      <c r="C95" s="159"/>
      <c r="D95" s="159"/>
      <c r="E95" s="159"/>
      <c r="F95" s="159"/>
      <c r="G95" s="180"/>
      <c r="H95" s="180"/>
      <c r="I95" s="181"/>
      <c r="J95" s="151"/>
      <c r="K95" s="151"/>
      <c r="L95" s="151"/>
      <c r="M95" s="151"/>
      <c r="N95" s="151"/>
      <c r="O95" s="151"/>
      <c r="P95" s="151"/>
      <c r="Q95" s="151"/>
      <c r="R95" s="151"/>
    </row>
    <row r="96" spans="1:18" ht="21" customHeight="1" x14ac:dyDescent="0.3">
      <c r="A96" s="159"/>
      <c r="B96" s="159"/>
      <c r="C96" s="159"/>
      <c r="D96" s="159"/>
      <c r="E96" s="159"/>
      <c r="F96" s="159"/>
      <c r="G96" s="180"/>
      <c r="H96" s="180"/>
      <c r="I96" s="181"/>
      <c r="J96" s="151"/>
      <c r="K96" s="151"/>
      <c r="L96" s="151"/>
      <c r="M96" s="151"/>
      <c r="N96" s="151"/>
      <c r="O96" s="151"/>
      <c r="P96" s="151"/>
      <c r="Q96" s="151"/>
      <c r="R96" s="151"/>
    </row>
    <row r="97" spans="2:18" ht="21" customHeight="1" x14ac:dyDescent="0.3">
      <c r="B97" s="159"/>
      <c r="C97" s="159"/>
      <c r="D97" s="159"/>
      <c r="E97" s="159"/>
      <c r="F97" s="159"/>
      <c r="G97" s="180"/>
      <c r="H97" s="180"/>
      <c r="I97" s="181"/>
      <c r="J97" s="151"/>
      <c r="K97" s="151"/>
      <c r="L97" s="151"/>
      <c r="M97" s="151"/>
      <c r="N97" s="151"/>
      <c r="O97" s="151"/>
      <c r="P97" s="151"/>
      <c r="Q97" s="151"/>
      <c r="R97" s="151"/>
    </row>
    <row r="98" spans="2:18" ht="21" customHeight="1" x14ac:dyDescent="0.3">
      <c r="G98" s="174"/>
      <c r="H98" s="174"/>
      <c r="I98" s="173"/>
      <c r="J98" s="151"/>
      <c r="K98" s="151"/>
      <c r="L98" s="151"/>
      <c r="M98" s="151"/>
      <c r="N98" s="151"/>
      <c r="O98" s="151"/>
      <c r="P98" s="151"/>
      <c r="Q98" s="151"/>
      <c r="R98" s="151"/>
    </row>
    <row r="99" spans="2:18" x14ac:dyDescent="0.3">
      <c r="G99" s="174"/>
      <c r="H99" s="174"/>
      <c r="I99" s="173"/>
      <c r="J99" s="151"/>
      <c r="K99" s="151"/>
      <c r="L99" s="151"/>
      <c r="M99" s="151"/>
      <c r="N99" s="151"/>
      <c r="O99" s="151"/>
      <c r="P99" s="151"/>
      <c r="Q99" s="151"/>
      <c r="R99" s="151"/>
    </row>
    <row r="100" spans="2:18" x14ac:dyDescent="0.3">
      <c r="G100" s="174"/>
      <c r="H100" s="174"/>
      <c r="I100" s="173"/>
      <c r="J100" s="151"/>
      <c r="K100" s="151"/>
      <c r="L100" s="151"/>
      <c r="M100" s="151"/>
      <c r="N100" s="151"/>
      <c r="O100" s="151"/>
      <c r="P100" s="151"/>
      <c r="Q100" s="151"/>
      <c r="R100" s="151"/>
    </row>
    <row r="101" spans="2:18" x14ac:dyDescent="0.3">
      <c r="G101" s="174"/>
      <c r="H101" s="174"/>
      <c r="I101" s="173"/>
      <c r="J101" s="151"/>
      <c r="K101" s="151"/>
      <c r="L101" s="151"/>
      <c r="M101" s="151"/>
      <c r="N101" s="151"/>
      <c r="O101" s="151"/>
      <c r="P101" s="151"/>
      <c r="Q101" s="151"/>
      <c r="R101" s="151"/>
    </row>
    <row r="102" spans="2:18" x14ac:dyDescent="0.3">
      <c r="G102" s="174"/>
      <c r="H102" s="174"/>
      <c r="I102" s="173"/>
      <c r="J102" s="151"/>
      <c r="K102" s="151"/>
      <c r="L102" s="151"/>
      <c r="M102" s="151"/>
      <c r="N102" s="151"/>
      <c r="O102" s="151"/>
      <c r="P102" s="151"/>
      <c r="Q102" s="151"/>
      <c r="R102" s="151"/>
    </row>
    <row r="103" spans="2:18" x14ac:dyDescent="0.3">
      <c r="G103" s="174"/>
      <c r="H103" s="174"/>
      <c r="I103" s="173"/>
      <c r="J103" s="151"/>
      <c r="K103" s="151"/>
      <c r="L103" s="151"/>
      <c r="M103" s="151"/>
      <c r="N103" s="151"/>
      <c r="O103" s="151"/>
      <c r="P103" s="151"/>
      <c r="Q103" s="151"/>
      <c r="R103" s="151"/>
    </row>
    <row r="104" spans="2:18" x14ac:dyDescent="0.3">
      <c r="G104" s="174"/>
      <c r="H104" s="174"/>
      <c r="I104" s="173"/>
      <c r="J104" s="151"/>
      <c r="K104" s="151"/>
      <c r="L104" s="151"/>
      <c r="M104" s="151"/>
      <c r="N104" s="151"/>
      <c r="O104" s="151"/>
      <c r="P104" s="151"/>
      <c r="Q104" s="151"/>
      <c r="R104" s="151"/>
    </row>
    <row r="105" spans="2:18" x14ac:dyDescent="0.3">
      <c r="G105" s="174"/>
      <c r="H105" s="174"/>
      <c r="I105" s="173"/>
      <c r="J105" s="151"/>
      <c r="K105" s="151"/>
      <c r="L105" s="151"/>
      <c r="M105" s="151"/>
      <c r="N105" s="151"/>
      <c r="O105" s="151"/>
      <c r="P105" s="151"/>
      <c r="Q105" s="151"/>
      <c r="R105" s="151"/>
    </row>
    <row r="106" spans="2:18" x14ac:dyDescent="0.3">
      <c r="G106" s="174"/>
      <c r="H106" s="174"/>
      <c r="I106" s="173"/>
      <c r="J106" s="151"/>
      <c r="K106" s="151"/>
      <c r="L106" s="151"/>
      <c r="M106" s="151"/>
      <c r="N106" s="151"/>
      <c r="O106" s="151"/>
      <c r="P106" s="151"/>
      <c r="Q106" s="151"/>
      <c r="R106" s="151"/>
    </row>
    <row r="107" spans="2:18" x14ac:dyDescent="0.3">
      <c r="G107" s="174"/>
      <c r="H107" s="174"/>
      <c r="I107" s="173"/>
      <c r="J107" s="151"/>
      <c r="K107" s="151"/>
      <c r="L107" s="151"/>
      <c r="M107" s="151"/>
      <c r="N107" s="151"/>
      <c r="O107" s="151"/>
      <c r="P107" s="151"/>
      <c r="Q107" s="151"/>
      <c r="R107" s="151"/>
    </row>
    <row r="108" spans="2:18" x14ac:dyDescent="0.3">
      <c r="G108" s="174"/>
      <c r="H108" s="174"/>
      <c r="I108" s="173"/>
      <c r="J108" s="151"/>
      <c r="K108" s="151"/>
      <c r="L108" s="151"/>
      <c r="M108" s="151"/>
      <c r="N108" s="151"/>
      <c r="O108" s="151"/>
      <c r="P108" s="151"/>
      <c r="Q108" s="151"/>
      <c r="R108" s="151"/>
    </row>
    <row r="109" spans="2:18" x14ac:dyDescent="0.3">
      <c r="G109" s="174"/>
      <c r="H109" s="174"/>
      <c r="I109" s="173"/>
      <c r="J109" s="151"/>
      <c r="K109" s="151"/>
      <c r="L109" s="151"/>
      <c r="M109" s="151"/>
      <c r="N109" s="151"/>
      <c r="O109" s="151"/>
      <c r="P109" s="151"/>
      <c r="Q109" s="151"/>
      <c r="R109" s="151"/>
    </row>
    <row r="110" spans="2:18" x14ac:dyDescent="0.3">
      <c r="G110" s="174"/>
      <c r="H110" s="174"/>
      <c r="I110" s="173"/>
      <c r="J110" s="151"/>
      <c r="K110" s="151"/>
      <c r="L110" s="151"/>
      <c r="M110" s="151"/>
      <c r="N110" s="151"/>
      <c r="O110" s="151"/>
      <c r="P110" s="151"/>
      <c r="Q110" s="151"/>
      <c r="R110" s="151"/>
    </row>
    <row r="111" spans="2:18" x14ac:dyDescent="0.3">
      <c r="G111" s="174"/>
      <c r="H111" s="174"/>
      <c r="I111" s="173"/>
      <c r="J111" s="151"/>
      <c r="K111" s="151"/>
      <c r="L111" s="151"/>
      <c r="M111" s="151"/>
      <c r="N111" s="151"/>
      <c r="O111" s="151"/>
      <c r="P111" s="151"/>
      <c r="Q111" s="151"/>
      <c r="R111" s="151"/>
    </row>
    <row r="112" spans="2:18" x14ac:dyDescent="0.3">
      <c r="G112" s="174"/>
      <c r="H112" s="174"/>
      <c r="I112" s="173"/>
      <c r="J112" s="151"/>
      <c r="K112" s="151"/>
      <c r="L112" s="151"/>
      <c r="M112" s="151"/>
      <c r="N112" s="151"/>
      <c r="O112" s="151"/>
      <c r="P112" s="151"/>
      <c r="Q112" s="151"/>
      <c r="R112" s="151"/>
    </row>
    <row r="113" spans="7:18" x14ac:dyDescent="0.3">
      <c r="G113" s="174"/>
      <c r="H113" s="174"/>
      <c r="I113" s="173"/>
      <c r="J113" s="151"/>
      <c r="K113" s="151"/>
      <c r="L113" s="151"/>
      <c r="M113" s="151"/>
      <c r="N113" s="151"/>
      <c r="O113" s="151"/>
      <c r="P113" s="151"/>
      <c r="Q113" s="151"/>
      <c r="R113" s="151"/>
    </row>
    <row r="114" spans="7:18" x14ac:dyDescent="0.3">
      <c r="G114" s="174"/>
      <c r="H114" s="174"/>
      <c r="I114" s="173"/>
      <c r="J114" s="151"/>
      <c r="K114" s="151"/>
      <c r="L114" s="151"/>
      <c r="M114" s="151"/>
      <c r="N114" s="151"/>
      <c r="O114" s="151"/>
      <c r="P114" s="151"/>
      <c r="Q114" s="151"/>
      <c r="R114" s="151"/>
    </row>
    <row r="115" spans="7:18" x14ac:dyDescent="0.3">
      <c r="G115" s="174"/>
      <c r="H115" s="174"/>
      <c r="I115" s="173"/>
      <c r="J115" s="151"/>
      <c r="K115" s="151"/>
      <c r="L115" s="151"/>
      <c r="M115" s="151"/>
      <c r="N115" s="151"/>
      <c r="O115" s="151"/>
      <c r="P115" s="151"/>
      <c r="Q115" s="151"/>
      <c r="R115" s="151"/>
    </row>
    <row r="116" spans="7:18" x14ac:dyDescent="0.3">
      <c r="G116" s="174"/>
      <c r="H116" s="174"/>
      <c r="I116" s="173"/>
      <c r="J116" s="151"/>
      <c r="K116" s="151"/>
      <c r="L116" s="151"/>
      <c r="M116" s="151"/>
      <c r="N116" s="151"/>
      <c r="O116" s="151"/>
      <c r="P116" s="151"/>
      <c r="Q116" s="151"/>
      <c r="R116" s="151"/>
    </row>
    <row r="117" spans="7:18" x14ac:dyDescent="0.3">
      <c r="G117" s="174"/>
      <c r="H117" s="174"/>
      <c r="I117" s="173"/>
      <c r="J117" s="151"/>
      <c r="K117" s="151"/>
      <c r="L117" s="151"/>
      <c r="M117" s="151"/>
      <c r="N117" s="151"/>
      <c r="O117" s="151"/>
      <c r="P117" s="151"/>
      <c r="Q117" s="151"/>
      <c r="R117" s="151"/>
    </row>
    <row r="118" spans="7:18" x14ac:dyDescent="0.3">
      <c r="G118" s="174"/>
      <c r="H118" s="174"/>
      <c r="I118" s="173"/>
      <c r="J118" s="151"/>
      <c r="K118" s="151"/>
      <c r="L118" s="151"/>
      <c r="M118" s="151"/>
      <c r="N118" s="151"/>
      <c r="O118" s="151"/>
      <c r="P118" s="151"/>
      <c r="Q118" s="151"/>
      <c r="R118" s="151"/>
    </row>
    <row r="119" spans="7:18" x14ac:dyDescent="0.3">
      <c r="G119" s="174"/>
      <c r="H119" s="174"/>
      <c r="I119" s="173"/>
      <c r="J119" s="151"/>
      <c r="K119" s="151"/>
      <c r="L119" s="151"/>
      <c r="M119" s="151"/>
      <c r="N119" s="151"/>
      <c r="O119" s="151"/>
      <c r="P119" s="151"/>
      <c r="Q119" s="151"/>
      <c r="R119" s="151"/>
    </row>
    <row r="120" spans="7:18" x14ac:dyDescent="0.3">
      <c r="G120" s="174"/>
      <c r="H120" s="174"/>
      <c r="I120" s="173"/>
      <c r="J120" s="151"/>
      <c r="K120" s="151"/>
      <c r="L120" s="151"/>
      <c r="M120" s="151"/>
      <c r="N120" s="151"/>
      <c r="O120" s="151"/>
      <c r="P120" s="151"/>
      <c r="Q120" s="151"/>
      <c r="R120" s="151"/>
    </row>
    <row r="121" spans="7:18" x14ac:dyDescent="0.3">
      <c r="G121" s="174"/>
      <c r="H121" s="174"/>
      <c r="I121" s="173"/>
      <c r="J121" s="151"/>
      <c r="K121" s="151"/>
      <c r="L121" s="151"/>
      <c r="M121" s="151"/>
      <c r="N121" s="151"/>
      <c r="O121" s="151"/>
      <c r="P121" s="151"/>
      <c r="Q121" s="151"/>
      <c r="R121" s="151"/>
    </row>
    <row r="122" spans="7:18" x14ac:dyDescent="0.3">
      <c r="G122" s="174"/>
      <c r="H122" s="174"/>
      <c r="I122" s="173"/>
      <c r="J122" s="159"/>
      <c r="K122" s="159"/>
      <c r="L122" s="159"/>
      <c r="M122" s="159"/>
      <c r="N122" s="159"/>
      <c r="O122" s="159"/>
      <c r="P122" s="159"/>
      <c r="Q122" s="159"/>
      <c r="R122" s="159"/>
    </row>
    <row r="123" spans="7:18" x14ac:dyDescent="0.3">
      <c r="G123" s="174"/>
      <c r="H123" s="174"/>
      <c r="I123" s="173"/>
      <c r="J123" s="159"/>
      <c r="K123" s="159"/>
      <c r="L123" s="159"/>
      <c r="M123" s="159"/>
      <c r="N123" s="159"/>
      <c r="O123" s="159"/>
      <c r="P123" s="159"/>
      <c r="Q123" s="159"/>
      <c r="R123" s="159"/>
    </row>
    <row r="124" spans="7:18" x14ac:dyDescent="0.3">
      <c r="G124" s="174"/>
      <c r="H124" s="174"/>
      <c r="I124" s="173"/>
      <c r="J124" s="159"/>
      <c r="K124" s="159"/>
      <c r="L124" s="159"/>
      <c r="M124" s="159"/>
      <c r="N124" s="159"/>
      <c r="O124" s="159"/>
      <c r="P124" s="159"/>
      <c r="Q124" s="159"/>
      <c r="R124" s="159"/>
    </row>
    <row r="125" spans="7:18" x14ac:dyDescent="0.3">
      <c r="G125" s="174"/>
      <c r="H125" s="174"/>
      <c r="I125" s="173"/>
      <c r="J125" s="159"/>
      <c r="K125" s="159"/>
      <c r="L125" s="159"/>
      <c r="M125" s="159"/>
      <c r="N125" s="159"/>
      <c r="O125" s="159"/>
      <c r="P125" s="159"/>
      <c r="Q125" s="159"/>
      <c r="R125" s="159"/>
    </row>
    <row r="126" spans="7:18" x14ac:dyDescent="0.3">
      <c r="G126" s="174"/>
      <c r="H126" s="174"/>
      <c r="I126" s="173"/>
      <c r="J126" s="159"/>
      <c r="K126" s="159"/>
      <c r="L126" s="159"/>
      <c r="M126" s="159"/>
      <c r="N126" s="159"/>
      <c r="O126" s="159"/>
      <c r="P126" s="159"/>
      <c r="Q126" s="159"/>
      <c r="R126" s="159"/>
    </row>
    <row r="127" spans="7:18" x14ac:dyDescent="0.3">
      <c r="G127" s="174"/>
      <c r="H127" s="174"/>
      <c r="I127" s="173"/>
      <c r="J127" s="159"/>
      <c r="K127" s="159"/>
      <c r="L127" s="159"/>
      <c r="M127" s="159"/>
      <c r="N127" s="159"/>
      <c r="O127" s="159"/>
      <c r="P127" s="159"/>
      <c r="Q127" s="159"/>
      <c r="R127" s="159"/>
    </row>
    <row r="128" spans="7:18" x14ac:dyDescent="0.3">
      <c r="G128" s="174"/>
      <c r="H128" s="174"/>
      <c r="I128" s="173"/>
      <c r="J128" s="159"/>
      <c r="K128" s="159"/>
      <c r="L128" s="159"/>
      <c r="M128" s="159"/>
      <c r="N128" s="159"/>
      <c r="O128" s="159"/>
      <c r="P128" s="159"/>
      <c r="Q128" s="159"/>
      <c r="R128" s="159"/>
    </row>
    <row r="129" spans="7:18" x14ac:dyDescent="0.3">
      <c r="G129" s="174"/>
      <c r="H129" s="174"/>
      <c r="I129" s="173"/>
      <c r="J129" s="159"/>
      <c r="K129" s="159"/>
      <c r="L129" s="159"/>
      <c r="M129" s="159"/>
      <c r="N129" s="159"/>
      <c r="O129" s="159"/>
      <c r="P129" s="159"/>
      <c r="Q129" s="159"/>
      <c r="R129" s="159"/>
    </row>
    <row r="130" spans="7:18" x14ac:dyDescent="0.3">
      <c r="G130" s="174"/>
      <c r="H130" s="174"/>
      <c r="I130" s="173"/>
      <c r="J130" s="159"/>
      <c r="K130" s="159"/>
      <c r="L130" s="159"/>
      <c r="M130" s="159"/>
      <c r="N130" s="159"/>
      <c r="O130" s="159"/>
      <c r="P130" s="159"/>
      <c r="Q130" s="159"/>
      <c r="R130" s="159"/>
    </row>
    <row r="131" spans="7:18" x14ac:dyDescent="0.3">
      <c r="G131" s="174"/>
      <c r="H131" s="174"/>
      <c r="I131" s="173"/>
      <c r="J131" s="159"/>
      <c r="K131" s="159"/>
      <c r="L131" s="159"/>
      <c r="M131" s="159"/>
      <c r="N131" s="159"/>
      <c r="O131" s="159"/>
      <c r="P131" s="159"/>
      <c r="Q131" s="159"/>
      <c r="R131" s="159"/>
    </row>
    <row r="132" spans="7:18" x14ac:dyDescent="0.3">
      <c r="G132" s="174"/>
      <c r="H132" s="174"/>
      <c r="I132" s="173"/>
      <c r="J132" s="159"/>
      <c r="K132" s="159"/>
      <c r="L132" s="159"/>
      <c r="M132" s="159"/>
      <c r="N132" s="159"/>
      <c r="O132" s="159"/>
      <c r="P132" s="159"/>
      <c r="Q132" s="159"/>
      <c r="R132" s="159"/>
    </row>
    <row r="133" spans="7:18" x14ac:dyDescent="0.3">
      <c r="G133" s="174"/>
      <c r="H133" s="174"/>
      <c r="I133" s="173"/>
      <c r="J133" s="159"/>
      <c r="K133" s="159"/>
      <c r="L133" s="159"/>
      <c r="M133" s="159"/>
      <c r="N133" s="159"/>
      <c r="O133" s="159"/>
      <c r="P133" s="159"/>
      <c r="Q133" s="159"/>
      <c r="R133" s="159"/>
    </row>
    <row r="134" spans="7:18" x14ac:dyDescent="0.3">
      <c r="G134" s="174"/>
      <c r="H134" s="174"/>
      <c r="I134" s="173"/>
      <c r="J134" s="159"/>
      <c r="K134" s="159"/>
      <c r="L134" s="159"/>
      <c r="M134" s="159"/>
      <c r="N134" s="159"/>
      <c r="O134" s="159"/>
      <c r="P134" s="159"/>
      <c r="Q134" s="159"/>
      <c r="R134" s="159"/>
    </row>
    <row r="135" spans="7:18" x14ac:dyDescent="0.3">
      <c r="G135" s="174"/>
      <c r="H135" s="174"/>
      <c r="I135" s="173"/>
    </row>
    <row r="136" spans="7:18" x14ac:dyDescent="0.3">
      <c r="G136" s="174"/>
      <c r="H136" s="174"/>
      <c r="I136" s="173"/>
    </row>
    <row r="137" spans="7:18" x14ac:dyDescent="0.3">
      <c r="G137" s="174"/>
      <c r="H137" s="174"/>
      <c r="I137" s="173"/>
    </row>
    <row r="138" spans="7:18" x14ac:dyDescent="0.3">
      <c r="G138" s="174"/>
      <c r="H138" s="174"/>
      <c r="I138" s="173"/>
    </row>
    <row r="139" spans="7:18" x14ac:dyDescent="0.3">
      <c r="G139" s="174"/>
      <c r="H139" s="174"/>
      <c r="I139" s="173"/>
    </row>
    <row r="140" spans="7:18" x14ac:dyDescent="0.3">
      <c r="G140" s="174"/>
      <c r="H140" s="174"/>
      <c r="I140" s="173"/>
    </row>
    <row r="141" spans="7:18" x14ac:dyDescent="0.3">
      <c r="G141" s="174"/>
      <c r="H141" s="174"/>
      <c r="I141" s="173"/>
    </row>
    <row r="142" spans="7:18" x14ac:dyDescent="0.3">
      <c r="G142" s="174"/>
      <c r="H142" s="174"/>
      <c r="I142" s="173"/>
    </row>
    <row r="143" spans="7:18" x14ac:dyDescent="0.3">
      <c r="G143" s="174"/>
      <c r="H143" s="174"/>
      <c r="I143" s="173"/>
    </row>
    <row r="144" spans="7:18" x14ac:dyDescent="0.3">
      <c r="G144" s="174"/>
      <c r="H144" s="174"/>
      <c r="I144" s="173"/>
    </row>
    <row r="145" spans="7:9" x14ac:dyDescent="0.3">
      <c r="G145" s="174"/>
      <c r="H145" s="174"/>
      <c r="I145" s="173"/>
    </row>
    <row r="146" spans="7:9" x14ac:dyDescent="0.3">
      <c r="G146" s="174"/>
      <c r="H146" s="174"/>
      <c r="I146" s="173"/>
    </row>
    <row r="147" spans="7:9" x14ac:dyDescent="0.3">
      <c r="G147" s="174"/>
      <c r="H147" s="174"/>
      <c r="I147" s="173"/>
    </row>
    <row r="148" spans="7:9" x14ac:dyDescent="0.3">
      <c r="G148" s="174"/>
      <c r="H148" s="174"/>
      <c r="I148" s="173"/>
    </row>
    <row r="149" spans="7:9" x14ac:dyDescent="0.3">
      <c r="G149" s="174"/>
      <c r="H149" s="174"/>
      <c r="I149" s="173"/>
    </row>
    <row r="150" spans="7:9" x14ac:dyDescent="0.3">
      <c r="G150" s="174"/>
      <c r="H150" s="174"/>
      <c r="I150" s="173"/>
    </row>
    <row r="151" spans="7:9" x14ac:dyDescent="0.3">
      <c r="G151" s="174"/>
      <c r="H151" s="174"/>
      <c r="I151" s="173"/>
    </row>
    <row r="152" spans="7:9" x14ac:dyDescent="0.3">
      <c r="G152" s="174"/>
      <c r="H152" s="174"/>
      <c r="I152" s="173"/>
    </row>
    <row r="153" spans="7:9" x14ac:dyDescent="0.3">
      <c r="G153" s="174"/>
      <c r="H153" s="174"/>
      <c r="I153" s="173"/>
    </row>
    <row r="154" spans="7:9" x14ac:dyDescent="0.3">
      <c r="G154" s="174"/>
      <c r="H154" s="174"/>
      <c r="I154" s="173"/>
    </row>
    <row r="155" spans="7:9" x14ac:dyDescent="0.3">
      <c r="G155" s="174"/>
      <c r="H155" s="174"/>
      <c r="I155" s="173"/>
    </row>
    <row r="156" spans="7:9" x14ac:dyDescent="0.3">
      <c r="G156" s="174"/>
      <c r="H156" s="174"/>
      <c r="I156" s="173"/>
    </row>
    <row r="157" spans="7:9" x14ac:dyDescent="0.3">
      <c r="G157" s="174"/>
      <c r="H157" s="174"/>
      <c r="I157" s="173"/>
    </row>
    <row r="158" spans="7:9" x14ac:dyDescent="0.3">
      <c r="G158" s="174"/>
      <c r="H158" s="174"/>
      <c r="I158" s="173"/>
    </row>
    <row r="159" spans="7:9" x14ac:dyDescent="0.3">
      <c r="G159" s="174"/>
      <c r="H159" s="174"/>
      <c r="I159" s="173"/>
    </row>
    <row r="160" spans="7:9" x14ac:dyDescent="0.3">
      <c r="G160" s="174"/>
      <c r="H160" s="174"/>
      <c r="I160" s="173"/>
    </row>
    <row r="161" spans="7:9" x14ac:dyDescent="0.3">
      <c r="G161" s="174"/>
      <c r="H161" s="174"/>
      <c r="I161" s="173"/>
    </row>
    <row r="162" spans="7:9" x14ac:dyDescent="0.3">
      <c r="G162" s="174"/>
      <c r="H162" s="174"/>
      <c r="I162" s="173"/>
    </row>
    <row r="163" spans="7:9" x14ac:dyDescent="0.3">
      <c r="G163" s="174"/>
      <c r="H163" s="174"/>
      <c r="I163" s="173"/>
    </row>
    <row r="164" spans="7:9" x14ac:dyDescent="0.3">
      <c r="G164" s="174"/>
      <c r="H164" s="174"/>
      <c r="I164" s="173"/>
    </row>
    <row r="165" spans="7:9" x14ac:dyDescent="0.3">
      <c r="G165" s="174"/>
      <c r="H165" s="174"/>
      <c r="I165" s="173"/>
    </row>
    <row r="166" spans="7:9" x14ac:dyDescent="0.3">
      <c r="G166" s="174"/>
      <c r="H166" s="174"/>
      <c r="I166" s="173"/>
    </row>
    <row r="167" spans="7:9" x14ac:dyDescent="0.3">
      <c r="G167" s="174"/>
      <c r="H167" s="174"/>
      <c r="I167" s="173"/>
    </row>
    <row r="168" spans="7:9" x14ac:dyDescent="0.3">
      <c r="G168" s="174"/>
      <c r="H168" s="174"/>
      <c r="I168" s="173"/>
    </row>
    <row r="169" spans="7:9" x14ac:dyDescent="0.3">
      <c r="G169" s="174"/>
      <c r="H169" s="174"/>
      <c r="I169" s="173"/>
    </row>
    <row r="170" spans="7:9" x14ac:dyDescent="0.3">
      <c r="G170" s="174"/>
      <c r="H170" s="174"/>
      <c r="I170" s="173"/>
    </row>
    <row r="171" spans="7:9" x14ac:dyDescent="0.3">
      <c r="G171" s="174"/>
      <c r="H171" s="174"/>
      <c r="I171" s="173"/>
    </row>
    <row r="172" spans="7:9" x14ac:dyDescent="0.3">
      <c r="G172" s="174"/>
      <c r="H172" s="174"/>
      <c r="I172" s="173"/>
    </row>
    <row r="173" spans="7:9" x14ac:dyDescent="0.3">
      <c r="G173" s="174"/>
      <c r="H173" s="174"/>
      <c r="I173" s="173"/>
    </row>
    <row r="174" spans="7:9" x14ac:dyDescent="0.3">
      <c r="G174" s="174"/>
      <c r="H174" s="174"/>
      <c r="I174" s="173"/>
    </row>
    <row r="175" spans="7:9" x14ac:dyDescent="0.3">
      <c r="G175" s="174"/>
      <c r="H175" s="174"/>
      <c r="I175" s="173"/>
    </row>
    <row r="176" spans="7:9" x14ac:dyDescent="0.3">
      <c r="G176" s="174"/>
      <c r="H176" s="174"/>
      <c r="I176" s="173"/>
    </row>
    <row r="177" spans="7:9" x14ac:dyDescent="0.3">
      <c r="G177" s="174"/>
      <c r="H177" s="174"/>
      <c r="I177" s="173"/>
    </row>
    <row r="178" spans="7:9" x14ac:dyDescent="0.3">
      <c r="G178" s="174"/>
      <c r="H178" s="174"/>
      <c r="I178" s="173"/>
    </row>
    <row r="179" spans="7:9" x14ac:dyDescent="0.3">
      <c r="G179" s="174"/>
      <c r="H179" s="174"/>
      <c r="I179" s="173"/>
    </row>
    <row r="180" spans="7:9" x14ac:dyDescent="0.3">
      <c r="G180" s="174"/>
      <c r="H180" s="174"/>
      <c r="I180" s="173"/>
    </row>
    <row r="181" spans="7:9" x14ac:dyDescent="0.3">
      <c r="G181" s="174"/>
      <c r="H181" s="174"/>
      <c r="I181" s="173"/>
    </row>
    <row r="182" spans="7:9" x14ac:dyDescent="0.3">
      <c r="G182" s="174"/>
      <c r="H182" s="174"/>
      <c r="I182" s="173"/>
    </row>
    <row r="183" spans="7:9" x14ac:dyDescent="0.3">
      <c r="G183" s="174"/>
      <c r="H183" s="174"/>
      <c r="I183" s="173"/>
    </row>
    <row r="184" spans="7:9" x14ac:dyDescent="0.3">
      <c r="G184" s="174"/>
      <c r="H184" s="174"/>
      <c r="I184" s="173"/>
    </row>
    <row r="185" spans="7:9" x14ac:dyDescent="0.3">
      <c r="G185" s="174"/>
      <c r="H185" s="174"/>
      <c r="I185" s="173"/>
    </row>
    <row r="186" spans="7:9" x14ac:dyDescent="0.3">
      <c r="G186" s="174"/>
      <c r="H186" s="174"/>
      <c r="I186" s="173"/>
    </row>
    <row r="187" spans="7:9" x14ac:dyDescent="0.3">
      <c r="G187" s="174"/>
      <c r="H187" s="174"/>
      <c r="I187" s="173"/>
    </row>
    <row r="188" spans="7:9" x14ac:dyDescent="0.3">
      <c r="G188" s="174"/>
      <c r="H188" s="174"/>
      <c r="I188" s="173"/>
    </row>
    <row r="189" spans="7:9" x14ac:dyDescent="0.3">
      <c r="G189" s="174"/>
      <c r="H189" s="174"/>
      <c r="I189" s="173"/>
    </row>
    <row r="190" spans="7:9" x14ac:dyDescent="0.3">
      <c r="G190" s="174"/>
      <c r="H190" s="174"/>
      <c r="I190" s="173"/>
    </row>
    <row r="191" spans="7:9" x14ac:dyDescent="0.3">
      <c r="G191" s="174"/>
      <c r="H191" s="174"/>
      <c r="I191" s="173"/>
    </row>
    <row r="192" spans="7:9" x14ac:dyDescent="0.3">
      <c r="G192" s="174"/>
      <c r="H192" s="174"/>
      <c r="I192" s="173"/>
    </row>
    <row r="193" spans="7:9" x14ac:dyDescent="0.3">
      <c r="G193" s="174"/>
      <c r="H193" s="174"/>
      <c r="I193" s="173"/>
    </row>
    <row r="194" spans="7:9" x14ac:dyDescent="0.3">
      <c r="G194" s="174"/>
      <c r="H194" s="174"/>
      <c r="I194" s="173"/>
    </row>
    <row r="195" spans="7:9" x14ac:dyDescent="0.3">
      <c r="G195" s="174"/>
      <c r="H195" s="174"/>
      <c r="I195" s="173"/>
    </row>
    <row r="196" spans="7:9" x14ac:dyDescent="0.3">
      <c r="G196" s="174"/>
      <c r="H196" s="174"/>
      <c r="I196" s="173"/>
    </row>
    <row r="197" spans="7:9" x14ac:dyDescent="0.3">
      <c r="G197" s="174"/>
      <c r="H197" s="174"/>
      <c r="I197" s="173"/>
    </row>
    <row r="198" spans="7:9" x14ac:dyDescent="0.3">
      <c r="G198" s="174"/>
      <c r="H198" s="174"/>
      <c r="I198" s="173"/>
    </row>
    <row r="199" spans="7:9" x14ac:dyDescent="0.3">
      <c r="G199" s="174"/>
      <c r="H199" s="174"/>
      <c r="I199" s="173"/>
    </row>
    <row r="200" spans="7:9" x14ac:dyDescent="0.3">
      <c r="G200" s="174"/>
      <c r="H200" s="174"/>
      <c r="I200" s="173"/>
    </row>
    <row r="201" spans="7:9" x14ac:dyDescent="0.3">
      <c r="G201" s="174"/>
      <c r="H201" s="174"/>
      <c r="I201" s="173"/>
    </row>
    <row r="202" spans="7:9" x14ac:dyDescent="0.3">
      <c r="G202" s="174"/>
      <c r="H202" s="174"/>
      <c r="I202" s="173"/>
    </row>
    <row r="203" spans="7:9" x14ac:dyDescent="0.3">
      <c r="G203" s="174"/>
      <c r="H203" s="174"/>
      <c r="I203" s="173"/>
    </row>
    <row r="204" spans="7:9" x14ac:dyDescent="0.3">
      <c r="G204" s="174"/>
      <c r="H204" s="174"/>
      <c r="I204" s="173"/>
    </row>
    <row r="205" spans="7:9" x14ac:dyDescent="0.3">
      <c r="G205" s="174"/>
      <c r="H205" s="174"/>
      <c r="I205" s="173"/>
    </row>
    <row r="206" spans="7:9" x14ac:dyDescent="0.3">
      <c r="G206" s="174"/>
      <c r="H206" s="174"/>
      <c r="I206" s="173"/>
    </row>
    <row r="207" spans="7:9" x14ac:dyDescent="0.3">
      <c r="G207" s="174"/>
      <c r="H207" s="174"/>
      <c r="I207" s="173"/>
    </row>
    <row r="208" spans="7:9" x14ac:dyDescent="0.3">
      <c r="G208" s="174"/>
      <c r="H208" s="174"/>
      <c r="I208" s="173"/>
    </row>
    <row r="209" spans="7:9" x14ac:dyDescent="0.3">
      <c r="G209" s="174"/>
      <c r="H209" s="174"/>
      <c r="I209" s="173"/>
    </row>
    <row r="210" spans="7:9" x14ac:dyDescent="0.3">
      <c r="G210" s="174"/>
      <c r="H210" s="174"/>
      <c r="I210" s="173"/>
    </row>
    <row r="211" spans="7:9" x14ac:dyDescent="0.3">
      <c r="G211" s="174"/>
      <c r="H211" s="174"/>
      <c r="I211" s="173"/>
    </row>
    <row r="212" spans="7:9" x14ac:dyDescent="0.3">
      <c r="G212" s="174"/>
      <c r="H212" s="174"/>
      <c r="I212" s="173"/>
    </row>
    <row r="213" spans="7:9" x14ac:dyDescent="0.3">
      <c r="G213" s="174"/>
      <c r="H213" s="174"/>
      <c r="I213" s="173"/>
    </row>
    <row r="214" spans="7:9" x14ac:dyDescent="0.3">
      <c r="G214" s="174"/>
      <c r="H214" s="174"/>
      <c r="I214" s="173"/>
    </row>
    <row r="215" spans="7:9" x14ac:dyDescent="0.3">
      <c r="G215" s="174"/>
      <c r="H215" s="174"/>
      <c r="I215" s="173"/>
    </row>
    <row r="216" spans="7:9" x14ac:dyDescent="0.3">
      <c r="G216" s="174"/>
      <c r="H216" s="174"/>
      <c r="I216" s="173"/>
    </row>
    <row r="217" spans="7:9" x14ac:dyDescent="0.3">
      <c r="G217" s="174"/>
      <c r="H217" s="174"/>
      <c r="I217" s="173"/>
    </row>
    <row r="218" spans="7:9" x14ac:dyDescent="0.3">
      <c r="G218" s="174"/>
      <c r="H218" s="174"/>
      <c r="I218" s="173"/>
    </row>
    <row r="219" spans="7:9" x14ac:dyDescent="0.3">
      <c r="G219" s="174"/>
      <c r="H219" s="174"/>
      <c r="I219" s="173"/>
    </row>
    <row r="220" spans="7:9" x14ac:dyDescent="0.3">
      <c r="G220" s="174"/>
      <c r="H220" s="174"/>
      <c r="I220" s="173"/>
    </row>
    <row r="221" spans="7:9" x14ac:dyDescent="0.3">
      <c r="G221" s="174"/>
      <c r="H221" s="174"/>
      <c r="I221" s="173"/>
    </row>
    <row r="222" spans="7:9" x14ac:dyDescent="0.3">
      <c r="G222" s="174"/>
      <c r="H222" s="174"/>
      <c r="I222" s="173"/>
    </row>
    <row r="223" spans="7:9" x14ac:dyDescent="0.3">
      <c r="G223" s="174"/>
      <c r="H223" s="174"/>
      <c r="I223" s="173"/>
    </row>
    <row r="224" spans="7:9" x14ac:dyDescent="0.3">
      <c r="G224" s="174"/>
      <c r="H224" s="174"/>
      <c r="I224" s="173"/>
    </row>
    <row r="225" spans="7:9" x14ac:dyDescent="0.3">
      <c r="G225" s="174"/>
      <c r="H225" s="174"/>
      <c r="I225" s="173"/>
    </row>
    <row r="226" spans="7:9" x14ac:dyDescent="0.3">
      <c r="G226" s="174"/>
      <c r="H226" s="174"/>
      <c r="I226" s="173"/>
    </row>
    <row r="227" spans="7:9" x14ac:dyDescent="0.3">
      <c r="G227" s="174"/>
      <c r="H227" s="174"/>
      <c r="I227" s="173"/>
    </row>
    <row r="228" spans="7:9" x14ac:dyDescent="0.3">
      <c r="G228" s="174"/>
      <c r="H228" s="174"/>
      <c r="I228" s="173"/>
    </row>
    <row r="229" spans="7:9" x14ac:dyDescent="0.3">
      <c r="G229" s="174"/>
      <c r="H229" s="174"/>
      <c r="I229" s="173"/>
    </row>
    <row r="230" spans="7:9" x14ac:dyDescent="0.3">
      <c r="G230" s="174"/>
      <c r="H230" s="174"/>
      <c r="I230" s="173"/>
    </row>
    <row r="231" spans="7:9" x14ac:dyDescent="0.3">
      <c r="G231" s="174"/>
      <c r="H231" s="174"/>
      <c r="I231" s="173"/>
    </row>
    <row r="232" spans="7:9" x14ac:dyDescent="0.3">
      <c r="G232" s="174"/>
      <c r="H232" s="174"/>
      <c r="I232" s="173"/>
    </row>
    <row r="233" spans="7:9" x14ac:dyDescent="0.3">
      <c r="G233" s="174"/>
      <c r="H233" s="174"/>
      <c r="I233" s="173"/>
    </row>
    <row r="234" spans="7:9" x14ac:dyDescent="0.3">
      <c r="G234" s="174"/>
      <c r="H234" s="174"/>
      <c r="I234" s="173"/>
    </row>
    <row r="235" spans="7:9" x14ac:dyDescent="0.3">
      <c r="G235" s="174"/>
      <c r="H235" s="174"/>
      <c r="I235" s="173"/>
    </row>
    <row r="236" spans="7:9" x14ac:dyDescent="0.3">
      <c r="G236" s="174"/>
      <c r="H236" s="174"/>
      <c r="I236" s="173"/>
    </row>
    <row r="237" spans="7:9" x14ac:dyDescent="0.3">
      <c r="G237" s="174"/>
      <c r="H237" s="174"/>
      <c r="I237" s="173"/>
    </row>
    <row r="238" spans="7:9" x14ac:dyDescent="0.3">
      <c r="G238" s="174"/>
      <c r="H238" s="174"/>
      <c r="I238" s="173"/>
    </row>
    <row r="239" spans="7:9" x14ac:dyDescent="0.3">
      <c r="G239" s="174"/>
      <c r="H239" s="174"/>
      <c r="I239" s="173"/>
    </row>
    <row r="240" spans="7:9" x14ac:dyDescent="0.3">
      <c r="G240" s="174"/>
      <c r="H240" s="174"/>
      <c r="I240" s="173"/>
    </row>
    <row r="241" spans="7:9" x14ac:dyDescent="0.3">
      <c r="G241" s="174"/>
      <c r="H241" s="174"/>
      <c r="I241" s="173"/>
    </row>
    <row r="242" spans="7:9" x14ac:dyDescent="0.3">
      <c r="G242" s="174"/>
      <c r="H242" s="174"/>
      <c r="I242" s="173"/>
    </row>
    <row r="243" spans="7:9" x14ac:dyDescent="0.3">
      <c r="G243" s="174"/>
      <c r="H243" s="174"/>
      <c r="I243" s="173"/>
    </row>
    <row r="244" spans="7:9" x14ac:dyDescent="0.3">
      <c r="G244" s="174"/>
      <c r="H244" s="174"/>
      <c r="I244" s="173"/>
    </row>
    <row r="245" spans="7:9" x14ac:dyDescent="0.3">
      <c r="G245" s="174"/>
      <c r="H245" s="174"/>
      <c r="I245" s="173"/>
    </row>
    <row r="246" spans="7:9" x14ac:dyDescent="0.3">
      <c r="G246" s="174"/>
      <c r="H246" s="174"/>
      <c r="I246" s="173"/>
    </row>
    <row r="247" spans="7:9" x14ac:dyDescent="0.3">
      <c r="G247" s="174"/>
      <c r="H247" s="174"/>
      <c r="I247" s="173"/>
    </row>
    <row r="248" spans="7:9" x14ac:dyDescent="0.3">
      <c r="G248" s="174"/>
      <c r="H248" s="174"/>
      <c r="I248" s="173"/>
    </row>
    <row r="249" spans="7:9" x14ac:dyDescent="0.3">
      <c r="G249" s="174"/>
      <c r="H249" s="174"/>
      <c r="I249" s="173"/>
    </row>
    <row r="250" spans="7:9" x14ac:dyDescent="0.3">
      <c r="G250" s="174"/>
      <c r="H250" s="174"/>
      <c r="I250" s="173"/>
    </row>
    <row r="251" spans="7:9" x14ac:dyDescent="0.3">
      <c r="G251" s="174"/>
      <c r="H251" s="174"/>
      <c r="I251" s="173"/>
    </row>
    <row r="252" spans="7:9" x14ac:dyDescent="0.3">
      <c r="G252" s="174"/>
      <c r="H252" s="174"/>
      <c r="I252" s="173"/>
    </row>
    <row r="253" spans="7:9" x14ac:dyDescent="0.3">
      <c r="G253" s="174"/>
      <c r="H253" s="174"/>
      <c r="I253" s="173"/>
    </row>
    <row r="254" spans="7:9" x14ac:dyDescent="0.3">
      <c r="G254" s="174"/>
      <c r="H254" s="174"/>
      <c r="I254" s="173"/>
    </row>
    <row r="255" spans="7:9" x14ac:dyDescent="0.3">
      <c r="G255" s="174"/>
      <c r="H255" s="174"/>
      <c r="I255" s="173"/>
    </row>
    <row r="256" spans="7:9" x14ac:dyDescent="0.3">
      <c r="G256" s="174"/>
      <c r="H256" s="174"/>
      <c r="I256" s="173"/>
    </row>
    <row r="257" spans="7:9" x14ac:dyDescent="0.3">
      <c r="G257" s="174"/>
      <c r="H257" s="174"/>
      <c r="I257" s="173"/>
    </row>
    <row r="258" spans="7:9" x14ac:dyDescent="0.3">
      <c r="G258" s="174"/>
      <c r="H258" s="174"/>
      <c r="I258" s="173"/>
    </row>
    <row r="259" spans="7:9" x14ac:dyDescent="0.3">
      <c r="G259" s="174"/>
      <c r="H259" s="174"/>
      <c r="I259" s="173"/>
    </row>
    <row r="260" spans="7:9" x14ac:dyDescent="0.3">
      <c r="G260" s="174"/>
      <c r="H260" s="174"/>
      <c r="I260" s="173"/>
    </row>
    <row r="261" spans="7:9" x14ac:dyDescent="0.3">
      <c r="G261" s="174"/>
      <c r="H261" s="174"/>
      <c r="I261" s="173"/>
    </row>
    <row r="262" spans="7:9" x14ac:dyDescent="0.3">
      <c r="G262" s="174"/>
      <c r="H262" s="174"/>
      <c r="I262" s="173"/>
    </row>
    <row r="263" spans="7:9" x14ac:dyDescent="0.3">
      <c r="G263" s="174"/>
      <c r="H263" s="174"/>
      <c r="I263" s="173"/>
    </row>
    <row r="264" spans="7:9" x14ac:dyDescent="0.3">
      <c r="G264" s="174"/>
      <c r="H264" s="174"/>
      <c r="I264" s="173"/>
    </row>
    <row r="265" spans="7:9" x14ac:dyDescent="0.3">
      <c r="G265" s="174"/>
      <c r="H265" s="174"/>
      <c r="I265" s="173"/>
    </row>
    <row r="266" spans="7:9" x14ac:dyDescent="0.3">
      <c r="G266" s="174"/>
      <c r="H266" s="174"/>
      <c r="I266" s="173"/>
    </row>
    <row r="267" spans="7:9" x14ac:dyDescent="0.3">
      <c r="G267" s="174"/>
      <c r="H267" s="174"/>
      <c r="I267" s="173"/>
    </row>
    <row r="268" spans="7:9" x14ac:dyDescent="0.3">
      <c r="G268" s="174"/>
      <c r="H268" s="174"/>
      <c r="I268" s="173"/>
    </row>
    <row r="269" spans="7:9" x14ac:dyDescent="0.3">
      <c r="G269" s="174"/>
      <c r="H269" s="174"/>
      <c r="I269" s="173"/>
    </row>
    <row r="270" spans="7:9" x14ac:dyDescent="0.3">
      <c r="G270" s="174"/>
      <c r="H270" s="174"/>
      <c r="I270" s="173"/>
    </row>
    <row r="271" spans="7:9" x14ac:dyDescent="0.3">
      <c r="G271" s="174"/>
      <c r="H271" s="174"/>
      <c r="I271" s="173"/>
    </row>
    <row r="272" spans="7:9" x14ac:dyDescent="0.3">
      <c r="G272" s="174"/>
      <c r="H272" s="174"/>
      <c r="I272" s="173"/>
    </row>
    <row r="273" spans="7:9" x14ac:dyDescent="0.3">
      <c r="G273" s="174"/>
      <c r="H273" s="174"/>
      <c r="I273" s="173"/>
    </row>
    <row r="274" spans="7:9" x14ac:dyDescent="0.3">
      <c r="G274" s="174"/>
      <c r="H274" s="174"/>
      <c r="I274" s="173"/>
    </row>
    <row r="275" spans="7:9" x14ac:dyDescent="0.3">
      <c r="G275" s="174"/>
      <c r="H275" s="174"/>
      <c r="I275" s="173"/>
    </row>
    <row r="276" spans="7:9" x14ac:dyDescent="0.3">
      <c r="G276" s="174"/>
      <c r="H276" s="174"/>
      <c r="I276" s="173"/>
    </row>
    <row r="277" spans="7:9" x14ac:dyDescent="0.3">
      <c r="G277" s="174"/>
      <c r="H277" s="174"/>
      <c r="I277" s="173"/>
    </row>
    <row r="278" spans="7:9" x14ac:dyDescent="0.3">
      <c r="G278" s="174"/>
      <c r="H278" s="174"/>
      <c r="I278" s="173"/>
    </row>
    <row r="279" spans="7:9" x14ac:dyDescent="0.3">
      <c r="G279" s="174"/>
      <c r="H279" s="174"/>
      <c r="I279" s="173"/>
    </row>
    <row r="280" spans="7:9" x14ac:dyDescent="0.3">
      <c r="G280" s="174"/>
      <c r="H280" s="174"/>
      <c r="I280" s="173"/>
    </row>
    <row r="281" spans="7:9" x14ac:dyDescent="0.3">
      <c r="G281" s="174"/>
      <c r="H281" s="174"/>
      <c r="I281" s="173"/>
    </row>
    <row r="282" spans="7:9" x14ac:dyDescent="0.3">
      <c r="G282" s="174"/>
      <c r="H282" s="174"/>
      <c r="I282" s="173"/>
    </row>
    <row r="283" spans="7:9" x14ac:dyDescent="0.3">
      <c r="G283" s="174"/>
      <c r="H283" s="174"/>
      <c r="I283" s="173"/>
    </row>
    <row r="284" spans="7:9" x14ac:dyDescent="0.3">
      <c r="G284" s="174"/>
      <c r="H284" s="174"/>
      <c r="I284" s="173"/>
    </row>
    <row r="285" spans="7:9" x14ac:dyDescent="0.3">
      <c r="G285" s="174"/>
      <c r="H285" s="174"/>
      <c r="I285" s="173"/>
    </row>
    <row r="286" spans="7:9" x14ac:dyDescent="0.3">
      <c r="G286" s="174"/>
      <c r="H286" s="174"/>
      <c r="I286" s="173"/>
    </row>
    <row r="287" spans="7:9" x14ac:dyDescent="0.3">
      <c r="G287" s="174"/>
      <c r="H287" s="174"/>
      <c r="I287" s="173"/>
    </row>
    <row r="288" spans="7:9" x14ac:dyDescent="0.3">
      <c r="G288" s="174"/>
      <c r="H288" s="174"/>
      <c r="I288" s="173"/>
    </row>
    <row r="289" spans="7:9" x14ac:dyDescent="0.3">
      <c r="G289" s="174"/>
      <c r="H289" s="174"/>
      <c r="I289" s="173"/>
    </row>
    <row r="290" spans="7:9" x14ac:dyDescent="0.3">
      <c r="G290" s="174"/>
      <c r="H290" s="174"/>
      <c r="I290" s="173"/>
    </row>
    <row r="291" spans="7:9" x14ac:dyDescent="0.3">
      <c r="G291" s="174"/>
      <c r="H291" s="174"/>
      <c r="I291" s="173"/>
    </row>
    <row r="292" spans="7:9" x14ac:dyDescent="0.3">
      <c r="G292" s="174"/>
      <c r="H292" s="174"/>
      <c r="I292" s="173"/>
    </row>
    <row r="293" spans="7:9" x14ac:dyDescent="0.3">
      <c r="G293" s="174"/>
      <c r="H293" s="174"/>
      <c r="I293" s="173"/>
    </row>
    <row r="294" spans="7:9" x14ac:dyDescent="0.3">
      <c r="G294" s="174"/>
      <c r="H294" s="174"/>
      <c r="I294" s="173"/>
    </row>
    <row r="295" spans="7:9" x14ac:dyDescent="0.3">
      <c r="G295" s="174"/>
      <c r="H295" s="174"/>
      <c r="I295" s="173"/>
    </row>
    <row r="296" spans="7:9" x14ac:dyDescent="0.3">
      <c r="G296" s="174"/>
      <c r="H296" s="174"/>
      <c r="I296" s="173"/>
    </row>
    <row r="297" spans="7:9" x14ac:dyDescent="0.3">
      <c r="G297" s="174"/>
      <c r="H297" s="174"/>
      <c r="I297" s="173"/>
    </row>
    <row r="298" spans="7:9" x14ac:dyDescent="0.3">
      <c r="G298" s="174"/>
      <c r="H298" s="174"/>
      <c r="I298" s="173"/>
    </row>
    <row r="299" spans="7:9" x14ac:dyDescent="0.3">
      <c r="G299" s="174"/>
      <c r="H299" s="174"/>
      <c r="I299" s="173"/>
    </row>
    <row r="300" spans="7:9" x14ac:dyDescent="0.3">
      <c r="G300" s="174"/>
      <c r="H300" s="174"/>
      <c r="I300" s="173"/>
    </row>
    <row r="301" spans="7:9" x14ac:dyDescent="0.3">
      <c r="G301" s="174"/>
      <c r="H301" s="174"/>
      <c r="I301" s="173"/>
    </row>
    <row r="302" spans="7:9" x14ac:dyDescent="0.3">
      <c r="G302" s="174"/>
      <c r="H302" s="174"/>
      <c r="I302" s="173"/>
    </row>
    <row r="303" spans="7:9" x14ac:dyDescent="0.3">
      <c r="G303" s="174"/>
      <c r="H303" s="174"/>
      <c r="I303" s="173"/>
    </row>
    <row r="304" spans="7:9" x14ac:dyDescent="0.3">
      <c r="G304" s="174"/>
      <c r="H304" s="174"/>
      <c r="I304" s="173"/>
    </row>
    <row r="305" spans="7:9" x14ac:dyDescent="0.3">
      <c r="G305" s="174"/>
      <c r="H305" s="174"/>
      <c r="I305" s="173"/>
    </row>
    <row r="306" spans="7:9" x14ac:dyDescent="0.3">
      <c r="G306" s="174"/>
      <c r="H306" s="174"/>
      <c r="I306" s="173"/>
    </row>
    <row r="307" spans="7:9" x14ac:dyDescent="0.3">
      <c r="G307" s="174"/>
      <c r="H307" s="174"/>
      <c r="I307" s="173"/>
    </row>
    <row r="308" spans="7:9" x14ac:dyDescent="0.3">
      <c r="G308" s="174"/>
      <c r="H308" s="174"/>
      <c r="I308" s="173"/>
    </row>
    <row r="309" spans="7:9" x14ac:dyDescent="0.3">
      <c r="G309" s="174"/>
      <c r="H309" s="174"/>
      <c r="I309" s="173"/>
    </row>
    <row r="310" spans="7:9" x14ac:dyDescent="0.3">
      <c r="G310" s="174"/>
      <c r="H310" s="174"/>
      <c r="I310" s="173"/>
    </row>
    <row r="311" spans="7:9" x14ac:dyDescent="0.3">
      <c r="G311" s="174"/>
      <c r="H311" s="174"/>
      <c r="I311" s="173"/>
    </row>
    <row r="312" spans="7:9" x14ac:dyDescent="0.3">
      <c r="G312" s="174"/>
      <c r="H312" s="174"/>
      <c r="I312" s="173"/>
    </row>
    <row r="313" spans="7:9" x14ac:dyDescent="0.3">
      <c r="G313" s="174"/>
      <c r="H313" s="174"/>
    </row>
    <row r="314" spans="7:9" x14ac:dyDescent="0.3">
      <c r="G314" s="174"/>
      <c r="H314" s="174"/>
    </row>
    <row r="315" spans="7:9" x14ac:dyDescent="0.3">
      <c r="G315" s="174"/>
      <c r="H315" s="174"/>
    </row>
    <row r="316" spans="7:9" x14ac:dyDescent="0.3">
      <c r="G316" s="174"/>
      <c r="H316" s="174"/>
    </row>
    <row r="317" spans="7:9" x14ac:dyDescent="0.3">
      <c r="G317" s="174"/>
      <c r="H317" s="174"/>
    </row>
    <row r="318" spans="7:9" x14ac:dyDescent="0.3">
      <c r="G318" s="174"/>
      <c r="H318" s="174"/>
    </row>
    <row r="319" spans="7:9" x14ac:dyDescent="0.3">
      <c r="G319" s="174"/>
      <c r="H319" s="174"/>
    </row>
    <row r="320" spans="7:9" x14ac:dyDescent="0.3">
      <c r="G320" s="174"/>
      <c r="H320" s="174"/>
    </row>
    <row r="321" spans="7:8" x14ac:dyDescent="0.3">
      <c r="G321" s="174"/>
      <c r="H321" s="174"/>
    </row>
    <row r="322" spans="7:8" x14ac:dyDescent="0.3">
      <c r="G322" s="174"/>
      <c r="H322" s="174"/>
    </row>
    <row r="323" spans="7:8" x14ac:dyDescent="0.3">
      <c r="G323" s="174"/>
      <c r="H323" s="174"/>
    </row>
    <row r="324" spans="7:8" x14ac:dyDescent="0.3">
      <c r="G324" s="174"/>
      <c r="H324" s="174"/>
    </row>
    <row r="325" spans="7:8" x14ac:dyDescent="0.3">
      <c r="G325" s="174"/>
      <c r="H325" s="174"/>
    </row>
    <row r="326" spans="7:8" x14ac:dyDescent="0.3">
      <c r="G326" s="174"/>
      <c r="H326" s="174"/>
    </row>
    <row r="327" spans="7:8" x14ac:dyDescent="0.3">
      <c r="G327" s="174"/>
      <c r="H327" s="174"/>
    </row>
    <row r="328" spans="7:8" x14ac:dyDescent="0.3">
      <c r="G328" s="174"/>
      <c r="H328" s="174"/>
    </row>
    <row r="329" spans="7:8" x14ac:dyDescent="0.3">
      <c r="G329" s="174"/>
      <c r="H329" s="174"/>
    </row>
    <row r="330" spans="7:8" x14ac:dyDescent="0.3">
      <c r="G330" s="174"/>
      <c r="H330" s="174"/>
    </row>
    <row r="331" spans="7:8" x14ac:dyDescent="0.3">
      <c r="G331" s="174"/>
      <c r="H331" s="174"/>
    </row>
    <row r="332" spans="7:8" x14ac:dyDescent="0.3">
      <c r="G332" s="174"/>
      <c r="H332" s="174"/>
    </row>
    <row r="333" spans="7:8" x14ac:dyDescent="0.3">
      <c r="G333" s="174"/>
      <c r="H333" s="174"/>
    </row>
    <row r="334" spans="7:8" x14ac:dyDescent="0.3">
      <c r="G334" s="174"/>
      <c r="H334" s="174"/>
    </row>
    <row r="335" spans="7:8" x14ac:dyDescent="0.3">
      <c r="G335" s="174"/>
      <c r="H335" s="174"/>
    </row>
    <row r="336" spans="7:8" x14ac:dyDescent="0.3">
      <c r="G336" s="174"/>
      <c r="H336" s="174"/>
    </row>
    <row r="337" spans="7:8" x14ac:dyDescent="0.3">
      <c r="G337" s="174"/>
      <c r="H337" s="174"/>
    </row>
    <row r="338" spans="7:8" x14ac:dyDescent="0.3">
      <c r="G338" s="174"/>
      <c r="H338" s="174"/>
    </row>
    <row r="339" spans="7:8" x14ac:dyDescent="0.3">
      <c r="G339" s="174"/>
      <c r="H339" s="174"/>
    </row>
    <row r="340" spans="7:8" x14ac:dyDescent="0.3">
      <c r="G340" s="174"/>
      <c r="H340" s="174"/>
    </row>
    <row r="341" spans="7:8" x14ac:dyDescent="0.3">
      <c r="G341" s="174"/>
      <c r="H341" s="174"/>
    </row>
    <row r="342" spans="7:8" x14ac:dyDescent="0.3">
      <c r="G342" s="174"/>
      <c r="H342" s="174"/>
    </row>
    <row r="343" spans="7:8" x14ac:dyDescent="0.3">
      <c r="G343" s="174"/>
      <c r="H343" s="174"/>
    </row>
    <row r="344" spans="7:8" x14ac:dyDescent="0.3">
      <c r="G344" s="174"/>
      <c r="H344" s="174"/>
    </row>
    <row r="345" spans="7:8" x14ac:dyDescent="0.3">
      <c r="G345" s="174"/>
      <c r="H345" s="174"/>
    </row>
    <row r="346" spans="7:8" x14ac:dyDescent="0.3">
      <c r="G346" s="174"/>
      <c r="H346" s="174"/>
    </row>
  </sheetData>
  <mergeCells count="3">
    <mergeCell ref="A9:A10"/>
    <mergeCell ref="I9:I10"/>
    <mergeCell ref="A4:I4"/>
  </mergeCells>
  <phoneticPr fontId="0" type="noConversion"/>
  <pageMargins left="0.51181102362204722" right="0.22" top="0.59055118110236227" bottom="0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3"/>
  </sheetPr>
  <dimension ref="A1:AD1267"/>
  <sheetViews>
    <sheetView topLeftCell="E7" zoomScale="130" workbookViewId="0">
      <selection activeCell="I32" sqref="I32"/>
    </sheetView>
  </sheetViews>
  <sheetFormatPr defaultRowHeight="18.75" x14ac:dyDescent="0.3"/>
  <cols>
    <col min="1" max="1" width="8.140625" style="65" customWidth="1"/>
    <col min="2" max="2" width="8.7109375" style="65" customWidth="1"/>
    <col min="3" max="3" width="8.7109375" style="107" customWidth="1"/>
    <col min="4" max="4" width="11.7109375" style="65" customWidth="1"/>
    <col min="5" max="5" width="9.28515625" style="65" customWidth="1"/>
    <col min="6" max="6" width="9.7109375" style="65" customWidth="1"/>
    <col min="7" max="7" width="11.140625" style="65" customWidth="1"/>
    <col min="8" max="8" width="10" style="65" customWidth="1"/>
    <col min="9" max="9" width="25.85546875" style="60" customWidth="1"/>
    <col min="10" max="10" width="7.5703125" style="65" customWidth="1"/>
    <col min="11" max="11" width="9.140625" style="65"/>
    <col min="12" max="12" width="10.140625" style="65" customWidth="1"/>
    <col min="13" max="13" width="9.7109375" style="65" customWidth="1"/>
    <col min="14" max="16384" width="9.140625" style="65"/>
  </cols>
  <sheetData>
    <row r="1" spans="1:30" s="115" customFormat="1" ht="21" customHeight="1" x14ac:dyDescent="0.3">
      <c r="A1" s="110" t="s">
        <v>137</v>
      </c>
      <c r="B1" s="182"/>
      <c r="C1" s="112"/>
      <c r="D1" s="183"/>
      <c r="E1" s="184"/>
      <c r="F1" s="184"/>
      <c r="G1" s="184"/>
      <c r="I1" s="197" t="s">
        <v>0</v>
      </c>
      <c r="X1" s="182"/>
      <c r="Y1" s="182"/>
    </row>
    <row r="2" spans="1:30" s="115" customFormat="1" ht="21" customHeight="1" x14ac:dyDescent="0.3">
      <c r="A2" s="110" t="s">
        <v>1</v>
      </c>
      <c r="B2" s="182"/>
      <c r="C2" s="185"/>
      <c r="D2" s="183"/>
      <c r="E2" s="184"/>
      <c r="F2" s="184"/>
      <c r="G2" s="184"/>
      <c r="I2" s="111"/>
      <c r="X2" s="182"/>
      <c r="Y2" s="182"/>
    </row>
    <row r="3" spans="1:30" s="189" customFormat="1" ht="17.100000000000001" customHeight="1" x14ac:dyDescent="0.35">
      <c r="A3" s="59"/>
      <c r="B3" s="61"/>
      <c r="C3" s="186"/>
      <c r="D3" s="187"/>
      <c r="E3" s="188"/>
      <c r="F3" s="188"/>
      <c r="G3" s="188"/>
      <c r="I3" s="190"/>
      <c r="K3" s="65"/>
      <c r="L3" s="65"/>
      <c r="M3" s="65"/>
      <c r="N3" s="65"/>
      <c r="O3" s="65"/>
      <c r="P3" s="65"/>
      <c r="X3" s="191"/>
      <c r="Y3" s="191"/>
    </row>
    <row r="4" spans="1:30" s="118" customFormat="1" ht="24.95" customHeight="1" x14ac:dyDescent="0.5">
      <c r="A4" s="442" t="s">
        <v>2</v>
      </c>
      <c r="B4" s="442"/>
      <c r="C4" s="442"/>
      <c r="D4" s="442"/>
      <c r="E4" s="442"/>
      <c r="F4" s="442"/>
      <c r="G4" s="442"/>
      <c r="H4" s="442"/>
      <c r="I4" s="442"/>
      <c r="X4" s="200"/>
      <c r="Y4" s="200"/>
    </row>
    <row r="5" spans="1:30" s="189" customFormat="1" ht="21" customHeight="1" x14ac:dyDescent="0.35">
      <c r="A5" s="59"/>
      <c r="B5" s="61"/>
      <c r="C5" s="186"/>
      <c r="D5" s="187"/>
      <c r="E5" s="188"/>
      <c r="F5" s="188"/>
      <c r="G5" s="188"/>
      <c r="I5" s="190"/>
      <c r="K5" s="65"/>
      <c r="L5" s="65"/>
      <c r="M5" s="65"/>
      <c r="N5" s="65"/>
      <c r="O5" s="65"/>
      <c r="P5" s="65"/>
      <c r="X5" s="191"/>
      <c r="Y5" s="191"/>
    </row>
    <row r="6" spans="1:30" s="125" customFormat="1" ht="21" customHeight="1" x14ac:dyDescent="0.3">
      <c r="A6" s="120" t="s">
        <v>31</v>
      </c>
      <c r="B6" s="121"/>
      <c r="C6" s="122"/>
      <c r="D6" s="123" t="s">
        <v>119</v>
      </c>
      <c r="E6" s="121"/>
      <c r="F6" s="121"/>
      <c r="G6" s="123" t="s">
        <v>32</v>
      </c>
      <c r="H6" s="124"/>
      <c r="I6" s="121"/>
      <c r="K6" s="115"/>
      <c r="L6" s="115"/>
      <c r="M6" s="115"/>
      <c r="N6" s="115"/>
      <c r="O6" s="115"/>
      <c r="P6" s="115"/>
      <c r="X6" s="124"/>
      <c r="Y6" s="124"/>
    </row>
    <row r="7" spans="1:30" s="125" customFormat="1" ht="21" customHeight="1" x14ac:dyDescent="0.3">
      <c r="A7" s="120" t="s">
        <v>33</v>
      </c>
      <c r="B7" s="121"/>
      <c r="C7" s="122"/>
      <c r="D7" s="123" t="s">
        <v>34</v>
      </c>
      <c r="E7" s="121"/>
      <c r="F7" s="121"/>
      <c r="G7" s="123" t="s">
        <v>35</v>
      </c>
      <c r="H7" s="124"/>
      <c r="I7" s="121"/>
      <c r="K7" s="115"/>
      <c r="L7" s="115"/>
      <c r="M7" s="115"/>
      <c r="N7" s="115"/>
      <c r="O7" s="115"/>
      <c r="P7" s="115"/>
      <c r="X7" s="124"/>
      <c r="Y7" s="124"/>
    </row>
    <row r="8" spans="1:30" s="125" customFormat="1" ht="21" customHeight="1" x14ac:dyDescent="0.3">
      <c r="A8" s="120" t="s">
        <v>8</v>
      </c>
      <c r="B8" s="121"/>
      <c r="C8" s="126">
        <v>379.9</v>
      </c>
      <c r="D8" s="123" t="s">
        <v>9</v>
      </c>
      <c r="E8" s="124"/>
      <c r="F8" s="193"/>
      <c r="G8" s="76" t="s">
        <v>156</v>
      </c>
      <c r="H8" s="124"/>
      <c r="I8" s="121"/>
      <c r="K8" s="115"/>
      <c r="L8" s="115"/>
      <c r="M8" s="115"/>
      <c r="N8" s="115"/>
      <c r="O8" s="115"/>
      <c r="P8" s="115"/>
      <c r="X8" s="124"/>
      <c r="Y8" s="124"/>
    </row>
    <row r="9" spans="1:30" s="115" customFormat="1" ht="23.1" customHeight="1" x14ac:dyDescent="0.3">
      <c r="A9" s="435" t="s">
        <v>10</v>
      </c>
      <c r="B9" s="421" t="s">
        <v>11</v>
      </c>
      <c r="C9" s="424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U9" s="111" t="s">
        <v>30</v>
      </c>
      <c r="V9" s="127">
        <f>+B14</f>
        <v>0.21</v>
      </c>
      <c r="W9" s="127">
        <f>+F14</f>
        <v>30.57</v>
      </c>
      <c r="X9" s="128">
        <f>+G14</f>
        <v>9.9607458292443565E-2</v>
      </c>
    </row>
    <row r="10" spans="1:30" s="115" customFormat="1" ht="23.1" customHeight="1" x14ac:dyDescent="0.3">
      <c r="A10" s="436"/>
      <c r="B10" s="422" t="s">
        <v>18</v>
      </c>
      <c r="C10" s="425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U10" s="111" t="s">
        <v>30</v>
      </c>
      <c r="V10" s="127">
        <f>+B15</f>
        <v>0.35</v>
      </c>
      <c r="W10" s="127">
        <f>+F15</f>
        <v>35.15</v>
      </c>
      <c r="X10" s="128">
        <f>+G15</f>
        <v>0.2026458036984353</v>
      </c>
    </row>
    <row r="11" spans="1:30" s="67" customFormat="1" ht="21" customHeight="1" x14ac:dyDescent="0.5">
      <c r="A11" s="77" t="s">
        <v>161</v>
      </c>
      <c r="B11" s="78">
        <v>0.32</v>
      </c>
      <c r="C11" s="79">
        <f>B11+C8</f>
        <v>380.21999999999997</v>
      </c>
      <c r="D11" s="78" t="s">
        <v>171</v>
      </c>
      <c r="E11" s="78">
        <v>36.6</v>
      </c>
      <c r="F11" s="78">
        <v>34.06</v>
      </c>
      <c r="G11" s="79">
        <f t="shared" ref="G11:G44" si="0">H11/F11</f>
        <v>2.6423957721667644E-2</v>
      </c>
      <c r="H11" s="79">
        <v>0.9</v>
      </c>
      <c r="I11" s="132" t="s">
        <v>55</v>
      </c>
      <c r="V11" s="81"/>
      <c r="W11" s="81"/>
      <c r="X11" s="82"/>
    </row>
    <row r="12" spans="1:30" s="67" customFormat="1" ht="21" customHeight="1" x14ac:dyDescent="0.5">
      <c r="A12" s="83" t="s">
        <v>162</v>
      </c>
      <c r="B12" s="84">
        <v>0.32</v>
      </c>
      <c r="C12" s="85">
        <f>B12+C8</f>
        <v>380.21999999999997</v>
      </c>
      <c r="D12" s="84" t="s">
        <v>172</v>
      </c>
      <c r="E12" s="84">
        <v>36.6</v>
      </c>
      <c r="F12" s="84">
        <v>33.92</v>
      </c>
      <c r="G12" s="85">
        <f t="shared" si="0"/>
        <v>2.623820754716981E-3</v>
      </c>
      <c r="H12" s="85">
        <v>8.8999999999999996E-2</v>
      </c>
      <c r="I12" s="133" t="s">
        <v>127</v>
      </c>
      <c r="V12" s="81"/>
      <c r="W12" s="81"/>
      <c r="X12" s="82"/>
    </row>
    <row r="13" spans="1:30" s="67" customFormat="1" ht="21" customHeight="1" x14ac:dyDescent="0.5">
      <c r="A13" s="83" t="s">
        <v>216</v>
      </c>
      <c r="B13" s="84">
        <v>0.41</v>
      </c>
      <c r="C13" s="85">
        <f>B13+C8</f>
        <v>380.31</v>
      </c>
      <c r="D13" s="84" t="s">
        <v>224</v>
      </c>
      <c r="E13" s="84">
        <v>36.700000000000003</v>
      </c>
      <c r="F13" s="84">
        <v>36.81</v>
      </c>
      <c r="G13" s="85">
        <f t="shared" si="0"/>
        <v>2.4884542243955445E-2</v>
      </c>
      <c r="H13" s="85">
        <v>0.91600000000000004</v>
      </c>
      <c r="I13" s="133" t="s">
        <v>127</v>
      </c>
      <c r="V13" s="81"/>
      <c r="W13" s="81"/>
      <c r="X13" s="82"/>
    </row>
    <row r="14" spans="1:30" s="71" customFormat="1" ht="21" customHeight="1" x14ac:dyDescent="0.3">
      <c r="A14" s="83" t="s">
        <v>223</v>
      </c>
      <c r="B14" s="144">
        <v>0.21</v>
      </c>
      <c r="C14" s="85">
        <f>B14+C8</f>
        <v>380.10999999999996</v>
      </c>
      <c r="D14" s="83" t="s">
        <v>225</v>
      </c>
      <c r="E14" s="145">
        <v>37</v>
      </c>
      <c r="F14" s="84">
        <v>30.57</v>
      </c>
      <c r="G14" s="85">
        <f t="shared" si="0"/>
        <v>9.9607458292443565E-2</v>
      </c>
      <c r="H14" s="85">
        <v>3.0449999999999999</v>
      </c>
      <c r="I14" s="133" t="s">
        <v>127</v>
      </c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72"/>
      <c r="Y14" s="72"/>
      <c r="Z14" s="67"/>
      <c r="AA14" s="67"/>
      <c r="AB14" s="67"/>
      <c r="AC14" s="67"/>
      <c r="AD14" s="67"/>
    </row>
    <row r="15" spans="1:30" s="71" customFormat="1" ht="21" customHeight="1" x14ac:dyDescent="0.3">
      <c r="A15" s="83" t="s">
        <v>262</v>
      </c>
      <c r="B15" s="144">
        <v>0.35</v>
      </c>
      <c r="C15" s="85">
        <f>B15+C8</f>
        <v>380.25</v>
      </c>
      <c r="D15" s="83" t="s">
        <v>282</v>
      </c>
      <c r="E15" s="145">
        <v>37</v>
      </c>
      <c r="F15" s="84">
        <v>35.15</v>
      </c>
      <c r="G15" s="85">
        <f t="shared" si="0"/>
        <v>0.2026458036984353</v>
      </c>
      <c r="H15" s="85">
        <v>7.1230000000000002</v>
      </c>
      <c r="I15" s="133" t="s">
        <v>127</v>
      </c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72"/>
      <c r="Y15" s="72"/>
      <c r="Z15" s="67"/>
      <c r="AA15" s="67"/>
      <c r="AB15" s="67"/>
      <c r="AC15" s="67"/>
      <c r="AD15" s="67"/>
    </row>
    <row r="16" spans="1:30" s="71" customFormat="1" ht="21" customHeight="1" x14ac:dyDescent="0.3">
      <c r="A16" s="83" t="s">
        <v>280</v>
      </c>
      <c r="B16" s="145">
        <v>0.15</v>
      </c>
      <c r="C16" s="85">
        <f>B16+C8</f>
        <v>380.04999999999995</v>
      </c>
      <c r="D16" s="83" t="s">
        <v>283</v>
      </c>
      <c r="E16" s="145">
        <v>36.200000000000003</v>
      </c>
      <c r="F16" s="84">
        <v>28.39</v>
      </c>
      <c r="G16" s="85">
        <f t="shared" si="0"/>
        <v>8.4290243043325108E-2</v>
      </c>
      <c r="H16" s="85">
        <v>2.3929999999999998</v>
      </c>
      <c r="I16" s="133" t="s">
        <v>127</v>
      </c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72"/>
      <c r="Y16" s="72"/>
      <c r="Z16" s="67"/>
      <c r="AA16" s="67"/>
      <c r="AB16" s="67"/>
      <c r="AC16" s="67"/>
      <c r="AD16" s="67"/>
    </row>
    <row r="17" spans="1:30" s="71" customFormat="1" ht="21" customHeight="1" x14ac:dyDescent="0.3">
      <c r="A17" s="83" t="s">
        <v>281</v>
      </c>
      <c r="B17" s="84">
        <v>0.15</v>
      </c>
      <c r="C17" s="85">
        <f>B17+C8</f>
        <v>380.04999999999995</v>
      </c>
      <c r="D17" s="83" t="s">
        <v>284</v>
      </c>
      <c r="E17" s="145">
        <v>36.200000000000003</v>
      </c>
      <c r="F17" s="84">
        <v>28.44</v>
      </c>
      <c r="G17" s="85">
        <f t="shared" si="0"/>
        <v>8.4669479606188466E-2</v>
      </c>
      <c r="H17" s="85">
        <v>2.4079999999999999</v>
      </c>
      <c r="I17" s="133" t="s">
        <v>127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72"/>
      <c r="Y17" s="72"/>
      <c r="Z17" s="67"/>
      <c r="AA17" s="67"/>
      <c r="AB17" s="67"/>
      <c r="AC17" s="67"/>
      <c r="AD17" s="67"/>
    </row>
    <row r="18" spans="1:30" s="71" customFormat="1" ht="21" customHeight="1" x14ac:dyDescent="0.3">
      <c r="A18" s="83" t="s">
        <v>299</v>
      </c>
      <c r="B18" s="84">
        <v>0.18</v>
      </c>
      <c r="C18" s="85">
        <f>B18+C8</f>
        <v>380.08</v>
      </c>
      <c r="D18" s="83" t="s">
        <v>313</v>
      </c>
      <c r="E18" s="145">
        <v>36.200000000000003</v>
      </c>
      <c r="F18" s="84">
        <v>29.4</v>
      </c>
      <c r="G18" s="85">
        <f t="shared" si="0"/>
        <v>8.6700680272108852E-2</v>
      </c>
      <c r="H18" s="85">
        <v>2.5489999999999999</v>
      </c>
      <c r="I18" s="133" t="s">
        <v>127</v>
      </c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72"/>
      <c r="Y18" s="72"/>
      <c r="Z18" s="67"/>
      <c r="AA18" s="67"/>
      <c r="AB18" s="67"/>
      <c r="AC18" s="67"/>
      <c r="AD18" s="67"/>
    </row>
    <row r="19" spans="1:30" s="71" customFormat="1" ht="21" customHeight="1" x14ac:dyDescent="0.5">
      <c r="A19" s="83" t="s">
        <v>312</v>
      </c>
      <c r="B19" s="84">
        <v>0.36</v>
      </c>
      <c r="C19" s="85">
        <f>B19+C8</f>
        <v>380.26</v>
      </c>
      <c r="D19" s="83" t="s">
        <v>314</v>
      </c>
      <c r="E19" s="84">
        <v>37</v>
      </c>
      <c r="F19" s="84">
        <v>35.39</v>
      </c>
      <c r="G19" s="85">
        <f t="shared" si="0"/>
        <v>0.20615993218423284</v>
      </c>
      <c r="H19" s="85">
        <v>7.2960000000000003</v>
      </c>
      <c r="I19" s="133" t="s">
        <v>127</v>
      </c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72"/>
      <c r="Y19" s="72"/>
      <c r="Z19" s="67"/>
      <c r="AA19" s="67"/>
      <c r="AB19" s="67"/>
      <c r="AC19" s="67"/>
      <c r="AD19" s="67"/>
    </row>
    <row r="20" spans="1:30" s="71" customFormat="1" ht="21" customHeight="1" x14ac:dyDescent="0.5">
      <c r="A20" s="83" t="s">
        <v>301</v>
      </c>
      <c r="B20" s="84">
        <v>0.7</v>
      </c>
      <c r="C20" s="85">
        <f>B20+C8</f>
        <v>380.59999999999997</v>
      </c>
      <c r="D20" s="83" t="s">
        <v>315</v>
      </c>
      <c r="E20" s="84">
        <v>37.5</v>
      </c>
      <c r="F20" s="84">
        <v>49.35</v>
      </c>
      <c r="G20" s="85">
        <f t="shared" si="0"/>
        <v>0.7889766970618034</v>
      </c>
      <c r="H20" s="85">
        <v>38.936</v>
      </c>
      <c r="I20" s="133" t="s">
        <v>127</v>
      </c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72"/>
      <c r="Y20" s="72"/>
      <c r="Z20" s="67"/>
      <c r="AA20" s="67"/>
      <c r="AB20" s="67"/>
      <c r="AC20" s="67"/>
      <c r="AD20" s="67"/>
    </row>
    <row r="21" spans="1:30" s="71" customFormat="1" ht="21" customHeight="1" x14ac:dyDescent="0.5">
      <c r="A21" s="83" t="s">
        <v>446</v>
      </c>
      <c r="B21" s="84">
        <v>0.55000000000000004</v>
      </c>
      <c r="C21" s="85">
        <f>B21+C8</f>
        <v>380.45</v>
      </c>
      <c r="D21" s="83" t="s">
        <v>448</v>
      </c>
      <c r="E21" s="84">
        <v>37.4</v>
      </c>
      <c r="F21" s="84">
        <v>43.93</v>
      </c>
      <c r="G21" s="85">
        <f t="shared" si="0"/>
        <v>0.54646027771454586</v>
      </c>
      <c r="H21" s="85">
        <v>24.006</v>
      </c>
      <c r="I21" s="133" t="s">
        <v>127</v>
      </c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72"/>
      <c r="Y21" s="72"/>
      <c r="Z21" s="67"/>
      <c r="AA21" s="67"/>
      <c r="AB21" s="67"/>
      <c r="AC21" s="67"/>
      <c r="AD21" s="67"/>
    </row>
    <row r="22" spans="1:30" s="71" customFormat="1" ht="21" customHeight="1" x14ac:dyDescent="0.5">
      <c r="A22" s="83" t="s">
        <v>422</v>
      </c>
      <c r="B22" s="84">
        <v>0.27</v>
      </c>
      <c r="C22" s="85">
        <f>B22+C8</f>
        <v>380.16999999999996</v>
      </c>
      <c r="D22" s="83" t="s">
        <v>447</v>
      </c>
      <c r="E22" s="84">
        <v>36.4</v>
      </c>
      <c r="F22" s="84">
        <v>34.36</v>
      </c>
      <c r="G22" s="85">
        <f t="shared" si="0"/>
        <v>9.7933643771827714E-2</v>
      </c>
      <c r="H22" s="85">
        <v>3.3650000000000002</v>
      </c>
      <c r="I22" s="133" t="s">
        <v>127</v>
      </c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72"/>
      <c r="Y22" s="72"/>
      <c r="Z22" s="67"/>
      <c r="AA22" s="67"/>
      <c r="AB22" s="67"/>
      <c r="AC22" s="67"/>
      <c r="AD22" s="67"/>
    </row>
    <row r="23" spans="1:30" s="71" customFormat="1" ht="21" customHeight="1" x14ac:dyDescent="0.5">
      <c r="A23" s="83" t="s">
        <v>423</v>
      </c>
      <c r="B23" s="84">
        <v>0.45</v>
      </c>
      <c r="C23" s="85">
        <f>B23+C8</f>
        <v>380.34999999999997</v>
      </c>
      <c r="D23" s="83" t="s">
        <v>449</v>
      </c>
      <c r="E23" s="84">
        <v>37.200000000000003</v>
      </c>
      <c r="F23" s="84">
        <v>40.799999999999997</v>
      </c>
      <c r="G23" s="85">
        <f t="shared" si="0"/>
        <v>0.3447058823529412</v>
      </c>
      <c r="H23" s="85">
        <v>14.064</v>
      </c>
      <c r="I23" s="133" t="s">
        <v>127</v>
      </c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72"/>
      <c r="Y23" s="72"/>
      <c r="Z23" s="67"/>
      <c r="AA23" s="67"/>
      <c r="AB23" s="67"/>
      <c r="AC23" s="67"/>
      <c r="AD23" s="67"/>
    </row>
    <row r="24" spans="1:30" s="71" customFormat="1" ht="21" customHeight="1" x14ac:dyDescent="0.5">
      <c r="A24" s="83" t="s">
        <v>577</v>
      </c>
      <c r="B24" s="84">
        <v>0.31</v>
      </c>
      <c r="C24" s="85">
        <f>B24+C8</f>
        <v>380.21</v>
      </c>
      <c r="D24" s="83" t="s">
        <v>578</v>
      </c>
      <c r="E24" s="84">
        <v>36.4</v>
      </c>
      <c r="F24" s="84">
        <v>35.54</v>
      </c>
      <c r="G24" s="85">
        <f t="shared" si="0"/>
        <v>0.106809229037704</v>
      </c>
      <c r="H24" s="85">
        <v>3.7959999999999998</v>
      </c>
      <c r="I24" s="133" t="s">
        <v>127</v>
      </c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72"/>
      <c r="Y24" s="72"/>
      <c r="Z24" s="67"/>
      <c r="AA24" s="67"/>
      <c r="AB24" s="67"/>
      <c r="AC24" s="67"/>
      <c r="AD24" s="67"/>
    </row>
    <row r="25" spans="1:30" s="71" customFormat="1" ht="21" customHeight="1" x14ac:dyDescent="0.5">
      <c r="A25" s="83" t="s">
        <v>544</v>
      </c>
      <c r="B25" s="84">
        <v>0.41</v>
      </c>
      <c r="C25" s="85">
        <f>B25+C8</f>
        <v>380.31</v>
      </c>
      <c r="D25" s="83" t="s">
        <v>579</v>
      </c>
      <c r="E25" s="84">
        <v>37.200000000000003</v>
      </c>
      <c r="F25" s="84">
        <v>35.51</v>
      </c>
      <c r="G25" s="85">
        <f t="shared" si="0"/>
        <v>0.53108983384961994</v>
      </c>
      <c r="H25" s="85">
        <v>18.859000000000002</v>
      </c>
      <c r="I25" s="133" t="s">
        <v>127</v>
      </c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72"/>
      <c r="Y25" s="72"/>
      <c r="Z25" s="67"/>
      <c r="AA25" s="67"/>
      <c r="AB25" s="67"/>
      <c r="AC25" s="67"/>
      <c r="AD25" s="67"/>
    </row>
    <row r="26" spans="1:30" s="71" customFormat="1" ht="21" customHeight="1" x14ac:dyDescent="0.5">
      <c r="A26" s="83" t="s">
        <v>548</v>
      </c>
      <c r="B26" s="84">
        <v>0.31</v>
      </c>
      <c r="C26" s="85">
        <f>B26+C8</f>
        <v>380.21</v>
      </c>
      <c r="D26" s="83" t="s">
        <v>580</v>
      </c>
      <c r="E26" s="84">
        <v>36.9</v>
      </c>
      <c r="F26" s="84">
        <v>32.31</v>
      </c>
      <c r="G26" s="85">
        <f t="shared" si="0"/>
        <v>0.42089136490250695</v>
      </c>
      <c r="H26" s="85">
        <v>13.599</v>
      </c>
      <c r="I26" s="133" t="s">
        <v>127</v>
      </c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72"/>
      <c r="Y26" s="72"/>
      <c r="Z26" s="67"/>
      <c r="AA26" s="67"/>
      <c r="AB26" s="67"/>
      <c r="AC26" s="67"/>
      <c r="AD26" s="67"/>
    </row>
    <row r="27" spans="1:30" s="71" customFormat="1" ht="21" customHeight="1" x14ac:dyDescent="0.5">
      <c r="A27" s="83" t="s">
        <v>548</v>
      </c>
      <c r="B27" s="84">
        <v>0.3</v>
      </c>
      <c r="C27" s="85">
        <f>B27+C8</f>
        <v>380.2</v>
      </c>
      <c r="D27" s="83" t="s">
        <v>581</v>
      </c>
      <c r="E27" s="84">
        <v>36.9</v>
      </c>
      <c r="F27" s="84">
        <v>32.090000000000003</v>
      </c>
      <c r="G27" s="85">
        <f t="shared" si="0"/>
        <v>0.40333437207852907</v>
      </c>
      <c r="H27" s="85">
        <v>12.943</v>
      </c>
      <c r="I27" s="133" t="s">
        <v>127</v>
      </c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72"/>
      <c r="Y27" s="72"/>
      <c r="Z27" s="67"/>
      <c r="AA27" s="67"/>
      <c r="AB27" s="67"/>
      <c r="AC27" s="67"/>
      <c r="AD27" s="67"/>
    </row>
    <row r="28" spans="1:30" s="71" customFormat="1" ht="21" customHeight="1" x14ac:dyDescent="0.5">
      <c r="A28" s="83" t="s">
        <v>641</v>
      </c>
      <c r="B28" s="84">
        <v>0.5</v>
      </c>
      <c r="C28" s="85">
        <f>B28+C8</f>
        <v>380.4</v>
      </c>
      <c r="D28" s="83" t="s">
        <v>656</v>
      </c>
      <c r="E28" s="84">
        <v>37.4</v>
      </c>
      <c r="F28" s="84">
        <v>39.36</v>
      </c>
      <c r="G28" s="85">
        <f t="shared" si="0"/>
        <v>0.56714939024390243</v>
      </c>
      <c r="H28" s="85">
        <v>22.323</v>
      </c>
      <c r="I28" s="133" t="s">
        <v>127</v>
      </c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72"/>
      <c r="Y28" s="72"/>
      <c r="Z28" s="67"/>
      <c r="AA28" s="67"/>
      <c r="AB28" s="67"/>
      <c r="AC28" s="67"/>
      <c r="AD28" s="67"/>
    </row>
    <row r="29" spans="1:30" s="71" customFormat="1" ht="21" customHeight="1" x14ac:dyDescent="0.5">
      <c r="A29" s="83" t="s">
        <v>642</v>
      </c>
      <c r="B29" s="84">
        <v>0.25</v>
      </c>
      <c r="C29" s="85">
        <f>B29+C8</f>
        <v>380.15</v>
      </c>
      <c r="D29" s="83" t="s">
        <v>657</v>
      </c>
      <c r="E29" s="84">
        <v>36.799999999999997</v>
      </c>
      <c r="F29" s="84">
        <v>30.69</v>
      </c>
      <c r="G29" s="85">
        <f t="shared" si="0"/>
        <v>0.33906810035842294</v>
      </c>
      <c r="H29" s="85">
        <v>10.406000000000001</v>
      </c>
      <c r="I29" s="133" t="s">
        <v>127</v>
      </c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72"/>
      <c r="Y29" s="72"/>
      <c r="Z29" s="67"/>
      <c r="AA29" s="67"/>
      <c r="AB29" s="67"/>
      <c r="AC29" s="67"/>
      <c r="AD29" s="67"/>
    </row>
    <row r="30" spans="1:30" s="71" customFormat="1" ht="21" customHeight="1" x14ac:dyDescent="0.5">
      <c r="A30" s="83" t="s">
        <v>643</v>
      </c>
      <c r="B30" s="84">
        <v>0.22</v>
      </c>
      <c r="C30" s="85">
        <f>B30+C8</f>
        <v>380.12</v>
      </c>
      <c r="D30" s="83" t="s">
        <v>658</v>
      </c>
      <c r="E30" s="84">
        <v>36.799999999999997</v>
      </c>
      <c r="F30" s="84">
        <v>29.76</v>
      </c>
      <c r="G30" s="85">
        <f t="shared" si="0"/>
        <v>0.33971774193548382</v>
      </c>
      <c r="H30" s="85">
        <v>10.11</v>
      </c>
      <c r="I30" s="133" t="s">
        <v>127</v>
      </c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72"/>
      <c r="Y30" s="72"/>
      <c r="Z30" s="67"/>
      <c r="AA30" s="67"/>
      <c r="AB30" s="67"/>
      <c r="AC30" s="67"/>
      <c r="AD30" s="67"/>
    </row>
    <row r="31" spans="1:30" s="71" customFormat="1" ht="21" customHeight="1" x14ac:dyDescent="0.5">
      <c r="A31" s="83" t="s">
        <v>721</v>
      </c>
      <c r="B31" s="84">
        <v>0.21</v>
      </c>
      <c r="C31" s="85">
        <f>B31+C8</f>
        <v>380.10999999999996</v>
      </c>
      <c r="D31" s="83" t="s">
        <v>737</v>
      </c>
      <c r="E31" s="84">
        <v>36.799999999999997</v>
      </c>
      <c r="F31" s="84">
        <v>29.63</v>
      </c>
      <c r="G31" s="85">
        <f t="shared" si="0"/>
        <v>0.33958825514681068</v>
      </c>
      <c r="H31" s="85">
        <v>10.061999999999999</v>
      </c>
      <c r="I31" s="133" t="s">
        <v>127</v>
      </c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</row>
    <row r="32" spans="1:30" s="71" customFormat="1" ht="21" customHeight="1" x14ac:dyDescent="0.5">
      <c r="A32" s="83" t="s">
        <v>722</v>
      </c>
      <c r="B32" s="84">
        <v>0.92</v>
      </c>
      <c r="C32" s="85">
        <f>B32+C8</f>
        <v>380.82</v>
      </c>
      <c r="D32" s="83" t="s">
        <v>738</v>
      </c>
      <c r="E32" s="84">
        <v>46.8</v>
      </c>
      <c r="F32" s="84">
        <v>60.13</v>
      </c>
      <c r="G32" s="85">
        <f t="shared" si="0"/>
        <v>1.0039747214368866</v>
      </c>
      <c r="H32" s="85">
        <v>60.369</v>
      </c>
      <c r="I32" s="133" t="s">
        <v>127</v>
      </c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</row>
    <row r="33" spans="1:30" s="71" customFormat="1" ht="21" customHeight="1" x14ac:dyDescent="0.5">
      <c r="A33" s="83" t="s">
        <v>723</v>
      </c>
      <c r="B33" s="84">
        <v>0.2</v>
      </c>
      <c r="C33" s="85">
        <f>B33+C8</f>
        <v>380.09999999999997</v>
      </c>
      <c r="D33" s="83" t="s">
        <v>739</v>
      </c>
      <c r="E33" s="84">
        <v>36.799999999999997</v>
      </c>
      <c r="F33" s="84">
        <v>29.45</v>
      </c>
      <c r="G33" s="85">
        <f t="shared" si="0"/>
        <v>0.34213921901528016</v>
      </c>
      <c r="H33" s="85">
        <v>10.076000000000001</v>
      </c>
      <c r="I33" s="133" t="s">
        <v>127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</row>
    <row r="34" spans="1:30" s="71" customFormat="1" ht="21" customHeight="1" x14ac:dyDescent="0.5">
      <c r="A34" s="83" t="s">
        <v>793</v>
      </c>
      <c r="B34" s="84">
        <v>0.1</v>
      </c>
      <c r="C34" s="85">
        <f>B34+C8</f>
        <v>380</v>
      </c>
      <c r="D34" s="86" t="s">
        <v>800</v>
      </c>
      <c r="E34" s="84">
        <v>36.5</v>
      </c>
      <c r="F34" s="84">
        <v>21.08</v>
      </c>
      <c r="G34" s="85">
        <f t="shared" si="0"/>
        <v>0.21636622390891841</v>
      </c>
      <c r="H34" s="85">
        <v>4.5609999999999999</v>
      </c>
      <c r="I34" s="133" t="s">
        <v>127</v>
      </c>
      <c r="J34" s="138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</row>
    <row r="35" spans="1:30" s="71" customFormat="1" ht="21" customHeight="1" x14ac:dyDescent="0.5">
      <c r="A35" s="83" t="s">
        <v>794</v>
      </c>
      <c r="B35" s="84">
        <v>0.1</v>
      </c>
      <c r="C35" s="85">
        <f>B35+C8</f>
        <v>380</v>
      </c>
      <c r="D35" s="86" t="s">
        <v>801</v>
      </c>
      <c r="E35" s="84">
        <v>36.5</v>
      </c>
      <c r="F35" s="84">
        <v>21.09</v>
      </c>
      <c r="G35" s="85">
        <f t="shared" si="0"/>
        <v>0.2159791370317686</v>
      </c>
      <c r="H35" s="85">
        <v>4.5549999999999997</v>
      </c>
      <c r="I35" s="133" t="s">
        <v>127</v>
      </c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</row>
    <row r="36" spans="1:30" s="71" customFormat="1" ht="21" customHeight="1" x14ac:dyDescent="0.5">
      <c r="A36" s="83" t="s">
        <v>830</v>
      </c>
      <c r="B36" s="84">
        <v>7.0000000000000007E-2</v>
      </c>
      <c r="C36" s="85">
        <f>B36+C8</f>
        <v>379.96999999999997</v>
      </c>
      <c r="D36" s="86" t="s">
        <v>800</v>
      </c>
      <c r="E36" s="84">
        <v>36.5</v>
      </c>
      <c r="F36" s="84">
        <v>20.27</v>
      </c>
      <c r="G36" s="85">
        <f t="shared" si="0"/>
        <v>0.21726689689195855</v>
      </c>
      <c r="H36" s="85">
        <v>4.4039999999999999</v>
      </c>
      <c r="I36" s="133" t="s">
        <v>127</v>
      </c>
      <c r="J36" s="138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</row>
    <row r="37" spans="1:30" s="71" customFormat="1" ht="21" customHeight="1" x14ac:dyDescent="0.5">
      <c r="A37" s="83" t="s">
        <v>831</v>
      </c>
      <c r="B37" s="84">
        <v>0</v>
      </c>
      <c r="C37" s="85">
        <f>B37+C8</f>
        <v>379.9</v>
      </c>
      <c r="D37" s="86" t="s">
        <v>303</v>
      </c>
      <c r="E37" s="84">
        <v>36</v>
      </c>
      <c r="F37" s="84">
        <v>16.059999999999999</v>
      </c>
      <c r="G37" s="85">
        <f t="shared" si="0"/>
        <v>0.16867995018679952</v>
      </c>
      <c r="H37" s="85">
        <v>2.7090000000000001</v>
      </c>
      <c r="I37" s="133" t="s">
        <v>127</v>
      </c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</row>
    <row r="38" spans="1:30" s="71" customFormat="1" ht="21" customHeight="1" x14ac:dyDescent="0.5">
      <c r="A38" s="83" t="s">
        <v>832</v>
      </c>
      <c r="B38" s="84">
        <v>0.02</v>
      </c>
      <c r="C38" s="85">
        <f>B38+C8</f>
        <v>379.91999999999996</v>
      </c>
      <c r="D38" s="83" t="s">
        <v>843</v>
      </c>
      <c r="E38" s="84">
        <v>36</v>
      </c>
      <c r="F38" s="84">
        <v>16.600000000000001</v>
      </c>
      <c r="G38" s="85">
        <f t="shared" si="0"/>
        <v>0.17415662650602409</v>
      </c>
      <c r="H38" s="85">
        <v>2.891</v>
      </c>
      <c r="I38" s="133" t="s">
        <v>127</v>
      </c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</row>
    <row r="39" spans="1:30" s="71" customFormat="1" ht="21" customHeight="1" x14ac:dyDescent="0.5">
      <c r="A39" s="88" t="s">
        <v>897</v>
      </c>
      <c r="B39" s="89">
        <v>-0.02</v>
      </c>
      <c r="C39" s="90">
        <f>B39+C8</f>
        <v>379.88</v>
      </c>
      <c r="D39" s="91" t="s">
        <v>909</v>
      </c>
      <c r="E39" s="89">
        <v>36</v>
      </c>
      <c r="F39" s="89">
        <v>15.63</v>
      </c>
      <c r="G39" s="90">
        <f t="shared" si="0"/>
        <v>0.1634676903390915</v>
      </c>
      <c r="H39" s="90">
        <v>2.5550000000000002</v>
      </c>
      <c r="I39" s="137" t="s">
        <v>127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</row>
    <row r="40" spans="1:30" s="71" customFormat="1" ht="21" customHeight="1" x14ac:dyDescent="0.5">
      <c r="A40" s="77" t="s">
        <v>908</v>
      </c>
      <c r="B40" s="78">
        <v>-7.0000000000000007E-2</v>
      </c>
      <c r="C40" s="79">
        <f>B40+C8</f>
        <v>379.83</v>
      </c>
      <c r="D40" s="77" t="s">
        <v>910</v>
      </c>
      <c r="E40" s="78">
        <v>35.799999999999997</v>
      </c>
      <c r="F40" s="78">
        <v>13.55</v>
      </c>
      <c r="G40" s="79">
        <f t="shared" si="0"/>
        <v>0.15202952029520295</v>
      </c>
      <c r="H40" s="79">
        <v>2.06</v>
      </c>
      <c r="I40" s="132" t="s">
        <v>55</v>
      </c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</row>
    <row r="41" spans="1:30" s="71" customFormat="1" ht="21" customHeight="1" x14ac:dyDescent="0.5">
      <c r="A41" s="83" t="s">
        <v>899</v>
      </c>
      <c r="B41" s="84">
        <v>-0.11</v>
      </c>
      <c r="C41" s="85">
        <f>B41+C8</f>
        <v>379.78999999999996</v>
      </c>
      <c r="D41" s="83" t="s">
        <v>911</v>
      </c>
      <c r="E41" s="84">
        <v>35.799999999999997</v>
      </c>
      <c r="F41" s="84">
        <v>12.41</v>
      </c>
      <c r="G41" s="85">
        <f t="shared" si="0"/>
        <v>0.16188557614826751</v>
      </c>
      <c r="H41" s="85">
        <v>2.0089999999999999</v>
      </c>
      <c r="I41" s="133" t="s">
        <v>127</v>
      </c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</row>
    <row r="42" spans="1:30" s="71" customFormat="1" ht="21" customHeight="1" x14ac:dyDescent="0.5">
      <c r="A42" s="83" t="s">
        <v>956</v>
      </c>
      <c r="B42" s="84">
        <v>-0.13</v>
      </c>
      <c r="C42" s="85">
        <v>379.77</v>
      </c>
      <c r="D42" s="83" t="s">
        <v>909</v>
      </c>
      <c r="E42" s="84">
        <v>35.799999999999997</v>
      </c>
      <c r="F42" s="84">
        <v>11.77</v>
      </c>
      <c r="G42" s="85">
        <f t="shared" si="0"/>
        <v>0.1582837723024639</v>
      </c>
      <c r="H42" s="85">
        <v>1.863</v>
      </c>
      <c r="I42" s="133" t="s">
        <v>127</v>
      </c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</row>
    <row r="43" spans="1:30" s="71" customFormat="1" ht="21" customHeight="1" x14ac:dyDescent="0.5">
      <c r="A43" s="83" t="s">
        <v>957</v>
      </c>
      <c r="B43" s="84">
        <v>0.5</v>
      </c>
      <c r="C43" s="85">
        <v>380.4</v>
      </c>
      <c r="D43" s="83" t="s">
        <v>971</v>
      </c>
      <c r="E43" s="84">
        <v>37.5</v>
      </c>
      <c r="F43" s="84">
        <v>33.869999999999997</v>
      </c>
      <c r="G43" s="85">
        <f t="shared" si="0"/>
        <v>8.8869205786832016E-3</v>
      </c>
      <c r="H43" s="85">
        <v>0.30099999999999999</v>
      </c>
      <c r="I43" s="133" t="s">
        <v>127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</row>
    <row r="44" spans="1:30" s="71" customFormat="1" ht="21" customHeight="1" x14ac:dyDescent="0.5">
      <c r="A44" s="83" t="s">
        <v>958</v>
      </c>
      <c r="B44" s="84">
        <v>0.51</v>
      </c>
      <c r="C44" s="85">
        <v>380.41</v>
      </c>
      <c r="D44" s="83" t="s">
        <v>972</v>
      </c>
      <c r="E44" s="84">
        <v>37.5</v>
      </c>
      <c r="F44" s="84">
        <v>34.06</v>
      </c>
      <c r="G44" s="85">
        <f t="shared" si="0"/>
        <v>9.4245449207281257E-3</v>
      </c>
      <c r="H44" s="85">
        <v>0.32100000000000001</v>
      </c>
      <c r="I44" s="133" t="s">
        <v>127</v>
      </c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</row>
    <row r="45" spans="1:30" s="71" customFormat="1" ht="21" customHeight="1" x14ac:dyDescent="0.5">
      <c r="A45" s="83"/>
      <c r="B45" s="84"/>
      <c r="C45" s="85"/>
      <c r="D45" s="83"/>
      <c r="E45" s="84"/>
      <c r="F45" s="84"/>
      <c r="G45" s="85"/>
      <c r="H45" s="85"/>
      <c r="I45" s="86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</row>
    <row r="46" spans="1:30" s="71" customFormat="1" ht="21" customHeight="1" x14ac:dyDescent="0.5">
      <c r="A46" s="83"/>
      <c r="B46" s="84"/>
      <c r="C46" s="85"/>
      <c r="D46" s="83"/>
      <c r="E46" s="84"/>
      <c r="F46" s="84"/>
      <c r="G46" s="85"/>
      <c r="H46" s="85"/>
      <c r="I46" s="86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</row>
    <row r="47" spans="1:30" s="71" customFormat="1" ht="21" customHeight="1" x14ac:dyDescent="0.5">
      <c r="A47" s="83"/>
      <c r="B47" s="84"/>
      <c r="C47" s="85"/>
      <c r="D47" s="83"/>
      <c r="E47" s="84"/>
      <c r="F47" s="84"/>
      <c r="G47" s="85"/>
      <c r="H47" s="85"/>
      <c r="I47" s="86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</row>
    <row r="48" spans="1:30" s="71" customFormat="1" ht="21" customHeight="1" x14ac:dyDescent="0.5">
      <c r="A48" s="211"/>
      <c r="B48" s="84"/>
      <c r="C48" s="85"/>
      <c r="D48" s="83"/>
      <c r="E48" s="84"/>
      <c r="F48" s="84"/>
      <c r="G48" s="85"/>
      <c r="H48" s="85"/>
      <c r="I48" s="86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</row>
    <row r="49" spans="1:30" s="71" customFormat="1" ht="21" customHeight="1" x14ac:dyDescent="0.5">
      <c r="A49" s="211"/>
      <c r="B49" s="84"/>
      <c r="C49" s="85"/>
      <c r="D49" s="83"/>
      <c r="E49" s="84"/>
      <c r="F49" s="84"/>
      <c r="G49" s="85"/>
      <c r="H49" s="85"/>
      <c r="I49" s="86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</row>
    <row r="50" spans="1:30" s="71" customFormat="1" ht="21" customHeight="1" x14ac:dyDescent="0.5">
      <c r="A50" s="211"/>
      <c r="B50" s="84"/>
      <c r="C50" s="85"/>
      <c r="D50" s="83"/>
      <c r="E50" s="84"/>
      <c r="F50" s="84"/>
      <c r="G50" s="85"/>
      <c r="H50" s="85"/>
      <c r="I50" s="86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</row>
    <row r="51" spans="1:30" s="71" customFormat="1" ht="21" customHeight="1" x14ac:dyDescent="0.5">
      <c r="A51" s="211"/>
      <c r="B51" s="84"/>
      <c r="C51" s="85"/>
      <c r="D51" s="83"/>
      <c r="E51" s="84"/>
      <c r="F51" s="84"/>
      <c r="G51" s="85"/>
      <c r="H51" s="85"/>
      <c r="I51" s="86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</row>
    <row r="52" spans="1:30" s="71" customFormat="1" ht="21" customHeight="1" x14ac:dyDescent="0.5">
      <c r="A52" s="211"/>
      <c r="B52" s="84"/>
      <c r="C52" s="85"/>
      <c r="D52" s="83"/>
      <c r="E52" s="84"/>
      <c r="F52" s="84"/>
      <c r="G52" s="85"/>
      <c r="H52" s="85"/>
      <c r="I52" s="86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</row>
    <row r="53" spans="1:30" s="71" customFormat="1" ht="21" customHeight="1" x14ac:dyDescent="0.5">
      <c r="A53" s="211"/>
      <c r="B53" s="84"/>
      <c r="C53" s="85"/>
      <c r="D53" s="83"/>
      <c r="E53" s="84"/>
      <c r="F53" s="84"/>
      <c r="G53" s="85"/>
      <c r="H53" s="85"/>
      <c r="I53" s="86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1:30" s="71" customFormat="1" ht="21" customHeight="1" x14ac:dyDescent="0.5">
      <c r="A54" s="211"/>
      <c r="B54" s="84"/>
      <c r="C54" s="85"/>
      <c r="D54" s="83"/>
      <c r="E54" s="84"/>
      <c r="F54" s="84"/>
      <c r="G54" s="85"/>
      <c r="H54" s="85"/>
      <c r="I54" s="86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</row>
    <row r="55" spans="1:30" s="71" customFormat="1" ht="21" customHeight="1" x14ac:dyDescent="0.5">
      <c r="A55" s="211"/>
      <c r="B55" s="84"/>
      <c r="C55" s="85"/>
      <c r="D55" s="83"/>
      <c r="E55" s="84"/>
      <c r="F55" s="84"/>
      <c r="G55" s="85"/>
      <c r="H55" s="85"/>
      <c r="I55" s="86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</row>
    <row r="56" spans="1:30" s="71" customFormat="1" ht="21" customHeight="1" x14ac:dyDescent="0.5">
      <c r="A56" s="211"/>
      <c r="B56" s="84"/>
      <c r="C56" s="85"/>
      <c r="D56" s="83"/>
      <c r="E56" s="84"/>
      <c r="F56" s="84"/>
      <c r="G56" s="85"/>
      <c r="H56" s="85"/>
      <c r="I56" s="86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</row>
    <row r="57" spans="1:30" s="71" customFormat="1" ht="21" customHeight="1" x14ac:dyDescent="0.5">
      <c r="A57" s="211"/>
      <c r="B57" s="84"/>
      <c r="C57" s="85"/>
      <c r="D57" s="83"/>
      <c r="E57" s="84"/>
      <c r="F57" s="84"/>
      <c r="G57" s="85"/>
      <c r="H57" s="85"/>
      <c r="I57" s="86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</row>
    <row r="58" spans="1:30" s="71" customFormat="1" ht="21" customHeight="1" x14ac:dyDescent="0.5">
      <c r="A58" s="319"/>
      <c r="B58" s="319"/>
      <c r="C58" s="319"/>
      <c r="D58" s="83"/>
      <c r="E58" s="84"/>
      <c r="F58" s="84"/>
      <c r="G58" s="85"/>
      <c r="H58" s="85"/>
      <c r="I58" s="86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</row>
    <row r="59" spans="1:30" s="71" customFormat="1" ht="21" customHeight="1" x14ac:dyDescent="0.5">
      <c r="A59" s="319"/>
      <c r="B59" s="319"/>
      <c r="C59" s="319"/>
      <c r="D59" s="83"/>
      <c r="E59" s="84"/>
      <c r="F59" s="84"/>
      <c r="G59" s="85"/>
      <c r="H59" s="85"/>
      <c r="I59" s="86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</row>
    <row r="60" spans="1:30" s="71" customFormat="1" ht="21" customHeight="1" x14ac:dyDescent="0.5">
      <c r="A60" s="211"/>
      <c r="B60" s="84"/>
      <c r="C60" s="85"/>
      <c r="D60" s="83"/>
      <c r="E60" s="84"/>
      <c r="F60" s="84"/>
      <c r="G60" s="85"/>
      <c r="H60" s="85"/>
      <c r="I60" s="86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</row>
    <row r="61" spans="1:30" s="71" customFormat="1" ht="21" customHeight="1" x14ac:dyDescent="0.5">
      <c r="A61" s="211"/>
      <c r="B61" s="84"/>
      <c r="C61" s="85"/>
      <c r="D61" s="83"/>
      <c r="E61" s="84"/>
      <c r="F61" s="84"/>
      <c r="G61" s="85"/>
      <c r="H61" s="85"/>
      <c r="I61" s="86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</row>
    <row r="62" spans="1:30" s="71" customFormat="1" ht="21" customHeight="1" x14ac:dyDescent="0.5">
      <c r="A62" s="211"/>
      <c r="B62" s="84"/>
      <c r="C62" s="85"/>
      <c r="D62" s="83"/>
      <c r="E62" s="84"/>
      <c r="F62" s="84"/>
      <c r="G62" s="85"/>
      <c r="H62" s="85"/>
      <c r="I62" s="133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</row>
    <row r="63" spans="1:30" s="71" customFormat="1" ht="21" customHeight="1" x14ac:dyDescent="0.5">
      <c r="A63" s="211"/>
      <c r="B63" s="84"/>
      <c r="C63" s="85"/>
      <c r="D63" s="83"/>
      <c r="E63" s="84"/>
      <c r="F63" s="84"/>
      <c r="G63" s="85"/>
      <c r="H63" s="85"/>
      <c r="I63" s="133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</row>
    <row r="64" spans="1:30" s="71" customFormat="1" ht="21" customHeight="1" x14ac:dyDescent="0.5">
      <c r="A64" s="211"/>
      <c r="B64" s="84"/>
      <c r="C64" s="85"/>
      <c r="D64" s="83"/>
      <c r="E64" s="84"/>
      <c r="F64" s="84"/>
      <c r="G64" s="85"/>
      <c r="H64" s="85"/>
      <c r="I64" s="133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</row>
    <row r="65" spans="1:30" s="71" customFormat="1" ht="21" customHeight="1" x14ac:dyDescent="0.5">
      <c r="A65" s="211"/>
      <c r="B65" s="84"/>
      <c r="C65" s="85"/>
      <c r="D65" s="83"/>
      <c r="E65" s="84"/>
      <c r="F65" s="84"/>
      <c r="G65" s="85"/>
      <c r="H65" s="85"/>
      <c r="I65" s="133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</row>
    <row r="66" spans="1:30" s="71" customFormat="1" ht="21" customHeight="1" x14ac:dyDescent="0.5">
      <c r="A66" s="211"/>
      <c r="B66" s="84"/>
      <c r="C66" s="85"/>
      <c r="D66" s="83"/>
      <c r="E66" s="84"/>
      <c r="F66" s="84"/>
      <c r="G66" s="85"/>
      <c r="H66" s="85"/>
      <c r="I66" s="133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</row>
    <row r="67" spans="1:30" s="71" customFormat="1" ht="21" customHeight="1" x14ac:dyDescent="0.5">
      <c r="A67" s="211"/>
      <c r="B67" s="84"/>
      <c r="C67" s="85"/>
      <c r="D67" s="83"/>
      <c r="E67" s="84"/>
      <c r="F67" s="84"/>
      <c r="G67" s="85"/>
      <c r="H67" s="85"/>
      <c r="I67" s="133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</row>
    <row r="68" spans="1:30" s="71" customFormat="1" ht="21" customHeight="1" x14ac:dyDescent="0.5">
      <c r="A68" s="320"/>
      <c r="B68" s="89"/>
      <c r="C68" s="90"/>
      <c r="D68" s="88"/>
      <c r="E68" s="89"/>
      <c r="F68" s="89"/>
      <c r="G68" s="90"/>
      <c r="H68" s="90"/>
      <c r="I68" s="13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</row>
    <row r="69" spans="1:30" s="61" customFormat="1" x14ac:dyDescent="0.3">
      <c r="D69" s="140"/>
      <c r="E69" s="106"/>
      <c r="F69" s="106"/>
      <c r="G69" s="107"/>
      <c r="H69" s="107"/>
      <c r="I69" s="60"/>
      <c r="K69" s="67"/>
      <c r="L69" s="67"/>
      <c r="M69" s="67"/>
      <c r="N69" s="67"/>
      <c r="O69" s="67"/>
      <c r="P69" s="67"/>
    </row>
    <row r="70" spans="1:30" s="61" customFormat="1" x14ac:dyDescent="0.3">
      <c r="A70" s="100" t="s">
        <v>131</v>
      </c>
      <c r="B70" s="81"/>
      <c r="C70" s="81"/>
      <c r="D70" s="195"/>
      <c r="E70" s="194"/>
      <c r="F70" s="194"/>
      <c r="G70" s="108"/>
      <c r="H70" s="108"/>
      <c r="I70" s="109"/>
      <c r="K70" s="67"/>
      <c r="L70" s="67"/>
      <c r="M70" s="67"/>
      <c r="N70" s="67"/>
      <c r="O70" s="67"/>
      <c r="P70" s="67"/>
    </row>
    <row r="71" spans="1:30" s="61" customFormat="1" x14ac:dyDescent="0.3">
      <c r="A71" s="96" t="s">
        <v>132</v>
      </c>
      <c r="B71" s="101">
        <f>+COUNT(B11:B65)</f>
        <v>34</v>
      </c>
      <c r="C71" s="81" t="s">
        <v>130</v>
      </c>
      <c r="D71" s="195"/>
      <c r="E71" s="194"/>
      <c r="F71" s="194"/>
      <c r="G71" s="108"/>
      <c r="H71" s="108"/>
      <c r="I71" s="109"/>
      <c r="K71" s="67"/>
      <c r="L71" s="67"/>
      <c r="M71" s="67"/>
      <c r="N71" s="67"/>
      <c r="O71" s="67"/>
      <c r="P71" s="67"/>
    </row>
    <row r="72" spans="1:30" s="61" customFormat="1" x14ac:dyDescent="0.3">
      <c r="D72" s="195"/>
      <c r="E72" s="194"/>
      <c r="F72" s="194"/>
      <c r="G72" s="108"/>
      <c r="H72" s="108"/>
      <c r="I72" s="109"/>
      <c r="K72" s="67"/>
      <c r="L72" s="67"/>
      <c r="M72" s="67"/>
      <c r="N72" s="67"/>
      <c r="O72" s="67"/>
      <c r="P72" s="67"/>
    </row>
    <row r="73" spans="1:30" s="61" customFormat="1" x14ac:dyDescent="0.3">
      <c r="D73" s="195"/>
      <c r="E73" s="194"/>
      <c r="F73" s="194"/>
      <c r="G73" s="108"/>
      <c r="H73" s="108"/>
      <c r="I73" s="109"/>
      <c r="K73" s="67"/>
      <c r="L73" s="67"/>
      <c r="M73" s="67"/>
      <c r="N73" s="67"/>
      <c r="O73" s="67"/>
      <c r="P73" s="67"/>
    </row>
    <row r="74" spans="1:30" s="61" customFormat="1" x14ac:dyDescent="0.3">
      <c r="B74" s="194"/>
      <c r="C74" s="108"/>
      <c r="D74" s="195"/>
      <c r="E74" s="194"/>
      <c r="F74" s="194"/>
      <c r="G74" s="108"/>
      <c r="H74" s="108"/>
      <c r="I74" s="109"/>
      <c r="K74" s="67"/>
      <c r="L74" s="67"/>
      <c r="M74" s="67"/>
      <c r="N74" s="67"/>
      <c r="O74" s="67"/>
      <c r="P74" s="67"/>
    </row>
    <row r="75" spans="1:30" s="61" customFormat="1" x14ac:dyDescent="0.3">
      <c r="B75" s="194"/>
      <c r="C75" s="108"/>
      <c r="D75" s="195"/>
      <c r="E75" s="194"/>
      <c r="F75" s="194"/>
      <c r="G75" s="108"/>
      <c r="H75" s="108"/>
      <c r="I75" s="109"/>
      <c r="K75" s="67"/>
      <c r="L75" s="67"/>
      <c r="M75" s="67"/>
      <c r="N75" s="67"/>
      <c r="O75" s="67"/>
      <c r="P75" s="67"/>
    </row>
    <row r="76" spans="1:30" s="61" customFormat="1" x14ac:dyDescent="0.3">
      <c r="B76" s="194"/>
      <c r="C76" s="108"/>
      <c r="D76" s="195"/>
      <c r="E76" s="194"/>
      <c r="F76" s="194"/>
      <c r="G76" s="108"/>
      <c r="H76" s="108"/>
      <c r="I76" s="109"/>
      <c r="K76" s="67"/>
      <c r="L76" s="67"/>
      <c r="M76" s="67"/>
      <c r="N76" s="67"/>
      <c r="O76" s="67"/>
      <c r="P76" s="67"/>
    </row>
    <row r="77" spans="1:30" s="61" customFormat="1" x14ac:dyDescent="0.3">
      <c r="B77" s="194"/>
      <c r="C77" s="108"/>
      <c r="D77" s="195"/>
      <c r="E77" s="194"/>
      <c r="F77" s="194"/>
      <c r="G77" s="108"/>
      <c r="H77" s="108"/>
      <c r="I77" s="109"/>
      <c r="K77" s="67"/>
      <c r="L77" s="67"/>
      <c r="M77" s="67"/>
      <c r="N77" s="67"/>
      <c r="O77" s="67"/>
      <c r="P77" s="67"/>
    </row>
    <row r="78" spans="1:30" s="61" customFormat="1" x14ac:dyDescent="0.3">
      <c r="B78" s="194"/>
      <c r="C78" s="108"/>
      <c r="D78" s="195"/>
      <c r="E78" s="194"/>
      <c r="F78" s="194"/>
      <c r="G78" s="108"/>
      <c r="H78" s="108"/>
      <c r="I78" s="109"/>
      <c r="K78" s="67"/>
      <c r="L78" s="67"/>
      <c r="M78" s="67"/>
      <c r="N78" s="67"/>
      <c r="O78" s="67"/>
      <c r="P78" s="67"/>
    </row>
    <row r="79" spans="1:30" s="61" customFormat="1" x14ac:dyDescent="0.3">
      <c r="B79" s="194"/>
      <c r="C79" s="108"/>
      <c r="D79" s="195"/>
      <c r="E79" s="194"/>
      <c r="F79" s="194"/>
      <c r="G79" s="108"/>
      <c r="H79" s="108"/>
      <c r="I79" s="109"/>
      <c r="K79" s="67"/>
      <c r="L79" s="67"/>
      <c r="M79" s="67"/>
      <c r="N79" s="67"/>
      <c r="O79" s="67"/>
      <c r="P79" s="67"/>
    </row>
    <row r="80" spans="1:30" s="61" customFormat="1" x14ac:dyDescent="0.3">
      <c r="B80" s="194"/>
      <c r="C80" s="108"/>
      <c r="D80" s="195"/>
      <c r="E80" s="194"/>
      <c r="F80" s="194"/>
      <c r="G80" s="108"/>
      <c r="H80" s="108"/>
      <c r="I80" s="109"/>
      <c r="K80" s="67"/>
      <c r="L80" s="67"/>
      <c r="M80" s="67"/>
      <c r="N80" s="67"/>
      <c r="O80" s="67"/>
      <c r="P80" s="67"/>
    </row>
    <row r="81" spans="2:16" s="61" customFormat="1" x14ac:dyDescent="0.3">
      <c r="B81" s="194"/>
      <c r="C81" s="108"/>
      <c r="D81" s="195"/>
      <c r="E81" s="194"/>
      <c r="F81" s="194"/>
      <c r="G81" s="108"/>
      <c r="H81" s="108"/>
      <c r="I81" s="109"/>
      <c r="K81" s="67"/>
      <c r="L81" s="67"/>
      <c r="M81" s="67"/>
      <c r="N81" s="67"/>
      <c r="O81" s="67"/>
      <c r="P81" s="67"/>
    </row>
    <row r="82" spans="2:16" s="61" customFormat="1" x14ac:dyDescent="0.3">
      <c r="B82" s="194"/>
      <c r="C82" s="108"/>
      <c r="D82" s="195"/>
      <c r="E82" s="194"/>
      <c r="F82" s="194"/>
      <c r="G82" s="108"/>
      <c r="H82" s="108"/>
      <c r="I82" s="109"/>
      <c r="K82" s="67"/>
      <c r="L82" s="67"/>
      <c r="M82" s="67"/>
      <c r="N82" s="67"/>
      <c r="O82" s="67"/>
      <c r="P82" s="67"/>
    </row>
    <row r="83" spans="2:16" s="61" customFormat="1" x14ac:dyDescent="0.3">
      <c r="B83" s="194"/>
      <c r="C83" s="108"/>
      <c r="D83" s="195"/>
      <c r="E83" s="194"/>
      <c r="F83" s="194"/>
      <c r="G83" s="108"/>
      <c r="H83" s="108"/>
      <c r="I83" s="109"/>
      <c r="K83" s="67"/>
      <c r="L83" s="67"/>
      <c r="M83" s="67"/>
      <c r="N83" s="67"/>
      <c r="O83" s="67"/>
      <c r="P83" s="67"/>
    </row>
    <row r="84" spans="2:16" s="61" customFormat="1" x14ac:dyDescent="0.3">
      <c r="B84" s="194"/>
      <c r="C84" s="108"/>
      <c r="D84" s="195"/>
      <c r="E84" s="194"/>
      <c r="F84" s="194"/>
      <c r="G84" s="108"/>
      <c r="H84" s="108"/>
      <c r="I84" s="109"/>
      <c r="K84" s="67"/>
      <c r="L84" s="67"/>
      <c r="M84" s="67"/>
      <c r="N84" s="67"/>
      <c r="O84" s="67"/>
      <c r="P84" s="67"/>
    </row>
    <row r="85" spans="2:16" s="61" customFormat="1" x14ac:dyDescent="0.3">
      <c r="B85" s="194"/>
      <c r="C85" s="108"/>
      <c r="D85" s="195"/>
      <c r="E85" s="194"/>
      <c r="F85" s="194"/>
      <c r="G85" s="108"/>
      <c r="H85" s="108"/>
      <c r="I85" s="109"/>
      <c r="K85" s="67"/>
      <c r="L85" s="67"/>
      <c r="M85" s="67"/>
      <c r="N85" s="67"/>
      <c r="O85" s="67"/>
      <c r="P85" s="67"/>
    </row>
    <row r="86" spans="2:16" s="61" customFormat="1" x14ac:dyDescent="0.3">
      <c r="B86" s="194"/>
      <c r="C86" s="108"/>
      <c r="D86" s="195"/>
      <c r="E86" s="194"/>
      <c r="F86" s="194"/>
      <c r="G86" s="108"/>
      <c r="H86" s="108"/>
      <c r="I86" s="109"/>
      <c r="K86" s="71"/>
      <c r="L86" s="71"/>
      <c r="M86" s="71"/>
      <c r="N86" s="71"/>
      <c r="O86" s="71"/>
      <c r="P86" s="71"/>
    </row>
    <row r="87" spans="2:16" s="61" customFormat="1" x14ac:dyDescent="0.3">
      <c r="B87" s="194"/>
      <c r="C87" s="108"/>
      <c r="D87" s="195"/>
      <c r="E87" s="194"/>
      <c r="F87" s="194"/>
      <c r="G87" s="108"/>
      <c r="H87" s="108"/>
      <c r="I87" s="109"/>
      <c r="K87" s="71"/>
      <c r="L87" s="71"/>
      <c r="M87" s="71"/>
      <c r="N87" s="71"/>
      <c r="O87" s="71"/>
      <c r="P87" s="71"/>
    </row>
    <row r="88" spans="2:16" s="61" customFormat="1" x14ac:dyDescent="0.3">
      <c r="B88" s="194"/>
      <c r="C88" s="108"/>
      <c r="D88" s="195"/>
      <c r="E88" s="194"/>
      <c r="F88" s="194"/>
      <c r="G88" s="108"/>
      <c r="H88" s="108"/>
      <c r="I88" s="109"/>
    </row>
    <row r="89" spans="2:16" s="61" customFormat="1" x14ac:dyDescent="0.3">
      <c r="B89" s="194"/>
      <c r="C89" s="108"/>
      <c r="D89" s="195"/>
      <c r="E89" s="194"/>
      <c r="F89" s="194"/>
      <c r="G89" s="108"/>
      <c r="H89" s="108"/>
      <c r="I89" s="109"/>
    </row>
    <row r="90" spans="2:16" s="61" customFormat="1" x14ac:dyDescent="0.3">
      <c r="B90" s="194"/>
      <c r="C90" s="108"/>
      <c r="D90" s="195"/>
      <c r="E90" s="194"/>
      <c r="F90" s="194"/>
      <c r="G90" s="108"/>
      <c r="H90" s="108"/>
      <c r="I90" s="109"/>
    </row>
    <row r="91" spans="2:16" s="61" customFormat="1" x14ac:dyDescent="0.3">
      <c r="B91" s="194"/>
      <c r="C91" s="108"/>
      <c r="D91" s="195"/>
      <c r="E91" s="194"/>
      <c r="F91" s="194"/>
      <c r="G91" s="108"/>
      <c r="H91" s="108"/>
      <c r="I91" s="109"/>
    </row>
    <row r="92" spans="2:16" s="61" customFormat="1" x14ac:dyDescent="0.3">
      <c r="B92" s="194"/>
      <c r="C92" s="108"/>
      <c r="D92" s="195"/>
      <c r="E92" s="194"/>
      <c r="F92" s="194"/>
      <c r="G92" s="108"/>
      <c r="H92" s="108"/>
      <c r="I92" s="109"/>
    </row>
    <row r="93" spans="2:16" s="61" customFormat="1" x14ac:dyDescent="0.3">
      <c r="B93" s="194"/>
      <c r="C93" s="108"/>
      <c r="D93" s="195"/>
      <c r="E93" s="194"/>
      <c r="F93" s="194"/>
      <c r="G93" s="108"/>
      <c r="H93" s="108"/>
      <c r="I93" s="109"/>
    </row>
    <row r="94" spans="2:16" s="61" customFormat="1" x14ac:dyDescent="0.3">
      <c r="B94" s="194"/>
      <c r="C94" s="108"/>
      <c r="D94" s="195"/>
      <c r="E94" s="194"/>
      <c r="F94" s="194"/>
      <c r="G94" s="108"/>
      <c r="H94" s="108"/>
      <c r="I94" s="109"/>
    </row>
    <row r="95" spans="2:16" s="61" customFormat="1" x14ac:dyDescent="0.3">
      <c r="B95" s="194"/>
      <c r="C95" s="108"/>
      <c r="D95" s="195"/>
      <c r="E95" s="194"/>
      <c r="F95" s="194"/>
      <c r="G95" s="108"/>
      <c r="H95" s="108"/>
      <c r="I95" s="109"/>
    </row>
    <row r="96" spans="2:16" s="61" customFormat="1" x14ac:dyDescent="0.3">
      <c r="B96" s="194"/>
      <c r="C96" s="108"/>
      <c r="D96" s="195"/>
      <c r="E96" s="194"/>
      <c r="F96" s="194"/>
      <c r="G96" s="108"/>
      <c r="H96" s="108"/>
      <c r="I96" s="109"/>
    </row>
    <row r="97" spans="2:9" s="61" customFormat="1" x14ac:dyDescent="0.3">
      <c r="B97" s="194"/>
      <c r="C97" s="108"/>
      <c r="D97" s="194"/>
      <c r="E97" s="194"/>
      <c r="F97" s="194"/>
      <c r="G97" s="108"/>
      <c r="H97" s="108"/>
      <c r="I97" s="109"/>
    </row>
    <row r="98" spans="2:9" s="61" customFormat="1" x14ac:dyDescent="0.3">
      <c r="B98" s="194"/>
      <c r="C98" s="108"/>
      <c r="D98" s="194"/>
      <c r="E98" s="194"/>
      <c r="F98" s="194"/>
      <c r="G98" s="108"/>
      <c r="H98" s="108"/>
      <c r="I98" s="109"/>
    </row>
    <row r="99" spans="2:9" s="61" customFormat="1" x14ac:dyDescent="0.3">
      <c r="B99" s="194"/>
      <c r="C99" s="108"/>
      <c r="D99" s="194"/>
      <c r="E99" s="194"/>
      <c r="F99" s="194"/>
      <c r="G99" s="108"/>
      <c r="H99" s="108"/>
      <c r="I99" s="109"/>
    </row>
    <row r="100" spans="2:9" s="61" customFormat="1" x14ac:dyDescent="0.3">
      <c r="B100" s="194"/>
      <c r="C100" s="108"/>
      <c r="D100" s="194"/>
      <c r="E100" s="194"/>
      <c r="F100" s="194"/>
      <c r="G100" s="108"/>
      <c r="H100" s="108"/>
      <c r="I100" s="109"/>
    </row>
    <row r="101" spans="2:9" s="61" customFormat="1" x14ac:dyDescent="0.3">
      <c r="B101" s="194"/>
      <c r="C101" s="108"/>
      <c r="D101" s="194"/>
      <c r="E101" s="194"/>
      <c r="F101" s="194"/>
      <c r="G101" s="108"/>
      <c r="H101" s="108"/>
      <c r="I101" s="109"/>
    </row>
    <row r="102" spans="2:9" s="61" customFormat="1" x14ac:dyDescent="0.3">
      <c r="B102" s="194"/>
      <c r="C102" s="108"/>
      <c r="D102" s="194"/>
      <c r="E102" s="194"/>
      <c r="F102" s="194"/>
      <c r="G102" s="108"/>
      <c r="H102" s="108"/>
      <c r="I102" s="109"/>
    </row>
    <row r="103" spans="2:9" s="61" customFormat="1" x14ac:dyDescent="0.3">
      <c r="B103" s="194"/>
      <c r="C103" s="108"/>
      <c r="D103" s="194"/>
      <c r="E103" s="194"/>
      <c r="F103" s="194"/>
      <c r="G103" s="108"/>
      <c r="H103" s="108"/>
      <c r="I103" s="109"/>
    </row>
    <row r="104" spans="2:9" s="61" customFormat="1" x14ac:dyDescent="0.3">
      <c r="B104" s="194"/>
      <c r="C104" s="108"/>
      <c r="D104" s="194"/>
      <c r="E104" s="194"/>
      <c r="F104" s="194"/>
      <c r="G104" s="108"/>
      <c r="H104" s="108"/>
      <c r="I104" s="109"/>
    </row>
    <row r="105" spans="2:9" s="61" customFormat="1" x14ac:dyDescent="0.3">
      <c r="B105" s="194"/>
      <c r="C105" s="108"/>
      <c r="D105" s="194"/>
      <c r="E105" s="194"/>
      <c r="F105" s="194"/>
      <c r="G105" s="108"/>
      <c r="H105" s="108"/>
      <c r="I105" s="109"/>
    </row>
    <row r="106" spans="2:9" s="61" customFormat="1" x14ac:dyDescent="0.3">
      <c r="B106" s="194"/>
      <c r="C106" s="108"/>
      <c r="D106" s="194"/>
      <c r="E106" s="194"/>
      <c r="F106" s="194"/>
      <c r="G106" s="108"/>
      <c r="H106" s="108"/>
      <c r="I106" s="109"/>
    </row>
    <row r="107" spans="2:9" s="61" customFormat="1" x14ac:dyDescent="0.3">
      <c r="B107" s="194"/>
      <c r="C107" s="108"/>
      <c r="D107" s="194"/>
      <c r="E107" s="194"/>
      <c r="F107" s="194"/>
      <c r="G107" s="108"/>
      <c r="H107" s="108"/>
      <c r="I107" s="109"/>
    </row>
    <row r="108" spans="2:9" s="61" customFormat="1" x14ac:dyDescent="0.3">
      <c r="B108" s="194"/>
      <c r="C108" s="108"/>
      <c r="D108" s="194"/>
      <c r="E108" s="194"/>
      <c r="F108" s="194"/>
      <c r="G108" s="108"/>
      <c r="H108" s="108"/>
      <c r="I108" s="109"/>
    </row>
    <row r="109" spans="2:9" s="61" customFormat="1" x14ac:dyDescent="0.3">
      <c r="B109" s="194"/>
      <c r="C109" s="108"/>
      <c r="D109" s="194"/>
      <c r="E109" s="194"/>
      <c r="F109" s="194"/>
      <c r="G109" s="108"/>
      <c r="H109" s="108"/>
      <c r="I109" s="109"/>
    </row>
    <row r="110" spans="2:9" s="61" customFormat="1" x14ac:dyDescent="0.3">
      <c r="B110" s="194"/>
      <c r="C110" s="108"/>
      <c r="D110" s="194"/>
      <c r="E110" s="194"/>
      <c r="F110" s="194"/>
      <c r="G110" s="108"/>
      <c r="H110" s="108"/>
      <c r="I110" s="109"/>
    </row>
    <row r="111" spans="2:9" s="61" customFormat="1" x14ac:dyDescent="0.3">
      <c r="B111" s="194"/>
      <c r="C111" s="108"/>
      <c r="D111" s="194"/>
      <c r="E111" s="194"/>
      <c r="F111" s="194"/>
      <c r="G111" s="108"/>
      <c r="H111" s="108"/>
      <c r="I111" s="109"/>
    </row>
    <row r="112" spans="2:9" s="61" customFormat="1" x14ac:dyDescent="0.3">
      <c r="B112" s="194"/>
      <c r="C112" s="108"/>
      <c r="D112" s="194"/>
      <c r="E112" s="194"/>
      <c r="F112" s="194"/>
      <c r="G112" s="108"/>
      <c r="H112" s="108"/>
      <c r="I112" s="109"/>
    </row>
    <row r="113" spans="1:30" s="61" customFormat="1" x14ac:dyDescent="0.3">
      <c r="B113" s="194"/>
      <c r="C113" s="108"/>
      <c r="D113" s="194"/>
      <c r="E113" s="194"/>
      <c r="F113" s="194"/>
      <c r="G113" s="108"/>
      <c r="H113" s="108"/>
      <c r="I113" s="109"/>
    </row>
    <row r="114" spans="1:30" s="61" customFormat="1" x14ac:dyDescent="0.3">
      <c r="B114" s="194"/>
      <c r="C114" s="108"/>
      <c r="D114" s="194"/>
      <c r="E114" s="194"/>
      <c r="F114" s="194"/>
      <c r="G114" s="108"/>
      <c r="H114" s="108"/>
      <c r="I114" s="109"/>
    </row>
    <row r="115" spans="1:30" s="61" customFormat="1" x14ac:dyDescent="0.3">
      <c r="B115" s="194"/>
      <c r="C115" s="108"/>
      <c r="D115" s="194"/>
      <c r="E115" s="194"/>
      <c r="F115" s="81"/>
      <c r="G115" s="108"/>
      <c r="H115" s="108"/>
      <c r="I115" s="109"/>
    </row>
    <row r="116" spans="1:30" s="61" customFormat="1" x14ac:dyDescent="0.3">
      <c r="A116" s="196"/>
      <c r="B116" s="81"/>
      <c r="C116" s="82"/>
      <c r="D116" s="104"/>
      <c r="E116" s="104"/>
      <c r="F116" s="81"/>
      <c r="G116" s="105"/>
      <c r="H116" s="105"/>
      <c r="I116" s="67"/>
    </row>
    <row r="117" spans="1:30" s="71" customFormat="1" ht="15" customHeight="1" x14ac:dyDescent="0.3">
      <c r="A117" s="196"/>
      <c r="B117" s="81"/>
      <c r="C117" s="82"/>
      <c r="D117" s="104"/>
      <c r="E117" s="104"/>
      <c r="F117" s="81"/>
      <c r="G117" s="105"/>
      <c r="H117" s="105"/>
      <c r="I117" s="67"/>
      <c r="K117" s="61"/>
      <c r="L117" s="61"/>
      <c r="M117" s="61"/>
      <c r="N117" s="61"/>
      <c r="O117" s="61"/>
      <c r="P117" s="61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</row>
    <row r="118" spans="1:30" s="71" customFormat="1" ht="15" customHeight="1" x14ac:dyDescent="0.3">
      <c r="A118" s="196"/>
      <c r="B118" s="81"/>
      <c r="C118" s="82"/>
      <c r="D118" s="104"/>
      <c r="E118" s="104"/>
      <c r="F118" s="81"/>
      <c r="G118" s="105"/>
      <c r="H118" s="105"/>
      <c r="I118" s="67"/>
      <c r="K118" s="61"/>
      <c r="L118" s="61"/>
      <c r="M118" s="61"/>
      <c r="N118" s="61"/>
      <c r="O118" s="61"/>
      <c r="P118" s="61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</row>
    <row r="119" spans="1:30" s="71" customFormat="1" ht="15" customHeight="1" x14ac:dyDescent="0.3">
      <c r="A119" s="196"/>
      <c r="B119" s="81"/>
      <c r="C119" s="82"/>
      <c r="D119" s="104"/>
      <c r="E119" s="104"/>
      <c r="F119" s="81"/>
      <c r="G119" s="105"/>
      <c r="H119" s="105"/>
      <c r="I119" s="67"/>
      <c r="K119" s="61"/>
      <c r="L119" s="61"/>
      <c r="M119" s="61"/>
      <c r="N119" s="61"/>
      <c r="O119" s="61"/>
      <c r="P119" s="61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</row>
    <row r="120" spans="1:30" s="71" customFormat="1" ht="15" customHeight="1" x14ac:dyDescent="0.3">
      <c r="A120" s="196"/>
      <c r="B120" s="81"/>
      <c r="C120" s="82"/>
      <c r="D120" s="104"/>
      <c r="E120" s="104"/>
      <c r="F120" s="81"/>
      <c r="G120" s="105"/>
      <c r="H120" s="105"/>
      <c r="I120" s="67"/>
      <c r="K120" s="61"/>
      <c r="L120" s="61"/>
      <c r="M120" s="61"/>
      <c r="N120" s="61"/>
      <c r="O120" s="61"/>
      <c r="P120" s="61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</row>
    <row r="121" spans="1:30" s="71" customFormat="1" ht="15" customHeight="1" x14ac:dyDescent="0.3">
      <c r="A121" s="196"/>
      <c r="B121" s="81"/>
      <c r="C121" s="82"/>
      <c r="D121" s="104"/>
      <c r="E121" s="104"/>
      <c r="F121" s="81"/>
      <c r="G121" s="105"/>
      <c r="H121" s="105"/>
      <c r="I121" s="67"/>
      <c r="K121" s="61"/>
      <c r="L121" s="61"/>
      <c r="M121" s="61"/>
      <c r="N121" s="61"/>
      <c r="O121" s="61"/>
      <c r="P121" s="61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</row>
    <row r="122" spans="1:30" s="71" customFormat="1" ht="15" customHeight="1" x14ac:dyDescent="0.3">
      <c r="A122" s="196"/>
      <c r="B122" s="81"/>
      <c r="C122" s="82"/>
      <c r="D122" s="104"/>
      <c r="E122" s="104"/>
      <c r="F122" s="81"/>
      <c r="G122" s="105"/>
      <c r="H122" s="105"/>
      <c r="I122" s="67"/>
      <c r="K122" s="61"/>
      <c r="L122" s="61"/>
      <c r="M122" s="61"/>
      <c r="N122" s="61"/>
      <c r="O122" s="61"/>
      <c r="P122" s="61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</row>
    <row r="123" spans="1:30" s="71" customFormat="1" ht="15" customHeight="1" x14ac:dyDescent="0.3">
      <c r="B123" s="81"/>
      <c r="C123" s="82"/>
      <c r="D123" s="104"/>
      <c r="E123" s="104"/>
      <c r="F123" s="81"/>
      <c r="G123" s="105"/>
      <c r="H123" s="105"/>
      <c r="I123" s="67"/>
      <c r="K123" s="61"/>
      <c r="L123" s="61"/>
      <c r="M123" s="61"/>
      <c r="N123" s="61"/>
      <c r="O123" s="61"/>
      <c r="P123" s="61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</row>
    <row r="124" spans="1:30" s="71" customFormat="1" ht="15" customHeight="1" x14ac:dyDescent="0.3">
      <c r="B124" s="81"/>
      <c r="C124" s="82"/>
      <c r="D124" s="104"/>
      <c r="E124" s="104"/>
      <c r="F124" s="81"/>
      <c r="G124" s="105"/>
      <c r="H124" s="105"/>
      <c r="I124" s="67"/>
      <c r="K124" s="61"/>
      <c r="L124" s="61"/>
      <c r="M124" s="61"/>
      <c r="N124" s="61"/>
      <c r="O124" s="61"/>
      <c r="P124" s="61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</row>
    <row r="125" spans="1:30" s="71" customFormat="1" ht="15" customHeight="1" x14ac:dyDescent="0.3">
      <c r="B125" s="81"/>
      <c r="C125" s="82"/>
      <c r="D125" s="104"/>
      <c r="E125" s="104"/>
      <c r="F125" s="104"/>
      <c r="G125" s="105"/>
      <c r="H125" s="105"/>
      <c r="I125" s="67"/>
      <c r="K125" s="61"/>
      <c r="L125" s="61"/>
      <c r="M125" s="61"/>
      <c r="N125" s="61"/>
      <c r="O125" s="61"/>
      <c r="P125" s="61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</row>
    <row r="126" spans="1:30" s="71" customFormat="1" ht="15" customHeight="1" x14ac:dyDescent="0.3">
      <c r="B126" s="81"/>
      <c r="C126" s="82"/>
      <c r="D126" s="104"/>
      <c r="E126" s="104"/>
      <c r="F126" s="104"/>
      <c r="G126" s="105"/>
      <c r="H126" s="105"/>
      <c r="I126" s="67"/>
      <c r="K126" s="61"/>
      <c r="L126" s="61"/>
      <c r="M126" s="61"/>
      <c r="N126" s="61"/>
      <c r="O126" s="61"/>
      <c r="P126" s="61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</row>
    <row r="127" spans="1:30" s="71" customFormat="1" ht="15" customHeight="1" x14ac:dyDescent="0.3">
      <c r="B127" s="81"/>
      <c r="C127" s="82"/>
      <c r="D127" s="104"/>
      <c r="E127" s="104"/>
      <c r="F127" s="104"/>
      <c r="G127" s="105"/>
      <c r="H127" s="105"/>
      <c r="I127" s="67"/>
      <c r="K127" s="61"/>
      <c r="L127" s="61"/>
      <c r="M127" s="61"/>
      <c r="N127" s="61"/>
      <c r="O127" s="61"/>
      <c r="P127" s="61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</row>
    <row r="128" spans="1:30" s="71" customFormat="1" ht="15" customHeight="1" x14ac:dyDescent="0.3">
      <c r="B128" s="81"/>
      <c r="C128" s="82"/>
      <c r="D128" s="104"/>
      <c r="E128" s="104"/>
      <c r="F128" s="104"/>
      <c r="G128" s="105"/>
      <c r="H128" s="105"/>
      <c r="I128" s="67"/>
      <c r="K128" s="61"/>
      <c r="L128" s="61"/>
      <c r="M128" s="61"/>
      <c r="N128" s="61"/>
      <c r="O128" s="61"/>
      <c r="P128" s="61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</row>
    <row r="129" spans="2:30" s="71" customFormat="1" ht="15" customHeight="1" x14ac:dyDescent="0.3">
      <c r="B129" s="81"/>
      <c r="C129" s="82"/>
      <c r="D129" s="104"/>
      <c r="E129" s="104"/>
      <c r="F129" s="104"/>
      <c r="G129" s="105"/>
      <c r="H129" s="105"/>
      <c r="I129" s="67"/>
      <c r="K129" s="61"/>
      <c r="L129" s="61"/>
      <c r="M129" s="61"/>
      <c r="N129" s="61"/>
      <c r="O129" s="61"/>
      <c r="P129" s="61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</row>
    <row r="130" spans="2:30" s="71" customFormat="1" ht="15" customHeight="1" x14ac:dyDescent="0.3">
      <c r="B130" s="81"/>
      <c r="C130" s="82"/>
      <c r="D130" s="104"/>
      <c r="E130" s="104"/>
      <c r="F130" s="104"/>
      <c r="G130" s="105"/>
      <c r="H130" s="105"/>
      <c r="I130" s="67"/>
      <c r="K130" s="61"/>
      <c r="L130" s="61"/>
      <c r="M130" s="61"/>
      <c r="N130" s="61"/>
      <c r="O130" s="61"/>
      <c r="P130" s="61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</row>
    <row r="131" spans="2:30" s="71" customFormat="1" ht="15" customHeight="1" x14ac:dyDescent="0.3">
      <c r="B131" s="81"/>
      <c r="C131" s="82"/>
      <c r="D131" s="104"/>
      <c r="E131" s="104"/>
      <c r="F131" s="104"/>
      <c r="G131" s="105"/>
      <c r="H131" s="105"/>
      <c r="I131" s="67"/>
      <c r="K131" s="61"/>
      <c r="L131" s="61"/>
      <c r="M131" s="61"/>
      <c r="N131" s="61"/>
      <c r="O131" s="61"/>
      <c r="P131" s="61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</row>
    <row r="132" spans="2:30" s="71" customFormat="1" ht="15" customHeight="1" x14ac:dyDescent="0.3">
      <c r="B132" s="81"/>
      <c r="C132" s="82"/>
      <c r="D132" s="104"/>
      <c r="E132" s="104"/>
      <c r="F132" s="104"/>
      <c r="G132" s="105"/>
      <c r="H132" s="105"/>
      <c r="I132" s="67"/>
      <c r="K132" s="61"/>
      <c r="L132" s="61"/>
      <c r="M132" s="61"/>
      <c r="N132" s="61"/>
      <c r="O132" s="61"/>
      <c r="P132" s="61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</row>
    <row r="133" spans="2:30" s="71" customFormat="1" ht="15" customHeight="1" x14ac:dyDescent="0.3">
      <c r="B133" s="81"/>
      <c r="C133" s="82"/>
      <c r="D133" s="104"/>
      <c r="E133" s="104"/>
      <c r="F133" s="104"/>
      <c r="G133" s="105"/>
      <c r="H133" s="105"/>
      <c r="I133" s="67"/>
      <c r="K133" s="61"/>
      <c r="L133" s="61"/>
      <c r="M133" s="61"/>
      <c r="N133" s="61"/>
      <c r="O133" s="61"/>
      <c r="P133" s="61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</row>
    <row r="134" spans="2:30" s="71" customFormat="1" ht="15" customHeight="1" x14ac:dyDescent="0.3">
      <c r="B134" s="81"/>
      <c r="C134" s="82"/>
      <c r="D134" s="104"/>
      <c r="E134" s="104"/>
      <c r="F134" s="104"/>
      <c r="G134" s="105"/>
      <c r="H134" s="105"/>
      <c r="I134" s="67"/>
      <c r="K134" s="61"/>
      <c r="L134" s="61"/>
      <c r="M134" s="61"/>
      <c r="N134" s="61"/>
      <c r="O134" s="61"/>
      <c r="P134" s="61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</row>
    <row r="135" spans="2:30" s="71" customFormat="1" ht="15" customHeight="1" x14ac:dyDescent="0.3">
      <c r="B135" s="81"/>
      <c r="C135" s="82"/>
      <c r="D135" s="104"/>
      <c r="E135" s="104"/>
      <c r="F135" s="104"/>
      <c r="G135" s="105"/>
      <c r="H135" s="105"/>
      <c r="I135" s="67"/>
      <c r="K135" s="61"/>
      <c r="L135" s="61"/>
      <c r="M135" s="61"/>
      <c r="N135" s="61"/>
      <c r="O135" s="61"/>
      <c r="P135" s="61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</row>
    <row r="136" spans="2:30" s="71" customFormat="1" ht="15" customHeight="1" x14ac:dyDescent="0.3">
      <c r="B136" s="81"/>
      <c r="C136" s="82"/>
      <c r="D136" s="104"/>
      <c r="E136" s="104"/>
      <c r="F136" s="104"/>
      <c r="G136" s="105"/>
      <c r="H136" s="105"/>
      <c r="I136" s="67"/>
      <c r="K136" s="61"/>
      <c r="L136" s="61"/>
      <c r="M136" s="61"/>
      <c r="N136" s="61"/>
      <c r="O136" s="61"/>
      <c r="P136" s="61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</row>
    <row r="137" spans="2:30" s="71" customFormat="1" ht="15" customHeight="1" x14ac:dyDescent="0.3">
      <c r="B137" s="81"/>
      <c r="C137" s="82"/>
      <c r="D137" s="104"/>
      <c r="E137" s="104"/>
      <c r="F137" s="104"/>
      <c r="G137" s="105"/>
      <c r="H137" s="105"/>
      <c r="I137" s="67"/>
      <c r="K137" s="61"/>
      <c r="L137" s="61"/>
      <c r="M137" s="61"/>
      <c r="N137" s="61"/>
      <c r="O137" s="61"/>
      <c r="P137" s="61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</row>
    <row r="138" spans="2:30" s="71" customFormat="1" ht="15" customHeight="1" x14ac:dyDescent="0.3">
      <c r="B138" s="81"/>
      <c r="C138" s="82"/>
      <c r="D138" s="104"/>
      <c r="E138" s="104"/>
      <c r="F138" s="104"/>
      <c r="G138" s="105"/>
      <c r="H138" s="105"/>
      <c r="I138" s="67"/>
      <c r="K138" s="61"/>
      <c r="L138" s="61"/>
      <c r="M138" s="61"/>
      <c r="N138" s="61"/>
      <c r="O138" s="61"/>
      <c r="P138" s="61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</row>
    <row r="139" spans="2:30" s="71" customFormat="1" ht="15" customHeight="1" x14ac:dyDescent="0.3">
      <c r="B139" s="104"/>
      <c r="C139" s="82"/>
      <c r="D139" s="104"/>
      <c r="E139" s="104"/>
      <c r="F139" s="104"/>
      <c r="G139" s="105"/>
      <c r="H139" s="105"/>
      <c r="I139" s="67"/>
      <c r="K139" s="61"/>
      <c r="L139" s="61"/>
      <c r="M139" s="61"/>
      <c r="N139" s="61"/>
      <c r="O139" s="61"/>
      <c r="P139" s="61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</row>
    <row r="140" spans="2:30" s="71" customFormat="1" ht="15" customHeight="1" x14ac:dyDescent="0.3">
      <c r="B140" s="104"/>
      <c r="C140" s="82"/>
      <c r="D140" s="104"/>
      <c r="E140" s="104"/>
      <c r="F140" s="104"/>
      <c r="G140" s="105"/>
      <c r="H140" s="105"/>
      <c r="I140" s="67"/>
      <c r="K140" s="61"/>
      <c r="L140" s="61"/>
      <c r="M140" s="61"/>
      <c r="N140" s="61"/>
      <c r="O140" s="61"/>
      <c r="P140" s="61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</row>
    <row r="141" spans="2:30" s="71" customFormat="1" ht="15" customHeight="1" x14ac:dyDescent="0.3">
      <c r="B141" s="104"/>
      <c r="C141" s="82"/>
      <c r="D141" s="104"/>
      <c r="E141" s="104"/>
      <c r="F141" s="104"/>
      <c r="G141" s="105"/>
      <c r="H141" s="105"/>
      <c r="I141" s="67"/>
      <c r="K141" s="61"/>
      <c r="L141" s="61"/>
      <c r="M141" s="61"/>
      <c r="N141" s="61"/>
      <c r="O141" s="61"/>
      <c r="P141" s="61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</row>
    <row r="142" spans="2:30" s="71" customFormat="1" ht="15" customHeight="1" x14ac:dyDescent="0.3">
      <c r="B142" s="104"/>
      <c r="C142" s="82"/>
      <c r="D142" s="104"/>
      <c r="E142" s="104"/>
      <c r="F142" s="104"/>
      <c r="G142" s="105"/>
      <c r="H142" s="105"/>
      <c r="I142" s="67"/>
      <c r="K142" s="61"/>
      <c r="L142" s="61"/>
      <c r="M142" s="61"/>
      <c r="N142" s="61"/>
      <c r="O142" s="61"/>
      <c r="P142" s="61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</row>
    <row r="143" spans="2:30" s="71" customFormat="1" ht="15" customHeight="1" x14ac:dyDescent="0.3">
      <c r="B143" s="104"/>
      <c r="C143" s="82"/>
      <c r="D143" s="104"/>
      <c r="E143" s="104"/>
      <c r="F143" s="104"/>
      <c r="G143" s="105"/>
      <c r="H143" s="105"/>
      <c r="I143" s="67"/>
      <c r="K143" s="61"/>
      <c r="L143" s="61"/>
      <c r="M143" s="61"/>
      <c r="N143" s="61"/>
      <c r="O143" s="61"/>
      <c r="P143" s="61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</row>
    <row r="144" spans="2:30" s="71" customFormat="1" ht="15" customHeight="1" x14ac:dyDescent="0.3">
      <c r="B144" s="104"/>
      <c r="C144" s="82"/>
      <c r="D144" s="104"/>
      <c r="E144" s="104"/>
      <c r="F144" s="104"/>
      <c r="G144" s="105"/>
      <c r="H144" s="105"/>
      <c r="I144" s="67"/>
      <c r="K144" s="61"/>
      <c r="L144" s="61"/>
      <c r="M144" s="61"/>
      <c r="N144" s="61"/>
      <c r="O144" s="61"/>
      <c r="P144" s="61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</row>
    <row r="145" spans="2:30" s="71" customFormat="1" ht="15" customHeight="1" x14ac:dyDescent="0.3">
      <c r="B145" s="104"/>
      <c r="C145" s="82"/>
      <c r="D145" s="104"/>
      <c r="E145" s="104"/>
      <c r="F145" s="104"/>
      <c r="G145" s="105"/>
      <c r="H145" s="105"/>
      <c r="I145" s="67"/>
      <c r="K145" s="61"/>
      <c r="L145" s="61"/>
      <c r="M145" s="61"/>
      <c r="N145" s="61"/>
      <c r="O145" s="61"/>
      <c r="P145" s="61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</row>
    <row r="146" spans="2:30" s="71" customFormat="1" ht="15" customHeight="1" x14ac:dyDescent="0.3">
      <c r="B146" s="104"/>
      <c r="C146" s="82"/>
      <c r="D146" s="104"/>
      <c r="E146" s="104"/>
      <c r="F146" s="104"/>
      <c r="G146" s="105"/>
      <c r="H146" s="105"/>
      <c r="I146" s="67"/>
      <c r="K146" s="61"/>
      <c r="L146" s="61"/>
      <c r="M146" s="61"/>
      <c r="N146" s="61"/>
      <c r="O146" s="61"/>
      <c r="P146" s="61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</row>
    <row r="147" spans="2:30" s="71" customFormat="1" ht="15" customHeight="1" x14ac:dyDescent="0.3">
      <c r="B147" s="104"/>
      <c r="C147" s="82"/>
      <c r="D147" s="104"/>
      <c r="E147" s="104"/>
      <c r="F147" s="104"/>
      <c r="G147" s="105"/>
      <c r="H147" s="105"/>
      <c r="I147" s="67"/>
      <c r="K147" s="61"/>
      <c r="L147" s="61"/>
      <c r="M147" s="61"/>
      <c r="N147" s="61"/>
      <c r="O147" s="61"/>
      <c r="P147" s="61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</row>
    <row r="148" spans="2:30" s="71" customFormat="1" ht="15" customHeight="1" x14ac:dyDescent="0.3">
      <c r="B148" s="104"/>
      <c r="C148" s="82"/>
      <c r="D148" s="104"/>
      <c r="E148" s="104"/>
      <c r="F148" s="104"/>
      <c r="G148" s="105"/>
      <c r="H148" s="105"/>
      <c r="I148" s="67"/>
      <c r="K148" s="61"/>
      <c r="L148" s="61"/>
      <c r="M148" s="61"/>
      <c r="N148" s="61"/>
      <c r="O148" s="61"/>
      <c r="P148" s="61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</row>
    <row r="149" spans="2:30" s="71" customFormat="1" ht="15" customHeight="1" x14ac:dyDescent="0.3">
      <c r="B149" s="104"/>
      <c r="C149" s="82"/>
      <c r="D149" s="104"/>
      <c r="E149" s="104"/>
      <c r="F149" s="104"/>
      <c r="G149" s="105"/>
      <c r="H149" s="105"/>
      <c r="I149" s="67"/>
      <c r="K149" s="61"/>
      <c r="L149" s="61"/>
      <c r="M149" s="61"/>
      <c r="N149" s="61"/>
      <c r="O149" s="61"/>
      <c r="P149" s="61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</row>
    <row r="150" spans="2:30" s="71" customFormat="1" ht="15" customHeight="1" x14ac:dyDescent="0.3">
      <c r="B150" s="104"/>
      <c r="C150" s="82"/>
      <c r="D150" s="104"/>
      <c r="E150" s="104"/>
      <c r="F150" s="104"/>
      <c r="G150" s="105"/>
      <c r="H150" s="105"/>
      <c r="I150" s="67"/>
      <c r="K150" s="61"/>
      <c r="L150" s="61"/>
      <c r="M150" s="61"/>
      <c r="N150" s="61"/>
      <c r="O150" s="61"/>
      <c r="P150" s="61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</row>
    <row r="151" spans="2:30" s="71" customFormat="1" ht="15" customHeight="1" x14ac:dyDescent="0.3">
      <c r="B151" s="104"/>
      <c r="C151" s="82"/>
      <c r="D151" s="104"/>
      <c r="E151" s="104"/>
      <c r="F151" s="104"/>
      <c r="G151" s="105"/>
      <c r="H151" s="105"/>
      <c r="I151" s="67"/>
      <c r="K151" s="61"/>
      <c r="L151" s="61"/>
      <c r="M151" s="61"/>
      <c r="N151" s="61"/>
      <c r="O151" s="61"/>
      <c r="P151" s="61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</row>
    <row r="152" spans="2:30" s="71" customFormat="1" ht="15" customHeight="1" x14ac:dyDescent="0.3">
      <c r="B152" s="104"/>
      <c r="C152" s="82"/>
      <c r="D152" s="104"/>
      <c r="E152" s="104"/>
      <c r="F152" s="104"/>
      <c r="G152" s="105"/>
      <c r="H152" s="105"/>
      <c r="I152" s="67"/>
      <c r="K152" s="61"/>
      <c r="L152" s="61"/>
      <c r="M152" s="61"/>
      <c r="N152" s="61"/>
      <c r="O152" s="61"/>
      <c r="P152" s="61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</row>
    <row r="153" spans="2:30" s="71" customFormat="1" ht="15" customHeight="1" x14ac:dyDescent="0.3">
      <c r="B153" s="104"/>
      <c r="C153" s="82"/>
      <c r="D153" s="104"/>
      <c r="E153" s="104"/>
      <c r="F153" s="104"/>
      <c r="G153" s="105"/>
      <c r="H153" s="105"/>
      <c r="I153" s="67"/>
      <c r="K153" s="61"/>
      <c r="L153" s="61"/>
      <c r="M153" s="61"/>
      <c r="N153" s="61"/>
      <c r="O153" s="61"/>
      <c r="P153" s="61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</row>
    <row r="154" spans="2:30" s="71" customFormat="1" ht="15" customHeight="1" x14ac:dyDescent="0.3">
      <c r="B154" s="104"/>
      <c r="C154" s="82"/>
      <c r="D154" s="104"/>
      <c r="E154" s="104"/>
      <c r="F154" s="104"/>
      <c r="G154" s="105"/>
      <c r="H154" s="105"/>
      <c r="I154" s="67"/>
      <c r="K154" s="61"/>
      <c r="L154" s="61"/>
      <c r="M154" s="61"/>
      <c r="N154" s="61"/>
      <c r="O154" s="61"/>
      <c r="P154" s="61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</row>
    <row r="155" spans="2:30" s="71" customFormat="1" ht="15" customHeight="1" x14ac:dyDescent="0.3">
      <c r="B155" s="104"/>
      <c r="C155" s="82"/>
      <c r="D155" s="104"/>
      <c r="E155" s="104"/>
      <c r="F155" s="104"/>
      <c r="G155" s="105"/>
      <c r="H155" s="105"/>
      <c r="I155" s="67"/>
      <c r="K155" s="61"/>
      <c r="L155" s="61"/>
      <c r="M155" s="61"/>
      <c r="N155" s="61"/>
      <c r="O155" s="61"/>
      <c r="P155" s="61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</row>
    <row r="156" spans="2:30" s="71" customFormat="1" ht="15" customHeight="1" x14ac:dyDescent="0.5">
      <c r="B156" s="104"/>
      <c r="C156" s="82"/>
      <c r="D156" s="104"/>
      <c r="E156" s="104"/>
      <c r="F156" s="104"/>
      <c r="G156" s="105"/>
      <c r="H156" s="105"/>
      <c r="I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</row>
    <row r="157" spans="2:30" s="71" customFormat="1" ht="15" customHeight="1" x14ac:dyDescent="0.5">
      <c r="B157" s="104"/>
      <c r="C157" s="82"/>
      <c r="D157" s="104"/>
      <c r="E157" s="104"/>
      <c r="F157" s="104"/>
      <c r="G157" s="105"/>
      <c r="H157" s="105"/>
      <c r="I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</row>
    <row r="158" spans="2:30" s="71" customFormat="1" ht="15" customHeight="1" x14ac:dyDescent="0.5">
      <c r="B158" s="104"/>
      <c r="C158" s="82"/>
      <c r="D158" s="104"/>
      <c r="E158" s="104"/>
      <c r="F158" s="104"/>
      <c r="G158" s="105"/>
      <c r="H158" s="105"/>
      <c r="I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</row>
    <row r="159" spans="2:30" s="71" customFormat="1" ht="15" customHeight="1" x14ac:dyDescent="0.5">
      <c r="B159" s="104"/>
      <c r="C159" s="82"/>
      <c r="D159" s="104"/>
      <c r="E159" s="104"/>
      <c r="F159" s="104"/>
      <c r="G159" s="105"/>
      <c r="H159" s="105"/>
      <c r="I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</row>
    <row r="160" spans="2:30" s="71" customFormat="1" ht="15" customHeight="1" x14ac:dyDescent="0.5">
      <c r="B160" s="104"/>
      <c r="C160" s="82"/>
      <c r="D160" s="104"/>
      <c r="E160" s="104"/>
      <c r="F160" s="104"/>
      <c r="G160" s="105"/>
      <c r="H160" s="105"/>
      <c r="I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</row>
    <row r="161" spans="2:30" s="71" customFormat="1" ht="15" customHeight="1" x14ac:dyDescent="0.5">
      <c r="B161" s="104"/>
      <c r="C161" s="82"/>
      <c r="D161" s="104"/>
      <c r="E161" s="104"/>
      <c r="F161" s="104"/>
      <c r="G161" s="105"/>
      <c r="H161" s="105"/>
      <c r="I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</row>
    <row r="162" spans="2:30" s="71" customFormat="1" ht="15" customHeight="1" x14ac:dyDescent="0.5">
      <c r="B162" s="104"/>
      <c r="C162" s="82"/>
      <c r="D162" s="104"/>
      <c r="E162" s="104"/>
      <c r="F162" s="104"/>
      <c r="G162" s="105"/>
      <c r="H162" s="105"/>
      <c r="I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</row>
    <row r="163" spans="2:30" s="71" customFormat="1" ht="15" customHeight="1" x14ac:dyDescent="0.5">
      <c r="B163" s="104"/>
      <c r="C163" s="82"/>
      <c r="D163" s="104"/>
      <c r="E163" s="104"/>
      <c r="F163" s="104"/>
      <c r="G163" s="105"/>
      <c r="H163" s="105"/>
      <c r="I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</row>
    <row r="164" spans="2:30" s="71" customFormat="1" ht="15" customHeight="1" x14ac:dyDescent="0.5">
      <c r="B164" s="104"/>
      <c r="C164" s="82"/>
      <c r="D164" s="104"/>
      <c r="E164" s="104"/>
      <c r="F164" s="104"/>
      <c r="G164" s="105"/>
      <c r="H164" s="105"/>
      <c r="I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</row>
    <row r="165" spans="2:30" s="71" customFormat="1" ht="15" customHeight="1" x14ac:dyDescent="0.5">
      <c r="B165" s="104"/>
      <c r="C165" s="82"/>
      <c r="D165" s="104"/>
      <c r="E165" s="104"/>
      <c r="F165" s="104"/>
      <c r="G165" s="105"/>
      <c r="H165" s="105"/>
      <c r="I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</row>
    <row r="166" spans="2:30" s="71" customFormat="1" ht="15" customHeight="1" x14ac:dyDescent="0.5">
      <c r="B166" s="104"/>
      <c r="C166" s="82"/>
      <c r="D166" s="104"/>
      <c r="E166" s="104"/>
      <c r="F166" s="104"/>
      <c r="G166" s="105"/>
      <c r="H166" s="105"/>
      <c r="I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</row>
    <row r="167" spans="2:30" s="71" customFormat="1" ht="15" customHeight="1" x14ac:dyDescent="0.5">
      <c r="B167" s="104"/>
      <c r="C167" s="82"/>
      <c r="D167" s="104"/>
      <c r="E167" s="104"/>
      <c r="F167" s="104"/>
      <c r="G167" s="105"/>
      <c r="H167" s="105"/>
      <c r="I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</row>
    <row r="168" spans="2:30" s="71" customFormat="1" ht="15" customHeight="1" x14ac:dyDescent="0.5">
      <c r="B168" s="104"/>
      <c r="C168" s="82"/>
      <c r="D168" s="104"/>
      <c r="E168" s="104"/>
      <c r="F168" s="104"/>
      <c r="G168" s="105"/>
      <c r="H168" s="105"/>
      <c r="I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</row>
    <row r="169" spans="2:30" s="71" customFormat="1" ht="15" customHeight="1" x14ac:dyDescent="0.3">
      <c r="B169" s="104"/>
      <c r="C169" s="82"/>
      <c r="D169" s="104"/>
      <c r="E169" s="104"/>
      <c r="F169" s="104"/>
      <c r="G169" s="105"/>
      <c r="H169" s="105"/>
      <c r="I169" s="67"/>
      <c r="K169" s="65"/>
      <c r="L169" s="65"/>
      <c r="M169" s="65"/>
      <c r="N169" s="65"/>
      <c r="O169" s="65"/>
      <c r="P169" s="65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</row>
    <row r="170" spans="2:30" s="71" customFormat="1" ht="15" customHeight="1" x14ac:dyDescent="0.3">
      <c r="B170" s="104"/>
      <c r="C170" s="82"/>
      <c r="D170" s="104"/>
      <c r="E170" s="104"/>
      <c r="F170" s="104"/>
      <c r="G170" s="105"/>
      <c r="H170" s="105"/>
      <c r="I170" s="67"/>
      <c r="K170" s="65"/>
      <c r="L170" s="65"/>
      <c r="M170" s="65"/>
      <c r="N170" s="65"/>
      <c r="O170" s="65"/>
      <c r="P170" s="65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</row>
    <row r="171" spans="2:30" s="71" customFormat="1" ht="15" customHeight="1" x14ac:dyDescent="0.3">
      <c r="B171" s="104"/>
      <c r="C171" s="82"/>
      <c r="D171" s="104"/>
      <c r="E171" s="104"/>
      <c r="F171" s="104"/>
      <c r="G171" s="105"/>
      <c r="H171" s="105"/>
      <c r="I171" s="67"/>
      <c r="K171" s="65"/>
      <c r="L171" s="65"/>
      <c r="M171" s="65"/>
      <c r="N171" s="65"/>
      <c r="O171" s="65"/>
      <c r="P171" s="65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</row>
    <row r="172" spans="2:30" s="71" customFormat="1" ht="15" customHeight="1" x14ac:dyDescent="0.3">
      <c r="B172" s="104"/>
      <c r="C172" s="82"/>
      <c r="D172" s="104"/>
      <c r="E172" s="104"/>
      <c r="F172" s="104"/>
      <c r="G172" s="105"/>
      <c r="H172" s="105"/>
      <c r="I172" s="67"/>
      <c r="K172" s="65"/>
      <c r="L172" s="65"/>
      <c r="M172" s="65"/>
      <c r="N172" s="65"/>
      <c r="O172" s="65"/>
      <c r="P172" s="65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</row>
    <row r="173" spans="2:30" s="71" customFormat="1" ht="15" customHeight="1" x14ac:dyDescent="0.3">
      <c r="B173" s="104"/>
      <c r="C173" s="82"/>
      <c r="D173" s="104"/>
      <c r="E173" s="104"/>
      <c r="F173" s="104"/>
      <c r="G173" s="105"/>
      <c r="H173" s="105"/>
      <c r="I173" s="67"/>
      <c r="K173" s="65"/>
      <c r="L173" s="65"/>
      <c r="M173" s="65"/>
      <c r="N173" s="65"/>
      <c r="O173" s="65"/>
      <c r="P173" s="65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</row>
    <row r="174" spans="2:30" s="71" customFormat="1" ht="15" customHeight="1" x14ac:dyDescent="0.3">
      <c r="B174" s="104"/>
      <c r="C174" s="105"/>
      <c r="D174" s="104"/>
      <c r="E174" s="104"/>
      <c r="F174" s="104"/>
      <c r="G174" s="105"/>
      <c r="H174" s="105"/>
      <c r="I174" s="67"/>
      <c r="K174" s="65"/>
      <c r="L174" s="65"/>
      <c r="M174" s="65"/>
      <c r="N174" s="65"/>
      <c r="O174" s="65"/>
      <c r="P174" s="65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</row>
    <row r="175" spans="2:30" s="71" customFormat="1" ht="15" customHeight="1" x14ac:dyDescent="0.3">
      <c r="B175" s="104"/>
      <c r="C175" s="105"/>
      <c r="D175" s="104"/>
      <c r="E175" s="104"/>
      <c r="F175" s="104"/>
      <c r="G175" s="105"/>
      <c r="H175" s="105"/>
      <c r="I175" s="67"/>
      <c r="K175" s="65"/>
      <c r="L175" s="65"/>
      <c r="M175" s="65"/>
      <c r="N175" s="65"/>
      <c r="O175" s="65"/>
      <c r="P175" s="65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</row>
    <row r="176" spans="2:30" s="71" customFormat="1" ht="15" customHeight="1" x14ac:dyDescent="0.3">
      <c r="B176" s="104"/>
      <c r="C176" s="105"/>
      <c r="D176" s="104"/>
      <c r="E176" s="104"/>
      <c r="F176" s="106"/>
      <c r="G176" s="105"/>
      <c r="H176" s="105"/>
      <c r="I176" s="67"/>
      <c r="K176" s="65"/>
      <c r="L176" s="65"/>
      <c r="M176" s="65"/>
      <c r="N176" s="65"/>
      <c r="O176" s="65"/>
      <c r="P176" s="65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</row>
    <row r="177" spans="1:30" s="71" customFormat="1" ht="15" customHeight="1" x14ac:dyDescent="0.3">
      <c r="A177" s="65"/>
      <c r="B177" s="106"/>
      <c r="C177" s="107"/>
      <c r="D177" s="106"/>
      <c r="E177" s="106"/>
      <c r="F177" s="106"/>
      <c r="G177" s="107"/>
      <c r="H177" s="107"/>
      <c r="I177" s="60"/>
      <c r="K177" s="65"/>
      <c r="L177" s="65"/>
      <c r="M177" s="65"/>
      <c r="N177" s="65"/>
      <c r="O177" s="65"/>
      <c r="P177" s="65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</row>
    <row r="178" spans="1:30" x14ac:dyDescent="0.3">
      <c r="B178" s="106"/>
      <c r="D178" s="106"/>
      <c r="E178" s="106"/>
      <c r="F178" s="106"/>
      <c r="G178" s="107"/>
      <c r="H178" s="107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</row>
    <row r="179" spans="1:30" x14ac:dyDescent="0.3">
      <c r="B179" s="106"/>
      <c r="D179" s="106"/>
      <c r="E179" s="106"/>
      <c r="F179" s="106"/>
      <c r="G179" s="107"/>
      <c r="H179" s="107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</row>
    <row r="180" spans="1:30" x14ac:dyDescent="0.3">
      <c r="B180" s="106"/>
      <c r="D180" s="106"/>
      <c r="E180" s="106"/>
      <c r="F180" s="106"/>
      <c r="G180" s="107"/>
      <c r="H180" s="107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</row>
    <row r="181" spans="1:30" x14ac:dyDescent="0.3">
      <c r="B181" s="106"/>
      <c r="D181" s="106"/>
      <c r="E181" s="106"/>
      <c r="F181" s="106"/>
      <c r="G181" s="107"/>
      <c r="H181" s="107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</row>
    <row r="182" spans="1:30" x14ac:dyDescent="0.3">
      <c r="B182" s="106"/>
      <c r="D182" s="106"/>
      <c r="E182" s="106"/>
      <c r="F182" s="106"/>
      <c r="G182" s="107"/>
      <c r="H182" s="107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</row>
    <row r="183" spans="1:30" x14ac:dyDescent="0.3">
      <c r="B183" s="106"/>
      <c r="D183" s="106"/>
      <c r="E183" s="106"/>
      <c r="F183" s="106"/>
      <c r="G183" s="107"/>
      <c r="H183" s="107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</row>
    <row r="184" spans="1:30" x14ac:dyDescent="0.3">
      <c r="B184" s="106"/>
      <c r="D184" s="106"/>
      <c r="E184" s="106"/>
      <c r="F184" s="106"/>
      <c r="G184" s="107"/>
      <c r="H184" s="107"/>
    </row>
    <row r="185" spans="1:30" x14ac:dyDescent="0.3">
      <c r="B185" s="106"/>
      <c r="D185" s="106"/>
      <c r="E185" s="106"/>
      <c r="F185" s="106"/>
      <c r="G185" s="107"/>
      <c r="H185" s="107"/>
    </row>
    <row r="186" spans="1:30" x14ac:dyDescent="0.3">
      <c r="B186" s="106"/>
      <c r="D186" s="106"/>
      <c r="E186" s="106"/>
      <c r="F186" s="106"/>
      <c r="G186" s="107"/>
      <c r="H186" s="107"/>
    </row>
    <row r="187" spans="1:30" x14ac:dyDescent="0.3">
      <c r="B187" s="106"/>
      <c r="D187" s="106"/>
      <c r="E187" s="106"/>
      <c r="F187" s="106"/>
      <c r="G187" s="107"/>
      <c r="H187" s="107"/>
    </row>
    <row r="188" spans="1:30" x14ac:dyDescent="0.3">
      <c r="B188" s="106"/>
      <c r="D188" s="106"/>
      <c r="E188" s="106"/>
      <c r="F188" s="106"/>
      <c r="G188" s="107"/>
      <c r="H188" s="107"/>
    </row>
    <row r="189" spans="1:30" x14ac:dyDescent="0.3">
      <c r="B189" s="106"/>
      <c r="D189" s="106"/>
      <c r="E189" s="106"/>
      <c r="F189" s="106"/>
      <c r="G189" s="107"/>
      <c r="H189" s="107"/>
    </row>
    <row r="190" spans="1:30" x14ac:dyDescent="0.3">
      <c r="B190" s="106"/>
      <c r="D190" s="106"/>
      <c r="E190" s="106"/>
      <c r="F190" s="106"/>
      <c r="G190" s="107"/>
      <c r="H190" s="107"/>
    </row>
    <row r="191" spans="1:30" x14ac:dyDescent="0.3">
      <c r="B191" s="106"/>
      <c r="D191" s="106"/>
      <c r="E191" s="106"/>
      <c r="F191" s="106"/>
      <c r="G191" s="107"/>
      <c r="H191" s="107"/>
    </row>
    <row r="192" spans="1:30" x14ac:dyDescent="0.3">
      <c r="B192" s="106"/>
      <c r="D192" s="106"/>
      <c r="E192" s="106"/>
      <c r="F192" s="106"/>
      <c r="G192" s="107"/>
      <c r="H192" s="107"/>
    </row>
    <row r="193" spans="2:8" x14ac:dyDescent="0.3">
      <c r="B193" s="106"/>
      <c r="D193" s="106"/>
      <c r="E193" s="106"/>
      <c r="F193" s="106"/>
      <c r="G193" s="107"/>
      <c r="H193" s="107"/>
    </row>
    <row r="194" spans="2:8" x14ac:dyDescent="0.3">
      <c r="B194" s="106"/>
      <c r="D194" s="106"/>
      <c r="E194" s="106"/>
      <c r="F194" s="106"/>
      <c r="G194" s="107"/>
      <c r="H194" s="107"/>
    </row>
    <row r="195" spans="2:8" x14ac:dyDescent="0.3">
      <c r="B195" s="106"/>
      <c r="D195" s="106"/>
      <c r="E195" s="106"/>
      <c r="F195" s="106"/>
      <c r="G195" s="107"/>
      <c r="H195" s="107"/>
    </row>
    <row r="196" spans="2:8" x14ac:dyDescent="0.3">
      <c r="B196" s="106"/>
      <c r="D196" s="106"/>
      <c r="E196" s="106"/>
      <c r="F196" s="106"/>
      <c r="G196" s="107"/>
      <c r="H196" s="107"/>
    </row>
    <row r="197" spans="2:8" x14ac:dyDescent="0.3">
      <c r="B197" s="106"/>
      <c r="D197" s="106"/>
      <c r="E197" s="106"/>
      <c r="F197" s="106"/>
      <c r="G197" s="107"/>
      <c r="H197" s="107"/>
    </row>
    <row r="198" spans="2:8" x14ac:dyDescent="0.3">
      <c r="B198" s="106"/>
      <c r="D198" s="106"/>
      <c r="E198" s="106"/>
      <c r="F198" s="106"/>
      <c r="G198" s="107"/>
      <c r="H198" s="107"/>
    </row>
    <row r="199" spans="2:8" x14ac:dyDescent="0.3">
      <c r="B199" s="106"/>
      <c r="D199" s="106"/>
      <c r="E199" s="106"/>
      <c r="F199" s="106"/>
      <c r="G199" s="107"/>
      <c r="H199" s="107"/>
    </row>
    <row r="200" spans="2:8" x14ac:dyDescent="0.3">
      <c r="B200" s="106"/>
      <c r="D200" s="106"/>
      <c r="E200" s="106"/>
      <c r="F200" s="106"/>
      <c r="G200" s="107"/>
      <c r="H200" s="107"/>
    </row>
    <row r="201" spans="2:8" x14ac:dyDescent="0.3">
      <c r="B201" s="106"/>
      <c r="D201" s="106"/>
      <c r="E201" s="106"/>
      <c r="F201" s="106"/>
      <c r="G201" s="107"/>
      <c r="H201" s="107"/>
    </row>
    <row r="202" spans="2:8" x14ac:dyDescent="0.3">
      <c r="B202" s="106"/>
      <c r="D202" s="106"/>
      <c r="E202" s="106"/>
      <c r="F202" s="106"/>
      <c r="G202" s="107"/>
      <c r="H202" s="107"/>
    </row>
    <row r="203" spans="2:8" x14ac:dyDescent="0.3">
      <c r="B203" s="106"/>
      <c r="D203" s="106"/>
      <c r="E203" s="106"/>
      <c r="F203" s="106"/>
      <c r="G203" s="107"/>
      <c r="H203" s="107"/>
    </row>
    <row r="204" spans="2:8" x14ac:dyDescent="0.3">
      <c r="B204" s="106"/>
      <c r="D204" s="106"/>
      <c r="E204" s="106"/>
      <c r="F204" s="106"/>
      <c r="G204" s="107"/>
      <c r="H204" s="107"/>
    </row>
    <row r="205" spans="2:8" x14ac:dyDescent="0.3">
      <c r="B205" s="106"/>
      <c r="D205" s="106"/>
      <c r="E205" s="106"/>
      <c r="F205" s="106"/>
      <c r="G205" s="107"/>
      <c r="H205" s="107"/>
    </row>
    <row r="206" spans="2:8" x14ac:dyDescent="0.3">
      <c r="B206" s="106"/>
      <c r="D206" s="106"/>
      <c r="E206" s="106"/>
      <c r="F206" s="106"/>
      <c r="G206" s="107"/>
      <c r="H206" s="107"/>
    </row>
    <row r="207" spans="2:8" x14ac:dyDescent="0.3">
      <c r="B207" s="106"/>
      <c r="D207" s="106"/>
      <c r="E207" s="106"/>
      <c r="F207" s="106"/>
      <c r="G207" s="107"/>
      <c r="H207" s="107"/>
    </row>
    <row r="208" spans="2:8" x14ac:dyDescent="0.3">
      <c r="B208" s="106"/>
      <c r="D208" s="106"/>
      <c r="E208" s="106"/>
      <c r="F208" s="106"/>
      <c r="G208" s="107"/>
      <c r="H208" s="107"/>
    </row>
    <row r="209" spans="2:8" x14ac:dyDescent="0.3">
      <c r="B209" s="106"/>
      <c r="D209" s="106"/>
      <c r="E209" s="106"/>
      <c r="F209" s="106"/>
      <c r="G209" s="107"/>
      <c r="H209" s="107"/>
    </row>
    <row r="210" spans="2:8" x14ac:dyDescent="0.3">
      <c r="B210" s="106"/>
      <c r="D210" s="106"/>
      <c r="E210" s="106"/>
      <c r="F210" s="106"/>
      <c r="G210" s="107"/>
      <c r="H210" s="107"/>
    </row>
    <row r="211" spans="2:8" x14ac:dyDescent="0.3">
      <c r="B211" s="106"/>
      <c r="D211" s="106"/>
      <c r="E211" s="106"/>
      <c r="F211" s="106"/>
      <c r="G211" s="107"/>
      <c r="H211" s="107"/>
    </row>
    <row r="212" spans="2:8" x14ac:dyDescent="0.3">
      <c r="B212" s="106"/>
      <c r="D212" s="106"/>
      <c r="E212" s="106"/>
      <c r="F212" s="106"/>
      <c r="G212" s="107"/>
      <c r="H212" s="107"/>
    </row>
    <row r="213" spans="2:8" x14ac:dyDescent="0.3">
      <c r="B213" s="106"/>
      <c r="D213" s="106"/>
      <c r="E213" s="106"/>
      <c r="F213" s="106"/>
      <c r="G213" s="107"/>
      <c r="H213" s="107"/>
    </row>
    <row r="214" spans="2:8" x14ac:dyDescent="0.3">
      <c r="B214" s="106"/>
      <c r="D214" s="106"/>
      <c r="E214" s="106"/>
      <c r="F214" s="106"/>
      <c r="G214" s="107"/>
      <c r="H214" s="107"/>
    </row>
    <row r="215" spans="2:8" x14ac:dyDescent="0.3">
      <c r="B215" s="106"/>
      <c r="D215" s="106"/>
      <c r="E215" s="106"/>
      <c r="F215" s="106"/>
      <c r="G215" s="107"/>
      <c r="H215" s="107"/>
    </row>
    <row r="216" spans="2:8" x14ac:dyDescent="0.3">
      <c r="B216" s="106"/>
      <c r="D216" s="106"/>
      <c r="E216" s="106"/>
      <c r="F216" s="106"/>
      <c r="G216" s="107"/>
      <c r="H216" s="107"/>
    </row>
    <row r="217" spans="2:8" x14ac:dyDescent="0.3">
      <c r="B217" s="106"/>
      <c r="D217" s="106"/>
      <c r="E217" s="106"/>
      <c r="F217" s="106"/>
      <c r="G217" s="107"/>
      <c r="H217" s="107"/>
    </row>
    <row r="218" spans="2:8" x14ac:dyDescent="0.3">
      <c r="B218" s="106"/>
      <c r="D218" s="106"/>
      <c r="E218" s="106"/>
      <c r="F218" s="106"/>
      <c r="G218" s="107"/>
      <c r="H218" s="107"/>
    </row>
    <row r="219" spans="2:8" x14ac:dyDescent="0.3">
      <c r="B219" s="106"/>
      <c r="D219" s="106"/>
      <c r="E219" s="106"/>
      <c r="F219" s="106"/>
      <c r="G219" s="107"/>
      <c r="H219" s="107"/>
    </row>
    <row r="220" spans="2:8" x14ac:dyDescent="0.3">
      <c r="B220" s="106"/>
      <c r="D220" s="106"/>
      <c r="E220" s="106"/>
      <c r="F220" s="106"/>
      <c r="G220" s="107"/>
      <c r="H220" s="107"/>
    </row>
    <row r="221" spans="2:8" x14ac:dyDescent="0.3">
      <c r="B221" s="106"/>
      <c r="D221" s="106"/>
      <c r="E221" s="106"/>
      <c r="F221" s="106"/>
      <c r="G221" s="107"/>
      <c r="H221" s="107"/>
    </row>
    <row r="222" spans="2:8" x14ac:dyDescent="0.3">
      <c r="B222" s="106"/>
      <c r="D222" s="106"/>
      <c r="E222" s="106"/>
      <c r="F222" s="106"/>
      <c r="G222" s="107"/>
      <c r="H222" s="107"/>
    </row>
    <row r="223" spans="2:8" x14ac:dyDescent="0.3">
      <c r="B223" s="106"/>
      <c r="D223" s="106"/>
      <c r="E223" s="106"/>
      <c r="F223" s="106"/>
      <c r="G223" s="107"/>
      <c r="H223" s="107"/>
    </row>
    <row r="224" spans="2:8" x14ac:dyDescent="0.3">
      <c r="B224" s="106"/>
      <c r="D224" s="106"/>
      <c r="E224" s="106"/>
      <c r="F224" s="106"/>
      <c r="G224" s="107"/>
      <c r="H224" s="107"/>
    </row>
    <row r="225" spans="2:8" x14ac:dyDescent="0.3">
      <c r="B225" s="106"/>
      <c r="D225" s="106"/>
      <c r="E225" s="106"/>
      <c r="F225" s="106"/>
      <c r="G225" s="107"/>
      <c r="H225" s="107"/>
    </row>
    <row r="226" spans="2:8" x14ac:dyDescent="0.3">
      <c r="B226" s="106"/>
      <c r="D226" s="106"/>
      <c r="E226" s="106"/>
      <c r="F226" s="106"/>
      <c r="G226" s="107"/>
      <c r="H226" s="107"/>
    </row>
    <row r="227" spans="2:8" x14ac:dyDescent="0.3">
      <c r="B227" s="106"/>
      <c r="D227" s="106"/>
      <c r="E227" s="106"/>
      <c r="F227" s="106"/>
      <c r="G227" s="107"/>
      <c r="H227" s="107"/>
    </row>
    <row r="228" spans="2:8" x14ac:dyDescent="0.3">
      <c r="B228" s="106"/>
      <c r="D228" s="106"/>
      <c r="E228" s="106"/>
      <c r="F228" s="106"/>
      <c r="G228" s="107"/>
      <c r="H228" s="107"/>
    </row>
    <row r="229" spans="2:8" x14ac:dyDescent="0.3">
      <c r="B229" s="106"/>
      <c r="D229" s="106"/>
      <c r="E229" s="106"/>
      <c r="F229" s="106"/>
      <c r="G229" s="107"/>
      <c r="H229" s="107"/>
    </row>
    <row r="230" spans="2:8" x14ac:dyDescent="0.3">
      <c r="B230" s="106"/>
      <c r="D230" s="106"/>
      <c r="E230" s="106"/>
      <c r="F230" s="106"/>
      <c r="G230" s="107"/>
      <c r="H230" s="107"/>
    </row>
    <row r="231" spans="2:8" x14ac:dyDescent="0.3">
      <c r="B231" s="106"/>
      <c r="D231" s="106"/>
      <c r="E231" s="106"/>
      <c r="F231" s="106"/>
      <c r="G231" s="107"/>
      <c r="H231" s="107"/>
    </row>
    <row r="232" spans="2:8" x14ac:dyDescent="0.3">
      <c r="B232" s="106"/>
      <c r="D232" s="106"/>
      <c r="E232" s="106"/>
      <c r="F232" s="106"/>
      <c r="G232" s="107"/>
      <c r="H232" s="107"/>
    </row>
    <row r="233" spans="2:8" x14ac:dyDescent="0.3">
      <c r="B233" s="106"/>
      <c r="D233" s="106"/>
      <c r="E233" s="106"/>
      <c r="F233" s="106"/>
      <c r="G233" s="107"/>
      <c r="H233" s="107"/>
    </row>
    <row r="234" spans="2:8" x14ac:dyDescent="0.3">
      <c r="B234" s="106"/>
      <c r="D234" s="106"/>
      <c r="E234" s="106"/>
      <c r="F234" s="106"/>
      <c r="G234" s="107"/>
      <c r="H234" s="107"/>
    </row>
    <row r="235" spans="2:8" x14ac:dyDescent="0.3">
      <c r="B235" s="106"/>
      <c r="D235" s="106"/>
      <c r="E235" s="106"/>
      <c r="F235" s="106"/>
      <c r="G235" s="107"/>
      <c r="H235" s="107"/>
    </row>
    <row r="236" spans="2:8" x14ac:dyDescent="0.3">
      <c r="B236" s="106"/>
      <c r="D236" s="106"/>
      <c r="E236" s="106"/>
      <c r="F236" s="106"/>
      <c r="G236" s="107"/>
      <c r="H236" s="107"/>
    </row>
    <row r="237" spans="2:8" x14ac:dyDescent="0.3">
      <c r="B237" s="106"/>
      <c r="D237" s="106"/>
      <c r="E237" s="106"/>
      <c r="F237" s="106"/>
      <c r="G237" s="107"/>
      <c r="H237" s="107"/>
    </row>
    <row r="238" spans="2:8" x14ac:dyDescent="0.3">
      <c r="B238" s="106"/>
      <c r="D238" s="106"/>
      <c r="E238" s="106"/>
      <c r="F238" s="106"/>
      <c r="G238" s="107"/>
      <c r="H238" s="107"/>
    </row>
    <row r="239" spans="2:8" x14ac:dyDescent="0.3">
      <c r="B239" s="106"/>
      <c r="D239" s="106"/>
      <c r="E239" s="106"/>
      <c r="F239" s="106"/>
      <c r="G239" s="107"/>
      <c r="H239" s="107"/>
    </row>
    <row r="240" spans="2:8" x14ac:dyDescent="0.3">
      <c r="B240" s="106"/>
      <c r="D240" s="106"/>
      <c r="E240" s="106"/>
      <c r="F240" s="106"/>
      <c r="G240" s="107"/>
      <c r="H240" s="107"/>
    </row>
    <row r="241" spans="2:8" x14ac:dyDescent="0.3">
      <c r="B241" s="106"/>
      <c r="D241" s="106"/>
      <c r="E241" s="106"/>
      <c r="F241" s="106"/>
      <c r="G241" s="107"/>
      <c r="H241" s="107"/>
    </row>
    <row r="242" spans="2:8" x14ac:dyDescent="0.3">
      <c r="B242" s="106"/>
      <c r="D242" s="106"/>
      <c r="E242" s="106"/>
      <c r="F242" s="106"/>
      <c r="G242" s="107"/>
      <c r="H242" s="107"/>
    </row>
    <row r="243" spans="2:8" x14ac:dyDescent="0.3">
      <c r="B243" s="106"/>
      <c r="D243" s="106"/>
      <c r="E243" s="106"/>
      <c r="F243" s="106"/>
      <c r="G243" s="107"/>
      <c r="H243" s="107"/>
    </row>
    <row r="244" spans="2:8" x14ac:dyDescent="0.3">
      <c r="B244" s="106"/>
      <c r="D244" s="106"/>
      <c r="E244" s="106"/>
      <c r="F244" s="106"/>
      <c r="G244" s="107"/>
      <c r="H244" s="107"/>
    </row>
    <row r="245" spans="2:8" x14ac:dyDescent="0.3">
      <c r="B245" s="106"/>
      <c r="D245" s="106"/>
      <c r="E245" s="106"/>
      <c r="F245" s="106"/>
      <c r="G245" s="107"/>
      <c r="H245" s="107"/>
    </row>
    <row r="246" spans="2:8" x14ac:dyDescent="0.3">
      <c r="B246" s="106"/>
      <c r="D246" s="106"/>
      <c r="E246" s="106"/>
      <c r="F246" s="106"/>
      <c r="G246" s="107"/>
      <c r="H246" s="107"/>
    </row>
    <row r="247" spans="2:8" x14ac:dyDescent="0.3">
      <c r="B247" s="106"/>
      <c r="D247" s="106"/>
      <c r="E247" s="106"/>
      <c r="F247" s="106"/>
      <c r="G247" s="107"/>
      <c r="H247" s="107"/>
    </row>
    <row r="248" spans="2:8" x14ac:dyDescent="0.3">
      <c r="B248" s="106"/>
      <c r="D248" s="106"/>
      <c r="E248" s="106"/>
      <c r="F248" s="106"/>
      <c r="G248" s="107"/>
      <c r="H248" s="107"/>
    </row>
    <row r="249" spans="2:8" x14ac:dyDescent="0.3">
      <c r="B249" s="106"/>
      <c r="D249" s="106"/>
      <c r="E249" s="106"/>
      <c r="F249" s="106"/>
      <c r="G249" s="107"/>
      <c r="H249" s="107"/>
    </row>
    <row r="250" spans="2:8" x14ac:dyDescent="0.3">
      <c r="B250" s="106"/>
      <c r="D250" s="106"/>
      <c r="E250" s="106"/>
      <c r="F250" s="106"/>
      <c r="G250" s="107"/>
      <c r="H250" s="107"/>
    </row>
    <row r="251" spans="2:8" x14ac:dyDescent="0.3">
      <c r="B251" s="106"/>
      <c r="D251" s="106"/>
      <c r="E251" s="106"/>
      <c r="F251" s="106"/>
      <c r="G251" s="107"/>
      <c r="H251" s="107"/>
    </row>
    <row r="252" spans="2:8" x14ac:dyDescent="0.3">
      <c r="B252" s="106"/>
      <c r="D252" s="106"/>
      <c r="E252" s="106"/>
      <c r="F252" s="106"/>
      <c r="G252" s="107"/>
      <c r="H252" s="107"/>
    </row>
    <row r="253" spans="2:8" x14ac:dyDescent="0.3">
      <c r="B253" s="106"/>
      <c r="D253" s="106"/>
      <c r="E253" s="106"/>
      <c r="F253" s="106"/>
      <c r="G253" s="107"/>
      <c r="H253" s="107"/>
    </row>
    <row r="254" spans="2:8" x14ac:dyDescent="0.3">
      <c r="B254" s="106"/>
      <c r="D254" s="106"/>
      <c r="E254" s="106"/>
      <c r="F254" s="106"/>
      <c r="G254" s="107"/>
      <c r="H254" s="107"/>
    </row>
    <row r="255" spans="2:8" x14ac:dyDescent="0.3">
      <c r="B255" s="106"/>
      <c r="D255" s="106"/>
      <c r="E255" s="106"/>
      <c r="F255" s="106"/>
      <c r="G255" s="107"/>
      <c r="H255" s="107"/>
    </row>
    <row r="256" spans="2:8" x14ac:dyDescent="0.3">
      <c r="B256" s="106"/>
      <c r="D256" s="106"/>
      <c r="E256" s="106"/>
      <c r="F256" s="106"/>
      <c r="G256" s="107"/>
      <c r="H256" s="107"/>
    </row>
    <row r="257" spans="2:8" x14ac:dyDescent="0.3">
      <c r="B257" s="106"/>
      <c r="D257" s="106"/>
      <c r="E257" s="106"/>
      <c r="F257" s="106"/>
      <c r="G257" s="107"/>
      <c r="H257" s="107"/>
    </row>
    <row r="258" spans="2:8" x14ac:dyDescent="0.3">
      <c r="B258" s="106"/>
      <c r="D258" s="106"/>
      <c r="E258" s="106"/>
      <c r="F258" s="106"/>
      <c r="G258" s="107"/>
      <c r="H258" s="107"/>
    </row>
    <row r="259" spans="2:8" x14ac:dyDescent="0.3">
      <c r="B259" s="106"/>
      <c r="D259" s="106"/>
      <c r="E259" s="106"/>
      <c r="F259" s="106"/>
      <c r="G259" s="107"/>
      <c r="H259" s="107"/>
    </row>
    <row r="260" spans="2:8" x14ac:dyDescent="0.3">
      <c r="B260" s="106"/>
      <c r="D260" s="106"/>
      <c r="E260" s="106"/>
      <c r="F260" s="106"/>
      <c r="G260" s="107"/>
      <c r="H260" s="107"/>
    </row>
    <row r="261" spans="2:8" x14ac:dyDescent="0.3">
      <c r="B261" s="106"/>
      <c r="D261" s="106"/>
      <c r="E261" s="106"/>
      <c r="F261" s="106"/>
      <c r="G261" s="107"/>
      <c r="H261" s="107"/>
    </row>
    <row r="262" spans="2:8" x14ac:dyDescent="0.3">
      <c r="B262" s="106"/>
      <c r="D262" s="106"/>
      <c r="E262" s="106"/>
      <c r="F262" s="106"/>
      <c r="G262" s="107"/>
      <c r="H262" s="107"/>
    </row>
    <row r="263" spans="2:8" x14ac:dyDescent="0.3">
      <c r="B263" s="106"/>
      <c r="D263" s="106"/>
      <c r="E263" s="106"/>
      <c r="F263" s="106"/>
      <c r="G263" s="107"/>
      <c r="H263" s="107"/>
    </row>
    <row r="264" spans="2:8" x14ac:dyDescent="0.3">
      <c r="B264" s="106"/>
      <c r="D264" s="106"/>
      <c r="E264" s="106"/>
      <c r="F264" s="106"/>
      <c r="G264" s="107"/>
      <c r="H264" s="107"/>
    </row>
    <row r="265" spans="2:8" x14ac:dyDescent="0.3">
      <c r="B265" s="106"/>
      <c r="D265" s="106"/>
      <c r="E265" s="106"/>
      <c r="F265" s="106"/>
      <c r="G265" s="107"/>
      <c r="H265" s="107"/>
    </row>
    <row r="266" spans="2:8" x14ac:dyDescent="0.3">
      <c r="B266" s="106"/>
      <c r="D266" s="106"/>
      <c r="E266" s="106"/>
      <c r="F266" s="106"/>
      <c r="G266" s="107"/>
      <c r="H266" s="107"/>
    </row>
    <row r="267" spans="2:8" x14ac:dyDescent="0.3">
      <c r="B267" s="106"/>
      <c r="D267" s="106"/>
      <c r="E267" s="106"/>
      <c r="F267" s="106"/>
      <c r="G267" s="107"/>
      <c r="H267" s="107"/>
    </row>
    <row r="268" spans="2:8" x14ac:dyDescent="0.3">
      <c r="B268" s="106"/>
      <c r="D268" s="106"/>
      <c r="E268" s="106"/>
      <c r="F268" s="106"/>
      <c r="G268" s="107"/>
      <c r="H268" s="107"/>
    </row>
    <row r="269" spans="2:8" x14ac:dyDescent="0.3">
      <c r="B269" s="106"/>
      <c r="D269" s="106"/>
      <c r="E269" s="106"/>
      <c r="F269" s="106"/>
      <c r="G269" s="107"/>
      <c r="H269" s="107"/>
    </row>
    <row r="270" spans="2:8" x14ac:dyDescent="0.3">
      <c r="B270" s="106"/>
      <c r="D270" s="106"/>
      <c r="E270" s="106"/>
      <c r="F270" s="106"/>
      <c r="G270" s="107"/>
      <c r="H270" s="107"/>
    </row>
    <row r="271" spans="2:8" x14ac:dyDescent="0.3">
      <c r="B271" s="106"/>
      <c r="D271" s="106"/>
      <c r="E271" s="106"/>
      <c r="F271" s="106"/>
      <c r="G271" s="107"/>
      <c r="H271" s="107"/>
    </row>
    <row r="272" spans="2:8" x14ac:dyDescent="0.3">
      <c r="B272" s="106"/>
      <c r="D272" s="106"/>
      <c r="E272" s="106"/>
      <c r="F272" s="106"/>
      <c r="G272" s="107"/>
      <c r="H272" s="107"/>
    </row>
    <row r="273" spans="2:8" x14ac:dyDescent="0.3">
      <c r="B273" s="106"/>
      <c r="D273" s="106"/>
      <c r="E273" s="106"/>
      <c r="F273" s="106"/>
      <c r="G273" s="107"/>
      <c r="H273" s="107"/>
    </row>
    <row r="274" spans="2:8" x14ac:dyDescent="0.3">
      <c r="B274" s="106"/>
      <c r="D274" s="106"/>
      <c r="E274" s="106"/>
      <c r="F274" s="106"/>
      <c r="G274" s="107"/>
      <c r="H274" s="107"/>
    </row>
    <row r="275" spans="2:8" x14ac:dyDescent="0.3">
      <c r="B275" s="106"/>
      <c r="D275" s="106"/>
      <c r="E275" s="106"/>
      <c r="F275" s="106"/>
      <c r="G275" s="107"/>
      <c r="H275" s="107"/>
    </row>
    <row r="276" spans="2:8" x14ac:dyDescent="0.3">
      <c r="B276" s="106"/>
      <c r="D276" s="106"/>
      <c r="E276" s="106"/>
      <c r="F276" s="106"/>
      <c r="G276" s="107"/>
      <c r="H276" s="107"/>
    </row>
    <row r="277" spans="2:8" x14ac:dyDescent="0.3">
      <c r="B277" s="106"/>
      <c r="D277" s="106"/>
      <c r="E277" s="106"/>
      <c r="F277" s="106"/>
      <c r="G277" s="107"/>
      <c r="H277" s="107"/>
    </row>
    <row r="278" spans="2:8" x14ac:dyDescent="0.3">
      <c r="B278" s="106"/>
      <c r="D278" s="106"/>
      <c r="E278" s="106"/>
      <c r="F278" s="106"/>
      <c r="G278" s="107"/>
      <c r="H278" s="107"/>
    </row>
    <row r="279" spans="2:8" x14ac:dyDescent="0.3">
      <c r="B279" s="106"/>
      <c r="D279" s="106"/>
      <c r="E279" s="106"/>
      <c r="F279" s="106"/>
      <c r="G279" s="107"/>
      <c r="H279" s="107"/>
    </row>
    <row r="280" spans="2:8" x14ac:dyDescent="0.3">
      <c r="B280" s="106"/>
      <c r="D280" s="106"/>
      <c r="E280" s="106"/>
      <c r="F280" s="106"/>
      <c r="G280" s="107"/>
      <c r="H280" s="107"/>
    </row>
    <row r="281" spans="2:8" x14ac:dyDescent="0.3">
      <c r="B281" s="106"/>
      <c r="D281" s="106"/>
      <c r="E281" s="106"/>
      <c r="F281" s="106"/>
      <c r="G281" s="107"/>
      <c r="H281" s="107"/>
    </row>
    <row r="282" spans="2:8" x14ac:dyDescent="0.3">
      <c r="B282" s="106"/>
      <c r="D282" s="106"/>
      <c r="E282" s="106"/>
      <c r="F282" s="106"/>
      <c r="G282" s="107"/>
      <c r="H282" s="107"/>
    </row>
    <row r="283" spans="2:8" x14ac:dyDescent="0.3">
      <c r="B283" s="106"/>
      <c r="D283" s="106"/>
      <c r="E283" s="106"/>
      <c r="F283" s="106"/>
      <c r="G283" s="107"/>
      <c r="H283" s="107"/>
    </row>
    <row r="284" spans="2:8" x14ac:dyDescent="0.3">
      <c r="B284" s="106"/>
      <c r="D284" s="106"/>
      <c r="E284" s="106"/>
      <c r="F284" s="106"/>
      <c r="G284" s="107"/>
      <c r="H284" s="107"/>
    </row>
    <row r="285" spans="2:8" x14ac:dyDescent="0.3">
      <c r="B285" s="106"/>
      <c r="D285" s="106"/>
      <c r="E285" s="106"/>
      <c r="F285" s="106"/>
      <c r="G285" s="107"/>
      <c r="H285" s="107"/>
    </row>
    <row r="286" spans="2:8" x14ac:dyDescent="0.3">
      <c r="B286" s="106"/>
      <c r="D286" s="106"/>
      <c r="E286" s="106"/>
      <c r="F286" s="106"/>
      <c r="G286" s="107"/>
      <c r="H286" s="107"/>
    </row>
    <row r="287" spans="2:8" x14ac:dyDescent="0.3">
      <c r="B287" s="106"/>
      <c r="D287" s="106"/>
      <c r="E287" s="106"/>
      <c r="F287" s="106"/>
      <c r="G287" s="107"/>
      <c r="H287" s="107"/>
    </row>
    <row r="288" spans="2:8" x14ac:dyDescent="0.3">
      <c r="B288" s="106"/>
      <c r="D288" s="106"/>
      <c r="E288" s="106"/>
      <c r="F288" s="106"/>
      <c r="G288" s="107"/>
      <c r="H288" s="107"/>
    </row>
    <row r="289" spans="2:8" x14ac:dyDescent="0.3">
      <c r="B289" s="106"/>
      <c r="D289" s="106"/>
      <c r="E289" s="106"/>
      <c r="F289" s="106"/>
      <c r="G289" s="107"/>
      <c r="H289" s="107"/>
    </row>
    <row r="290" spans="2:8" x14ac:dyDescent="0.3">
      <c r="B290" s="106"/>
      <c r="D290" s="106"/>
      <c r="E290" s="106"/>
      <c r="F290" s="106"/>
      <c r="G290" s="107"/>
      <c r="H290" s="107"/>
    </row>
    <row r="291" spans="2:8" x14ac:dyDescent="0.3">
      <c r="B291" s="106"/>
      <c r="D291" s="106"/>
      <c r="E291" s="106"/>
      <c r="F291" s="106"/>
      <c r="G291" s="107"/>
      <c r="H291" s="107"/>
    </row>
    <row r="292" spans="2:8" x14ac:dyDescent="0.3">
      <c r="B292" s="106"/>
      <c r="D292" s="106"/>
      <c r="E292" s="106"/>
      <c r="F292" s="106"/>
      <c r="G292" s="107"/>
      <c r="H292" s="107"/>
    </row>
    <row r="293" spans="2:8" x14ac:dyDescent="0.3">
      <c r="B293" s="106"/>
      <c r="D293" s="106"/>
      <c r="E293" s="106"/>
      <c r="F293" s="106"/>
      <c r="G293" s="107"/>
      <c r="H293" s="107"/>
    </row>
    <row r="294" spans="2:8" x14ac:dyDescent="0.3">
      <c r="B294" s="106"/>
      <c r="D294" s="106"/>
      <c r="E294" s="106"/>
      <c r="F294" s="106"/>
      <c r="G294" s="107"/>
      <c r="H294" s="107"/>
    </row>
    <row r="295" spans="2:8" x14ac:dyDescent="0.3">
      <c r="B295" s="106"/>
      <c r="D295" s="106"/>
      <c r="E295" s="106"/>
      <c r="F295" s="106"/>
      <c r="G295" s="107"/>
      <c r="H295" s="107"/>
    </row>
    <row r="296" spans="2:8" x14ac:dyDescent="0.3">
      <c r="B296" s="106"/>
      <c r="D296" s="106"/>
      <c r="E296" s="106"/>
      <c r="F296" s="106"/>
      <c r="G296" s="107"/>
      <c r="H296" s="107"/>
    </row>
    <row r="297" spans="2:8" x14ac:dyDescent="0.3">
      <c r="B297" s="106"/>
      <c r="D297" s="106"/>
      <c r="E297" s="106"/>
      <c r="F297" s="106"/>
      <c r="G297" s="107"/>
      <c r="H297" s="107"/>
    </row>
    <row r="298" spans="2:8" x14ac:dyDescent="0.3">
      <c r="B298" s="106"/>
      <c r="D298" s="106"/>
      <c r="E298" s="106"/>
      <c r="F298" s="106"/>
      <c r="G298" s="107"/>
      <c r="H298" s="107"/>
    </row>
    <row r="299" spans="2:8" x14ac:dyDescent="0.3">
      <c r="B299" s="106"/>
      <c r="D299" s="106"/>
      <c r="E299" s="106"/>
      <c r="F299" s="106"/>
      <c r="G299" s="107"/>
      <c r="H299" s="107"/>
    </row>
    <row r="300" spans="2:8" x14ac:dyDescent="0.3">
      <c r="B300" s="106"/>
      <c r="D300" s="106"/>
      <c r="E300" s="106"/>
      <c r="F300" s="106"/>
      <c r="G300" s="107"/>
      <c r="H300" s="107"/>
    </row>
    <row r="301" spans="2:8" x14ac:dyDescent="0.3">
      <c r="B301" s="106"/>
      <c r="D301" s="106"/>
      <c r="E301" s="106"/>
      <c r="F301" s="106"/>
      <c r="G301" s="107"/>
      <c r="H301" s="107"/>
    </row>
    <row r="302" spans="2:8" x14ac:dyDescent="0.3">
      <c r="B302" s="106"/>
      <c r="D302" s="106"/>
      <c r="E302" s="106"/>
      <c r="F302" s="106"/>
      <c r="G302" s="107"/>
      <c r="H302" s="107"/>
    </row>
    <row r="303" spans="2:8" x14ac:dyDescent="0.3">
      <c r="B303" s="106"/>
      <c r="D303" s="106"/>
      <c r="E303" s="106"/>
      <c r="F303" s="106"/>
      <c r="G303" s="107"/>
      <c r="H303" s="107"/>
    </row>
    <row r="304" spans="2:8" x14ac:dyDescent="0.3">
      <c r="B304" s="106"/>
      <c r="D304" s="106"/>
      <c r="E304" s="106"/>
      <c r="F304" s="106"/>
      <c r="G304" s="107"/>
      <c r="H304" s="107"/>
    </row>
    <row r="305" spans="2:8" x14ac:dyDescent="0.3">
      <c r="B305" s="106"/>
      <c r="D305" s="106"/>
      <c r="E305" s="106"/>
      <c r="F305" s="106"/>
      <c r="G305" s="107"/>
      <c r="H305" s="107"/>
    </row>
    <row r="306" spans="2:8" x14ac:dyDescent="0.3">
      <c r="B306" s="106"/>
      <c r="D306" s="106"/>
      <c r="E306" s="106"/>
      <c r="F306" s="106"/>
      <c r="G306" s="107"/>
      <c r="H306" s="107"/>
    </row>
    <row r="307" spans="2:8" x14ac:dyDescent="0.3">
      <c r="B307" s="106"/>
      <c r="D307" s="106"/>
      <c r="E307" s="106"/>
      <c r="F307" s="106"/>
      <c r="G307" s="107"/>
      <c r="H307" s="107"/>
    </row>
    <row r="308" spans="2:8" x14ac:dyDescent="0.3">
      <c r="B308" s="106"/>
      <c r="D308" s="106"/>
      <c r="E308" s="106"/>
      <c r="F308" s="106"/>
      <c r="G308" s="107"/>
      <c r="H308" s="107"/>
    </row>
    <row r="309" spans="2:8" x14ac:dyDescent="0.3">
      <c r="B309" s="106"/>
      <c r="D309" s="106"/>
      <c r="E309" s="106"/>
      <c r="F309" s="106"/>
      <c r="G309" s="107"/>
      <c r="H309" s="107"/>
    </row>
    <row r="310" spans="2:8" x14ac:dyDescent="0.3">
      <c r="B310" s="106"/>
      <c r="D310" s="106"/>
      <c r="E310" s="106"/>
      <c r="F310" s="106"/>
      <c r="G310" s="107"/>
      <c r="H310" s="107"/>
    </row>
    <row r="311" spans="2:8" x14ac:dyDescent="0.3">
      <c r="B311" s="106"/>
      <c r="D311" s="106"/>
      <c r="E311" s="106"/>
      <c r="F311" s="106"/>
      <c r="G311" s="107"/>
      <c r="H311" s="107"/>
    </row>
    <row r="312" spans="2:8" x14ac:dyDescent="0.3">
      <c r="B312" s="106"/>
      <c r="D312" s="106"/>
      <c r="E312" s="106"/>
      <c r="F312" s="106"/>
      <c r="G312" s="107"/>
      <c r="H312" s="107"/>
    </row>
    <row r="313" spans="2:8" x14ac:dyDescent="0.3">
      <c r="B313" s="106"/>
      <c r="D313" s="106"/>
      <c r="E313" s="106"/>
      <c r="F313" s="106"/>
      <c r="G313" s="107"/>
      <c r="H313" s="107"/>
    </row>
    <row r="314" spans="2:8" x14ac:dyDescent="0.3">
      <c r="B314" s="106"/>
      <c r="D314" s="106"/>
      <c r="E314" s="106"/>
      <c r="F314" s="106"/>
      <c r="G314" s="107"/>
      <c r="H314" s="107"/>
    </row>
    <row r="315" spans="2:8" x14ac:dyDescent="0.3">
      <c r="B315" s="106"/>
      <c r="D315" s="106"/>
      <c r="E315" s="106"/>
      <c r="F315" s="106"/>
      <c r="G315" s="107"/>
      <c r="H315" s="107"/>
    </row>
    <row r="316" spans="2:8" x14ac:dyDescent="0.3">
      <c r="B316" s="106"/>
      <c r="D316" s="106"/>
      <c r="E316" s="106"/>
      <c r="F316" s="106"/>
      <c r="G316" s="107"/>
      <c r="H316" s="107"/>
    </row>
    <row r="317" spans="2:8" x14ac:dyDescent="0.3">
      <c r="B317" s="106"/>
      <c r="D317" s="106"/>
      <c r="E317" s="106"/>
      <c r="F317" s="106"/>
      <c r="G317" s="107"/>
      <c r="H317" s="107"/>
    </row>
    <row r="318" spans="2:8" x14ac:dyDescent="0.3">
      <c r="B318" s="106"/>
      <c r="D318" s="106"/>
      <c r="E318" s="106"/>
      <c r="F318" s="106"/>
      <c r="G318" s="107"/>
      <c r="H318" s="107"/>
    </row>
    <row r="319" spans="2:8" x14ac:dyDescent="0.3">
      <c r="B319" s="106"/>
      <c r="D319" s="106"/>
      <c r="E319" s="106"/>
      <c r="F319" s="106"/>
      <c r="G319" s="107"/>
      <c r="H319" s="107"/>
    </row>
    <row r="320" spans="2:8" x14ac:dyDescent="0.3">
      <c r="B320" s="106"/>
      <c r="D320" s="106"/>
      <c r="E320" s="106"/>
      <c r="F320" s="106"/>
      <c r="G320" s="107"/>
      <c r="H320" s="107"/>
    </row>
    <row r="321" spans="2:8" x14ac:dyDescent="0.3">
      <c r="B321" s="106"/>
      <c r="D321" s="106"/>
      <c r="E321" s="106"/>
      <c r="F321" s="106"/>
      <c r="G321" s="107"/>
      <c r="H321" s="107"/>
    </row>
    <row r="322" spans="2:8" x14ac:dyDescent="0.3">
      <c r="B322" s="106"/>
      <c r="D322" s="106"/>
      <c r="E322" s="106"/>
      <c r="F322" s="106"/>
      <c r="G322" s="107"/>
      <c r="H322" s="107"/>
    </row>
    <row r="323" spans="2:8" x14ac:dyDescent="0.3">
      <c r="B323" s="106"/>
      <c r="D323" s="106"/>
      <c r="E323" s="106"/>
      <c r="F323" s="106"/>
      <c r="G323" s="107"/>
      <c r="H323" s="107"/>
    </row>
    <row r="324" spans="2:8" x14ac:dyDescent="0.3">
      <c r="B324" s="106"/>
      <c r="D324" s="106"/>
      <c r="E324" s="106"/>
      <c r="F324" s="106"/>
      <c r="G324" s="107"/>
      <c r="H324" s="107"/>
    </row>
    <row r="325" spans="2:8" x14ac:dyDescent="0.3">
      <c r="B325" s="106"/>
      <c r="D325" s="106"/>
      <c r="E325" s="106"/>
      <c r="F325" s="106"/>
      <c r="G325" s="107"/>
      <c r="H325" s="107"/>
    </row>
    <row r="326" spans="2:8" x14ac:dyDescent="0.3">
      <c r="B326" s="106"/>
      <c r="D326" s="106"/>
      <c r="E326" s="106"/>
      <c r="F326" s="106"/>
      <c r="G326" s="107"/>
      <c r="H326" s="107"/>
    </row>
    <row r="327" spans="2:8" x14ac:dyDescent="0.3">
      <c r="B327" s="106"/>
      <c r="D327" s="106"/>
      <c r="E327" s="106"/>
      <c r="F327" s="106"/>
      <c r="G327" s="107"/>
      <c r="H327" s="107"/>
    </row>
    <row r="328" spans="2:8" x14ac:dyDescent="0.3">
      <c r="B328" s="106"/>
      <c r="D328" s="106"/>
      <c r="E328" s="106"/>
      <c r="F328" s="106"/>
      <c r="G328" s="107"/>
      <c r="H328" s="107"/>
    </row>
    <row r="329" spans="2:8" x14ac:dyDescent="0.3">
      <c r="B329" s="106"/>
      <c r="D329" s="106"/>
      <c r="E329" s="106"/>
      <c r="F329" s="106"/>
      <c r="G329" s="107"/>
      <c r="H329" s="107"/>
    </row>
    <row r="330" spans="2:8" x14ac:dyDescent="0.3">
      <c r="B330" s="106"/>
      <c r="D330" s="106"/>
      <c r="E330" s="106"/>
      <c r="F330" s="106"/>
      <c r="G330" s="107"/>
      <c r="H330" s="107"/>
    </row>
    <row r="331" spans="2:8" x14ac:dyDescent="0.3">
      <c r="B331" s="106"/>
      <c r="D331" s="106"/>
      <c r="E331" s="106"/>
      <c r="F331" s="106"/>
      <c r="G331" s="107"/>
      <c r="H331" s="107"/>
    </row>
    <row r="332" spans="2:8" x14ac:dyDescent="0.3">
      <c r="B332" s="106"/>
      <c r="D332" s="106"/>
      <c r="E332" s="106"/>
      <c r="F332" s="106"/>
      <c r="G332" s="107"/>
      <c r="H332" s="107"/>
    </row>
    <row r="333" spans="2:8" x14ac:dyDescent="0.3">
      <c r="B333" s="106"/>
      <c r="D333" s="106"/>
      <c r="E333" s="106"/>
      <c r="F333" s="106"/>
      <c r="G333" s="107"/>
      <c r="H333" s="107"/>
    </row>
    <row r="334" spans="2:8" x14ac:dyDescent="0.3">
      <c r="B334" s="106"/>
      <c r="D334" s="106"/>
      <c r="E334" s="106"/>
      <c r="F334" s="106"/>
      <c r="G334" s="107"/>
      <c r="H334" s="107"/>
    </row>
    <row r="335" spans="2:8" x14ac:dyDescent="0.3">
      <c r="B335" s="106"/>
      <c r="D335" s="106"/>
      <c r="E335" s="106"/>
      <c r="F335" s="106"/>
      <c r="G335" s="107"/>
      <c r="H335" s="107"/>
    </row>
    <row r="336" spans="2:8" x14ac:dyDescent="0.3">
      <c r="B336" s="106"/>
      <c r="D336" s="106"/>
      <c r="E336" s="106"/>
      <c r="F336" s="106"/>
      <c r="G336" s="107"/>
      <c r="H336" s="107"/>
    </row>
    <row r="337" spans="2:8" x14ac:dyDescent="0.3">
      <c r="B337" s="106"/>
      <c r="D337" s="106"/>
      <c r="E337" s="106"/>
      <c r="F337" s="106"/>
      <c r="G337" s="107"/>
      <c r="H337" s="107"/>
    </row>
    <row r="338" spans="2:8" x14ac:dyDescent="0.3">
      <c r="B338" s="106"/>
      <c r="D338" s="106"/>
      <c r="E338" s="106"/>
      <c r="F338" s="106"/>
      <c r="G338" s="107"/>
      <c r="H338" s="107"/>
    </row>
    <row r="339" spans="2:8" x14ac:dyDescent="0.3">
      <c r="B339" s="106"/>
      <c r="D339" s="106"/>
      <c r="E339" s="106"/>
      <c r="F339" s="106"/>
      <c r="G339" s="107"/>
      <c r="H339" s="107"/>
    </row>
    <row r="340" spans="2:8" x14ac:dyDescent="0.3">
      <c r="B340" s="106"/>
      <c r="D340" s="106"/>
      <c r="E340" s="106"/>
      <c r="F340" s="106"/>
      <c r="G340" s="107"/>
      <c r="H340" s="107"/>
    </row>
    <row r="341" spans="2:8" x14ac:dyDescent="0.3">
      <c r="B341" s="106"/>
      <c r="D341" s="106"/>
      <c r="E341" s="106"/>
      <c r="F341" s="106"/>
      <c r="G341" s="107"/>
      <c r="H341" s="107"/>
    </row>
    <row r="342" spans="2:8" x14ac:dyDescent="0.3">
      <c r="B342" s="106"/>
      <c r="D342" s="106"/>
      <c r="E342" s="106"/>
      <c r="F342" s="106"/>
      <c r="G342" s="107"/>
      <c r="H342" s="107"/>
    </row>
    <row r="343" spans="2:8" x14ac:dyDescent="0.3">
      <c r="B343" s="106"/>
      <c r="D343" s="106"/>
      <c r="E343" s="106"/>
      <c r="F343" s="106"/>
      <c r="G343" s="107"/>
      <c r="H343" s="107"/>
    </row>
    <row r="344" spans="2:8" x14ac:dyDescent="0.3">
      <c r="B344" s="106"/>
      <c r="D344" s="106"/>
      <c r="E344" s="106"/>
      <c r="F344" s="106"/>
      <c r="G344" s="107"/>
      <c r="H344" s="107"/>
    </row>
    <row r="345" spans="2:8" x14ac:dyDescent="0.3">
      <c r="B345" s="106"/>
      <c r="D345" s="106"/>
      <c r="E345" s="106"/>
      <c r="F345" s="106"/>
      <c r="G345" s="107"/>
      <c r="H345" s="107"/>
    </row>
    <row r="346" spans="2:8" x14ac:dyDescent="0.3">
      <c r="B346" s="106"/>
      <c r="D346" s="106"/>
      <c r="E346" s="106"/>
      <c r="F346" s="106"/>
      <c r="G346" s="107"/>
      <c r="H346" s="107"/>
    </row>
    <row r="347" spans="2:8" x14ac:dyDescent="0.3">
      <c r="B347" s="106"/>
      <c r="D347" s="106"/>
      <c r="E347" s="106"/>
      <c r="F347" s="106"/>
      <c r="G347" s="107"/>
      <c r="H347" s="107"/>
    </row>
    <row r="348" spans="2:8" x14ac:dyDescent="0.3">
      <c r="B348" s="106"/>
      <c r="D348" s="106"/>
      <c r="E348" s="106"/>
      <c r="F348" s="106"/>
      <c r="G348" s="107"/>
      <c r="H348" s="107"/>
    </row>
    <row r="349" spans="2:8" x14ac:dyDescent="0.3">
      <c r="B349" s="106"/>
      <c r="D349" s="106"/>
      <c r="E349" s="106"/>
      <c r="F349" s="106"/>
      <c r="G349" s="107"/>
      <c r="H349" s="107"/>
    </row>
    <row r="350" spans="2:8" x14ac:dyDescent="0.3">
      <c r="B350" s="106"/>
      <c r="D350" s="106"/>
      <c r="E350" s="106"/>
      <c r="F350" s="106"/>
      <c r="G350" s="107"/>
      <c r="H350" s="107"/>
    </row>
    <row r="351" spans="2:8" x14ac:dyDescent="0.3">
      <c r="B351" s="106"/>
      <c r="D351" s="106"/>
      <c r="E351" s="106"/>
      <c r="F351" s="106"/>
      <c r="G351" s="107"/>
      <c r="H351" s="107"/>
    </row>
    <row r="352" spans="2:8" x14ac:dyDescent="0.3">
      <c r="B352" s="106"/>
      <c r="D352" s="106"/>
      <c r="E352" s="106"/>
      <c r="F352" s="106"/>
      <c r="G352" s="107"/>
      <c r="H352" s="107"/>
    </row>
    <row r="353" spans="2:8" x14ac:dyDescent="0.3">
      <c r="B353" s="106"/>
      <c r="D353" s="106"/>
      <c r="E353" s="106"/>
      <c r="F353" s="106"/>
      <c r="G353" s="107"/>
      <c r="H353" s="107"/>
    </row>
    <row r="354" spans="2:8" x14ac:dyDescent="0.3">
      <c r="B354" s="106"/>
      <c r="D354" s="106"/>
      <c r="E354" s="106"/>
      <c r="F354" s="106"/>
      <c r="G354" s="107"/>
      <c r="H354" s="107"/>
    </row>
    <row r="355" spans="2:8" x14ac:dyDescent="0.3">
      <c r="B355" s="106"/>
      <c r="D355" s="106"/>
      <c r="E355" s="106"/>
      <c r="F355" s="106"/>
      <c r="G355" s="107"/>
      <c r="H355" s="107"/>
    </row>
    <row r="356" spans="2:8" x14ac:dyDescent="0.3">
      <c r="B356" s="106"/>
      <c r="D356" s="106"/>
      <c r="E356" s="106"/>
      <c r="F356" s="106"/>
      <c r="G356" s="107"/>
      <c r="H356" s="107"/>
    </row>
    <row r="357" spans="2:8" x14ac:dyDescent="0.3">
      <c r="B357" s="106"/>
      <c r="D357" s="106"/>
      <c r="E357" s="106"/>
      <c r="F357" s="106"/>
      <c r="G357" s="107"/>
      <c r="H357" s="107"/>
    </row>
    <row r="358" spans="2:8" x14ac:dyDescent="0.3">
      <c r="B358" s="106"/>
      <c r="D358" s="106"/>
      <c r="E358" s="106"/>
      <c r="F358" s="106"/>
      <c r="G358" s="107"/>
      <c r="H358" s="107"/>
    </row>
    <row r="359" spans="2:8" x14ac:dyDescent="0.3">
      <c r="B359" s="106"/>
      <c r="D359" s="106"/>
      <c r="E359" s="106"/>
      <c r="F359" s="106"/>
      <c r="G359" s="107"/>
      <c r="H359" s="107"/>
    </row>
    <row r="360" spans="2:8" x14ac:dyDescent="0.3">
      <c r="B360" s="106"/>
      <c r="D360" s="106"/>
      <c r="E360" s="106"/>
      <c r="F360" s="106"/>
      <c r="G360" s="107"/>
      <c r="H360" s="107"/>
    </row>
    <row r="361" spans="2:8" x14ac:dyDescent="0.3">
      <c r="B361" s="106"/>
      <c r="D361" s="106"/>
      <c r="E361" s="106"/>
      <c r="F361" s="106"/>
      <c r="G361" s="107"/>
      <c r="H361" s="107"/>
    </row>
    <row r="362" spans="2:8" x14ac:dyDescent="0.3">
      <c r="B362" s="106"/>
      <c r="D362" s="106"/>
      <c r="E362" s="106"/>
      <c r="F362" s="106"/>
      <c r="G362" s="107"/>
      <c r="H362" s="107"/>
    </row>
    <row r="363" spans="2:8" x14ac:dyDescent="0.3">
      <c r="B363" s="106"/>
      <c r="D363" s="106"/>
      <c r="E363" s="106"/>
      <c r="F363" s="106"/>
      <c r="G363" s="107"/>
      <c r="H363" s="107"/>
    </row>
    <row r="364" spans="2:8" x14ac:dyDescent="0.3">
      <c r="B364" s="106"/>
      <c r="D364" s="106"/>
      <c r="E364" s="106"/>
      <c r="F364" s="106"/>
      <c r="G364" s="107"/>
      <c r="H364" s="107"/>
    </row>
    <row r="365" spans="2:8" x14ac:dyDescent="0.3">
      <c r="B365" s="106"/>
      <c r="D365" s="106"/>
      <c r="E365" s="106"/>
      <c r="F365" s="106"/>
      <c r="G365" s="107"/>
      <c r="H365" s="107"/>
    </row>
    <row r="366" spans="2:8" x14ac:dyDescent="0.3">
      <c r="B366" s="106"/>
      <c r="D366" s="106"/>
      <c r="E366" s="106"/>
      <c r="F366" s="106"/>
      <c r="G366" s="107"/>
      <c r="H366" s="107"/>
    </row>
    <row r="367" spans="2:8" x14ac:dyDescent="0.3">
      <c r="B367" s="106"/>
      <c r="D367" s="106"/>
      <c r="E367" s="106"/>
      <c r="F367" s="106"/>
      <c r="G367" s="107"/>
      <c r="H367" s="107"/>
    </row>
    <row r="368" spans="2:8" x14ac:dyDescent="0.3">
      <c r="B368" s="106"/>
      <c r="D368" s="106"/>
      <c r="E368" s="106"/>
      <c r="F368" s="106"/>
      <c r="G368" s="107"/>
      <c r="H368" s="107"/>
    </row>
    <row r="369" spans="2:8" x14ac:dyDescent="0.3">
      <c r="B369" s="106"/>
      <c r="D369" s="106"/>
      <c r="E369" s="106"/>
      <c r="F369" s="106"/>
      <c r="G369" s="107"/>
      <c r="H369" s="107"/>
    </row>
    <row r="370" spans="2:8" x14ac:dyDescent="0.3">
      <c r="B370" s="106"/>
      <c r="D370" s="106"/>
      <c r="E370" s="106"/>
      <c r="F370" s="106"/>
      <c r="G370" s="107"/>
      <c r="H370" s="107"/>
    </row>
    <row r="371" spans="2:8" x14ac:dyDescent="0.3">
      <c r="B371" s="106"/>
      <c r="D371" s="106"/>
      <c r="E371" s="106"/>
      <c r="F371" s="106"/>
      <c r="G371" s="107"/>
      <c r="H371" s="107"/>
    </row>
    <row r="372" spans="2:8" x14ac:dyDescent="0.3">
      <c r="B372" s="106"/>
      <c r="D372" s="106"/>
      <c r="E372" s="106"/>
      <c r="F372" s="106"/>
      <c r="G372" s="107"/>
      <c r="H372" s="107"/>
    </row>
    <row r="373" spans="2:8" x14ac:dyDescent="0.3">
      <c r="B373" s="106"/>
      <c r="D373" s="106"/>
      <c r="E373" s="106"/>
      <c r="F373" s="106"/>
      <c r="G373" s="107"/>
      <c r="H373" s="107"/>
    </row>
    <row r="374" spans="2:8" x14ac:dyDescent="0.3">
      <c r="B374" s="106"/>
      <c r="D374" s="106"/>
      <c r="E374" s="106"/>
      <c r="F374" s="106"/>
      <c r="G374" s="107"/>
      <c r="H374" s="107"/>
    </row>
    <row r="375" spans="2:8" x14ac:dyDescent="0.3">
      <c r="B375" s="106"/>
      <c r="D375" s="106"/>
      <c r="E375" s="106"/>
      <c r="F375" s="106"/>
      <c r="G375" s="107"/>
      <c r="H375" s="107"/>
    </row>
    <row r="376" spans="2:8" x14ac:dyDescent="0.3">
      <c r="B376" s="106"/>
      <c r="D376" s="106"/>
      <c r="E376" s="106"/>
      <c r="F376" s="106"/>
      <c r="G376" s="107"/>
      <c r="H376" s="107"/>
    </row>
    <row r="377" spans="2:8" x14ac:dyDescent="0.3">
      <c r="B377" s="106"/>
      <c r="D377" s="106"/>
      <c r="E377" s="106"/>
      <c r="F377" s="106"/>
      <c r="G377" s="107"/>
      <c r="H377" s="107"/>
    </row>
    <row r="378" spans="2:8" x14ac:dyDescent="0.3">
      <c r="B378" s="106"/>
      <c r="D378" s="106"/>
      <c r="E378" s="106"/>
      <c r="F378" s="106"/>
      <c r="G378" s="107"/>
      <c r="H378" s="107"/>
    </row>
    <row r="379" spans="2:8" x14ac:dyDescent="0.3">
      <c r="B379" s="106"/>
      <c r="D379" s="106"/>
      <c r="E379" s="106"/>
      <c r="F379" s="106"/>
      <c r="G379" s="107"/>
      <c r="H379" s="107"/>
    </row>
    <row r="380" spans="2:8" x14ac:dyDescent="0.3">
      <c r="B380" s="106"/>
      <c r="D380" s="106"/>
      <c r="E380" s="106"/>
      <c r="F380" s="106"/>
      <c r="G380" s="107"/>
      <c r="H380" s="107"/>
    </row>
    <row r="381" spans="2:8" x14ac:dyDescent="0.3">
      <c r="B381" s="106"/>
      <c r="D381" s="106"/>
      <c r="E381" s="106"/>
      <c r="F381" s="106"/>
      <c r="G381" s="107"/>
      <c r="H381" s="107"/>
    </row>
    <row r="382" spans="2:8" x14ac:dyDescent="0.3">
      <c r="B382" s="106"/>
      <c r="D382" s="106"/>
      <c r="E382" s="106"/>
      <c r="F382" s="106"/>
      <c r="G382" s="107"/>
      <c r="H382" s="107"/>
    </row>
    <row r="383" spans="2:8" x14ac:dyDescent="0.3">
      <c r="B383" s="106"/>
      <c r="D383" s="106"/>
      <c r="E383" s="106"/>
      <c r="F383" s="106"/>
      <c r="G383" s="107"/>
      <c r="H383" s="107"/>
    </row>
    <row r="384" spans="2:8" x14ac:dyDescent="0.3">
      <c r="B384" s="106"/>
      <c r="D384" s="106"/>
      <c r="E384" s="106"/>
      <c r="F384" s="106"/>
      <c r="G384" s="107"/>
      <c r="H384" s="107"/>
    </row>
    <row r="385" spans="2:8" x14ac:dyDescent="0.3">
      <c r="B385" s="106"/>
      <c r="D385" s="106"/>
      <c r="E385" s="106"/>
      <c r="F385" s="106"/>
      <c r="G385" s="107"/>
      <c r="H385" s="107"/>
    </row>
    <row r="386" spans="2:8" x14ac:dyDescent="0.3">
      <c r="B386" s="106"/>
      <c r="D386" s="106"/>
      <c r="E386" s="106"/>
      <c r="F386" s="106"/>
      <c r="G386" s="107"/>
      <c r="H386" s="107"/>
    </row>
    <row r="387" spans="2:8" x14ac:dyDescent="0.3">
      <c r="B387" s="106"/>
      <c r="D387" s="106"/>
      <c r="E387" s="106"/>
      <c r="F387" s="106"/>
      <c r="G387" s="107"/>
      <c r="H387" s="107"/>
    </row>
    <row r="388" spans="2:8" x14ac:dyDescent="0.3">
      <c r="B388" s="106"/>
      <c r="D388" s="106"/>
      <c r="E388" s="106"/>
      <c r="F388" s="106"/>
      <c r="G388" s="107"/>
      <c r="H388" s="107"/>
    </row>
    <row r="389" spans="2:8" x14ac:dyDescent="0.3">
      <c r="B389" s="106"/>
      <c r="D389" s="106"/>
      <c r="E389" s="106"/>
      <c r="F389" s="106"/>
      <c r="G389" s="107"/>
      <c r="H389" s="107"/>
    </row>
    <row r="390" spans="2:8" x14ac:dyDescent="0.3">
      <c r="B390" s="106"/>
      <c r="D390" s="106"/>
      <c r="E390" s="106"/>
      <c r="F390" s="106"/>
      <c r="G390" s="107"/>
      <c r="H390" s="107"/>
    </row>
    <row r="391" spans="2:8" x14ac:dyDescent="0.3">
      <c r="B391" s="106"/>
      <c r="D391" s="106"/>
      <c r="E391" s="106"/>
      <c r="F391" s="106"/>
      <c r="G391" s="107"/>
      <c r="H391" s="107"/>
    </row>
    <row r="392" spans="2:8" x14ac:dyDescent="0.3">
      <c r="B392" s="106"/>
      <c r="D392" s="106"/>
      <c r="E392" s="106"/>
      <c r="F392" s="106"/>
      <c r="G392" s="107"/>
      <c r="H392" s="107"/>
    </row>
    <row r="393" spans="2:8" x14ac:dyDescent="0.3">
      <c r="B393" s="106"/>
      <c r="D393" s="106"/>
      <c r="E393" s="106"/>
      <c r="F393" s="106"/>
      <c r="G393" s="107"/>
      <c r="H393" s="107"/>
    </row>
    <row r="394" spans="2:8" x14ac:dyDescent="0.3">
      <c r="B394" s="106"/>
      <c r="D394" s="106"/>
      <c r="E394" s="106"/>
      <c r="F394" s="106"/>
      <c r="G394" s="107"/>
      <c r="H394" s="107"/>
    </row>
    <row r="395" spans="2:8" x14ac:dyDescent="0.3">
      <c r="B395" s="106"/>
      <c r="D395" s="106"/>
      <c r="E395" s="106"/>
      <c r="F395" s="106"/>
      <c r="G395" s="107"/>
      <c r="H395" s="107"/>
    </row>
    <row r="396" spans="2:8" x14ac:dyDescent="0.3">
      <c r="B396" s="106"/>
      <c r="D396" s="106"/>
      <c r="E396" s="106"/>
      <c r="F396" s="106"/>
      <c r="G396" s="107"/>
      <c r="H396" s="107"/>
    </row>
    <row r="397" spans="2:8" x14ac:dyDescent="0.3">
      <c r="B397" s="106"/>
      <c r="D397" s="106"/>
      <c r="E397" s="106"/>
      <c r="F397" s="106"/>
      <c r="G397" s="107"/>
      <c r="H397" s="107"/>
    </row>
    <row r="398" spans="2:8" x14ac:dyDescent="0.3">
      <c r="B398" s="106"/>
      <c r="D398" s="106"/>
      <c r="E398" s="106"/>
      <c r="F398" s="106"/>
      <c r="G398" s="107"/>
      <c r="H398" s="107"/>
    </row>
    <row r="399" spans="2:8" x14ac:dyDescent="0.3">
      <c r="B399" s="106"/>
      <c r="D399" s="106"/>
      <c r="E399" s="106"/>
      <c r="F399" s="106"/>
      <c r="G399" s="107"/>
      <c r="H399" s="107"/>
    </row>
    <row r="400" spans="2:8" x14ac:dyDescent="0.3">
      <c r="B400" s="106"/>
      <c r="D400" s="106"/>
      <c r="E400" s="106"/>
      <c r="F400" s="106"/>
      <c r="G400" s="107"/>
      <c r="H400" s="107"/>
    </row>
    <row r="401" spans="2:8" x14ac:dyDescent="0.3">
      <c r="B401" s="106"/>
      <c r="D401" s="106"/>
      <c r="E401" s="106"/>
      <c r="F401" s="106"/>
      <c r="G401" s="107"/>
      <c r="H401" s="107"/>
    </row>
    <row r="402" spans="2:8" x14ac:dyDescent="0.3">
      <c r="B402" s="106"/>
      <c r="D402" s="106"/>
      <c r="E402" s="106"/>
      <c r="F402" s="106"/>
      <c r="G402" s="107"/>
      <c r="H402" s="107"/>
    </row>
    <row r="403" spans="2:8" x14ac:dyDescent="0.3">
      <c r="B403" s="106"/>
      <c r="D403" s="106"/>
      <c r="E403" s="106"/>
      <c r="F403" s="106"/>
      <c r="G403" s="107"/>
      <c r="H403" s="107"/>
    </row>
    <row r="404" spans="2:8" x14ac:dyDescent="0.3">
      <c r="B404" s="106"/>
      <c r="D404" s="106"/>
      <c r="E404" s="106"/>
      <c r="F404" s="106"/>
      <c r="G404" s="107"/>
      <c r="H404" s="107"/>
    </row>
    <row r="405" spans="2:8" x14ac:dyDescent="0.3">
      <c r="B405" s="106"/>
      <c r="D405" s="106"/>
      <c r="E405" s="106"/>
      <c r="F405" s="106"/>
      <c r="G405" s="107"/>
      <c r="H405" s="107"/>
    </row>
    <row r="406" spans="2:8" x14ac:dyDescent="0.3">
      <c r="B406" s="106"/>
      <c r="D406" s="106"/>
      <c r="E406" s="106"/>
      <c r="F406" s="106"/>
      <c r="G406" s="107"/>
      <c r="H406" s="107"/>
    </row>
    <row r="407" spans="2:8" x14ac:dyDescent="0.3">
      <c r="B407" s="106"/>
      <c r="D407" s="106"/>
      <c r="E407" s="106"/>
      <c r="F407" s="106"/>
      <c r="G407" s="107"/>
      <c r="H407" s="107"/>
    </row>
    <row r="408" spans="2:8" x14ac:dyDescent="0.3">
      <c r="B408" s="106"/>
      <c r="D408" s="106"/>
      <c r="E408" s="106"/>
      <c r="F408" s="106"/>
      <c r="G408" s="107"/>
      <c r="H408" s="107"/>
    </row>
    <row r="409" spans="2:8" x14ac:dyDescent="0.3">
      <c r="B409" s="106"/>
      <c r="D409" s="106"/>
      <c r="E409" s="106"/>
      <c r="F409" s="106"/>
      <c r="G409" s="107"/>
      <c r="H409" s="107"/>
    </row>
    <row r="410" spans="2:8" x14ac:dyDescent="0.3">
      <c r="B410" s="106"/>
      <c r="D410" s="106"/>
      <c r="E410" s="106"/>
      <c r="F410" s="106"/>
      <c r="G410" s="107"/>
      <c r="H410" s="107"/>
    </row>
    <row r="411" spans="2:8" x14ac:dyDescent="0.3">
      <c r="B411" s="106"/>
      <c r="D411" s="106"/>
      <c r="E411" s="106"/>
      <c r="F411" s="106"/>
      <c r="G411" s="107"/>
      <c r="H411" s="107"/>
    </row>
    <row r="412" spans="2:8" x14ac:dyDescent="0.3">
      <c r="B412" s="106"/>
      <c r="D412" s="106"/>
      <c r="E412" s="106"/>
      <c r="F412" s="106"/>
      <c r="G412" s="107"/>
      <c r="H412" s="107"/>
    </row>
    <row r="413" spans="2:8" x14ac:dyDescent="0.3">
      <c r="B413" s="106"/>
      <c r="D413" s="106"/>
      <c r="E413" s="106"/>
      <c r="F413" s="106"/>
      <c r="G413" s="107"/>
      <c r="H413" s="107"/>
    </row>
    <row r="414" spans="2:8" x14ac:dyDescent="0.3">
      <c r="B414" s="106"/>
      <c r="D414" s="106"/>
      <c r="E414" s="106"/>
      <c r="F414" s="106"/>
      <c r="G414" s="107"/>
      <c r="H414" s="107"/>
    </row>
    <row r="415" spans="2:8" x14ac:dyDescent="0.3">
      <c r="B415" s="106"/>
      <c r="D415" s="106"/>
      <c r="E415" s="106"/>
      <c r="F415" s="106"/>
      <c r="G415" s="107"/>
      <c r="H415" s="107"/>
    </row>
    <row r="416" spans="2:8" x14ac:dyDescent="0.3">
      <c r="B416" s="106"/>
      <c r="D416" s="106"/>
      <c r="E416" s="106"/>
      <c r="F416" s="106"/>
      <c r="G416" s="107"/>
      <c r="H416" s="107"/>
    </row>
    <row r="417" spans="2:8" x14ac:dyDescent="0.3">
      <c r="B417" s="106"/>
      <c r="D417" s="106"/>
      <c r="E417" s="106"/>
      <c r="F417" s="106"/>
      <c r="G417" s="107"/>
      <c r="H417" s="107"/>
    </row>
    <row r="418" spans="2:8" x14ac:dyDescent="0.3">
      <c r="B418" s="106"/>
      <c r="D418" s="106"/>
      <c r="E418" s="106"/>
      <c r="F418" s="106"/>
      <c r="G418" s="107"/>
      <c r="H418" s="107"/>
    </row>
    <row r="419" spans="2:8" x14ac:dyDescent="0.3">
      <c r="B419" s="106"/>
      <c r="D419" s="106"/>
      <c r="E419" s="106"/>
      <c r="F419" s="106"/>
      <c r="G419" s="107"/>
      <c r="H419" s="107"/>
    </row>
    <row r="420" spans="2:8" x14ac:dyDescent="0.3">
      <c r="B420" s="106"/>
      <c r="D420" s="106"/>
      <c r="E420" s="106"/>
      <c r="F420" s="106"/>
      <c r="G420" s="107"/>
      <c r="H420" s="107"/>
    </row>
    <row r="421" spans="2:8" x14ac:dyDescent="0.3">
      <c r="B421" s="106"/>
      <c r="D421" s="106"/>
      <c r="E421" s="106"/>
      <c r="F421" s="106"/>
      <c r="G421" s="107"/>
      <c r="H421" s="107"/>
    </row>
    <row r="422" spans="2:8" x14ac:dyDescent="0.3">
      <c r="B422" s="106"/>
      <c r="D422" s="106"/>
      <c r="E422" s="106"/>
      <c r="F422" s="106"/>
      <c r="G422" s="107"/>
      <c r="H422" s="107"/>
    </row>
    <row r="423" spans="2:8" x14ac:dyDescent="0.3">
      <c r="B423" s="106"/>
      <c r="D423" s="106"/>
      <c r="E423" s="106"/>
      <c r="F423" s="106"/>
      <c r="G423" s="107"/>
      <c r="H423" s="107"/>
    </row>
    <row r="424" spans="2:8" x14ac:dyDescent="0.3">
      <c r="B424" s="106"/>
      <c r="D424" s="106"/>
      <c r="E424" s="106"/>
      <c r="F424" s="106"/>
      <c r="G424" s="107"/>
      <c r="H424" s="107"/>
    </row>
    <row r="425" spans="2:8" x14ac:dyDescent="0.3">
      <c r="B425" s="106"/>
      <c r="D425" s="106"/>
      <c r="E425" s="106"/>
      <c r="F425" s="106"/>
      <c r="G425" s="107"/>
      <c r="H425" s="107"/>
    </row>
    <row r="426" spans="2:8" x14ac:dyDescent="0.3">
      <c r="B426" s="106"/>
      <c r="D426" s="106"/>
      <c r="E426" s="106"/>
      <c r="F426" s="106"/>
      <c r="G426" s="107"/>
      <c r="H426" s="107"/>
    </row>
    <row r="427" spans="2:8" x14ac:dyDescent="0.3">
      <c r="B427" s="106"/>
      <c r="D427" s="106"/>
      <c r="E427" s="106"/>
      <c r="F427" s="106"/>
      <c r="G427" s="107"/>
      <c r="H427" s="107"/>
    </row>
    <row r="428" spans="2:8" x14ac:dyDescent="0.3">
      <c r="B428" s="106"/>
      <c r="D428" s="106"/>
      <c r="E428" s="106"/>
      <c r="F428" s="106"/>
      <c r="G428" s="107"/>
      <c r="H428" s="107"/>
    </row>
    <row r="429" spans="2:8" x14ac:dyDescent="0.3">
      <c r="B429" s="106"/>
      <c r="D429" s="106"/>
      <c r="E429" s="106"/>
      <c r="F429" s="106"/>
      <c r="G429" s="107"/>
      <c r="H429" s="107"/>
    </row>
    <row r="430" spans="2:8" x14ac:dyDescent="0.3">
      <c r="B430" s="106"/>
      <c r="D430" s="106"/>
      <c r="E430" s="106"/>
      <c r="F430" s="106"/>
      <c r="G430" s="107"/>
      <c r="H430" s="107"/>
    </row>
    <row r="431" spans="2:8" x14ac:dyDescent="0.3">
      <c r="B431" s="106"/>
      <c r="D431" s="106"/>
      <c r="E431" s="106"/>
      <c r="F431" s="106"/>
      <c r="G431" s="107"/>
      <c r="H431" s="107"/>
    </row>
    <row r="432" spans="2:8" x14ac:dyDescent="0.3">
      <c r="B432" s="106"/>
      <c r="D432" s="106"/>
      <c r="E432" s="106"/>
      <c r="F432" s="106"/>
      <c r="G432" s="107"/>
      <c r="H432" s="107"/>
    </row>
    <row r="433" spans="2:8" x14ac:dyDescent="0.3">
      <c r="B433" s="106"/>
      <c r="D433" s="106"/>
      <c r="E433" s="106"/>
      <c r="F433" s="106"/>
      <c r="G433" s="107"/>
      <c r="H433" s="107"/>
    </row>
    <row r="434" spans="2:8" x14ac:dyDescent="0.3">
      <c r="B434" s="106"/>
      <c r="D434" s="106"/>
      <c r="E434" s="106"/>
      <c r="F434" s="106"/>
      <c r="G434" s="107"/>
      <c r="H434" s="107"/>
    </row>
    <row r="435" spans="2:8" x14ac:dyDescent="0.3">
      <c r="B435" s="106"/>
      <c r="D435" s="106"/>
      <c r="E435" s="106"/>
      <c r="F435" s="106"/>
      <c r="G435" s="107"/>
      <c r="H435" s="107"/>
    </row>
    <row r="436" spans="2:8" x14ac:dyDescent="0.3">
      <c r="B436" s="106"/>
      <c r="D436" s="106"/>
      <c r="E436" s="106"/>
      <c r="F436" s="106"/>
      <c r="G436" s="107"/>
      <c r="H436" s="107"/>
    </row>
    <row r="437" spans="2:8" x14ac:dyDescent="0.3">
      <c r="B437" s="106"/>
      <c r="D437" s="106"/>
      <c r="E437" s="106"/>
      <c r="F437" s="106"/>
      <c r="G437" s="107"/>
      <c r="H437" s="107"/>
    </row>
    <row r="438" spans="2:8" x14ac:dyDescent="0.3">
      <c r="B438" s="106"/>
      <c r="D438" s="106"/>
      <c r="E438" s="106"/>
      <c r="F438" s="106"/>
      <c r="G438" s="107"/>
      <c r="H438" s="107"/>
    </row>
    <row r="439" spans="2:8" x14ac:dyDescent="0.3">
      <c r="B439" s="106"/>
      <c r="D439" s="106"/>
      <c r="E439" s="106"/>
      <c r="F439" s="106"/>
      <c r="G439" s="107"/>
      <c r="H439" s="107"/>
    </row>
    <row r="440" spans="2:8" x14ac:dyDescent="0.3">
      <c r="B440" s="106"/>
      <c r="D440" s="106"/>
      <c r="E440" s="106"/>
      <c r="F440" s="106"/>
      <c r="G440" s="107"/>
      <c r="H440" s="107"/>
    </row>
    <row r="441" spans="2:8" x14ac:dyDescent="0.3">
      <c r="B441" s="106"/>
      <c r="D441" s="106"/>
      <c r="E441" s="106"/>
      <c r="F441" s="106"/>
      <c r="G441" s="107"/>
      <c r="H441" s="107"/>
    </row>
    <row r="442" spans="2:8" x14ac:dyDescent="0.3">
      <c r="B442" s="106"/>
      <c r="D442" s="106"/>
      <c r="E442" s="106"/>
      <c r="F442" s="106"/>
      <c r="G442" s="107"/>
      <c r="H442" s="107"/>
    </row>
    <row r="443" spans="2:8" x14ac:dyDescent="0.3">
      <c r="B443" s="106"/>
      <c r="D443" s="106"/>
      <c r="E443" s="106"/>
      <c r="F443" s="106"/>
      <c r="G443" s="107"/>
      <c r="H443" s="107"/>
    </row>
    <row r="444" spans="2:8" x14ac:dyDescent="0.3">
      <c r="B444" s="106"/>
      <c r="D444" s="106"/>
      <c r="E444" s="106"/>
      <c r="F444" s="106"/>
      <c r="G444" s="107"/>
      <c r="H444" s="107"/>
    </row>
    <row r="445" spans="2:8" x14ac:dyDescent="0.3">
      <c r="B445" s="106"/>
      <c r="D445" s="106"/>
      <c r="E445" s="106"/>
      <c r="F445" s="106"/>
      <c r="G445" s="107"/>
      <c r="H445" s="107"/>
    </row>
    <row r="446" spans="2:8" x14ac:dyDescent="0.3">
      <c r="B446" s="106"/>
      <c r="D446" s="106"/>
      <c r="E446" s="106"/>
      <c r="F446" s="106"/>
      <c r="G446" s="107"/>
      <c r="H446" s="107"/>
    </row>
    <row r="447" spans="2:8" x14ac:dyDescent="0.3">
      <c r="B447" s="106"/>
      <c r="D447" s="106"/>
      <c r="E447" s="106"/>
      <c r="F447" s="106"/>
      <c r="G447" s="107"/>
      <c r="H447" s="107"/>
    </row>
    <row r="448" spans="2:8" x14ac:dyDescent="0.3">
      <c r="B448" s="106"/>
      <c r="D448" s="106"/>
      <c r="E448" s="106"/>
      <c r="F448" s="106"/>
      <c r="G448" s="107"/>
      <c r="H448" s="107"/>
    </row>
    <row r="449" spans="2:8" x14ac:dyDescent="0.3">
      <c r="B449" s="106"/>
      <c r="D449" s="106"/>
      <c r="E449" s="106"/>
      <c r="F449" s="106"/>
      <c r="G449" s="107"/>
      <c r="H449" s="107"/>
    </row>
    <row r="450" spans="2:8" x14ac:dyDescent="0.3">
      <c r="B450" s="106"/>
      <c r="D450" s="106"/>
      <c r="E450" s="106"/>
      <c r="F450" s="106"/>
      <c r="G450" s="107"/>
      <c r="H450" s="107"/>
    </row>
    <row r="451" spans="2:8" x14ac:dyDescent="0.3">
      <c r="B451" s="106"/>
      <c r="D451" s="106"/>
      <c r="E451" s="106"/>
      <c r="F451" s="106"/>
      <c r="G451" s="107"/>
      <c r="H451" s="107"/>
    </row>
    <row r="452" spans="2:8" x14ac:dyDescent="0.3">
      <c r="B452" s="106"/>
      <c r="D452" s="106"/>
      <c r="E452" s="106"/>
      <c r="F452" s="106"/>
      <c r="G452" s="107"/>
      <c r="H452" s="107"/>
    </row>
    <row r="453" spans="2:8" x14ac:dyDescent="0.3">
      <c r="B453" s="106"/>
      <c r="D453" s="106"/>
      <c r="E453" s="106"/>
      <c r="F453" s="106"/>
      <c r="G453" s="107"/>
      <c r="H453" s="107"/>
    </row>
    <row r="454" spans="2:8" x14ac:dyDescent="0.3">
      <c r="B454" s="106"/>
      <c r="D454" s="106"/>
      <c r="E454" s="106"/>
      <c r="F454" s="106"/>
      <c r="G454" s="107"/>
      <c r="H454" s="107"/>
    </row>
    <row r="455" spans="2:8" x14ac:dyDescent="0.3">
      <c r="B455" s="106"/>
      <c r="D455" s="106"/>
      <c r="E455" s="106"/>
      <c r="F455" s="106"/>
      <c r="G455" s="107"/>
      <c r="H455" s="107"/>
    </row>
    <row r="456" spans="2:8" x14ac:dyDescent="0.3">
      <c r="B456" s="106"/>
      <c r="D456" s="106"/>
      <c r="E456" s="106"/>
      <c r="F456" s="106"/>
      <c r="G456" s="107"/>
      <c r="H456" s="107"/>
    </row>
    <row r="457" spans="2:8" x14ac:dyDescent="0.3">
      <c r="B457" s="106"/>
      <c r="D457" s="106"/>
      <c r="E457" s="106"/>
      <c r="F457" s="106"/>
      <c r="G457" s="107"/>
      <c r="H457" s="107"/>
    </row>
    <row r="458" spans="2:8" x14ac:dyDescent="0.3">
      <c r="B458" s="106"/>
      <c r="D458" s="106"/>
      <c r="E458" s="106"/>
      <c r="F458" s="106"/>
      <c r="G458" s="107"/>
      <c r="H458" s="107"/>
    </row>
    <row r="459" spans="2:8" x14ac:dyDescent="0.3">
      <c r="B459" s="106"/>
      <c r="D459" s="106"/>
      <c r="E459" s="106"/>
      <c r="F459" s="106"/>
      <c r="G459" s="107"/>
      <c r="H459" s="107"/>
    </row>
    <row r="460" spans="2:8" x14ac:dyDescent="0.3">
      <c r="B460" s="106"/>
      <c r="D460" s="106"/>
      <c r="E460" s="106"/>
      <c r="F460" s="106"/>
      <c r="G460" s="107"/>
      <c r="H460" s="107"/>
    </row>
    <row r="461" spans="2:8" x14ac:dyDescent="0.3">
      <c r="B461" s="106"/>
      <c r="D461" s="106"/>
      <c r="E461" s="106"/>
      <c r="F461" s="106"/>
      <c r="G461" s="107"/>
      <c r="H461" s="107"/>
    </row>
    <row r="462" spans="2:8" x14ac:dyDescent="0.3">
      <c r="B462" s="106"/>
      <c r="D462" s="106"/>
      <c r="E462" s="106"/>
      <c r="F462" s="106"/>
      <c r="G462" s="107"/>
      <c r="H462" s="107"/>
    </row>
    <row r="463" spans="2:8" x14ac:dyDescent="0.3">
      <c r="B463" s="106"/>
      <c r="D463" s="106"/>
      <c r="E463" s="106"/>
      <c r="F463" s="106"/>
      <c r="G463" s="107"/>
      <c r="H463" s="107"/>
    </row>
    <row r="464" spans="2:8" x14ac:dyDescent="0.3">
      <c r="B464" s="106"/>
      <c r="D464" s="106"/>
      <c r="E464" s="106"/>
      <c r="F464" s="106"/>
      <c r="G464" s="107"/>
      <c r="H464" s="107"/>
    </row>
    <row r="465" spans="2:8" x14ac:dyDescent="0.3">
      <c r="B465" s="106"/>
      <c r="D465" s="106"/>
      <c r="E465" s="106"/>
      <c r="F465" s="106"/>
      <c r="G465" s="107"/>
      <c r="H465" s="107"/>
    </row>
    <row r="466" spans="2:8" x14ac:dyDescent="0.3">
      <c r="B466" s="106"/>
      <c r="D466" s="106"/>
      <c r="E466" s="106"/>
      <c r="F466" s="106"/>
      <c r="G466" s="107"/>
      <c r="H466" s="107"/>
    </row>
    <row r="467" spans="2:8" x14ac:dyDescent="0.3">
      <c r="B467" s="106"/>
      <c r="D467" s="106"/>
      <c r="E467" s="106"/>
      <c r="F467" s="106"/>
      <c r="G467" s="107"/>
      <c r="H467" s="107"/>
    </row>
    <row r="468" spans="2:8" x14ac:dyDescent="0.3">
      <c r="B468" s="106"/>
      <c r="D468" s="106"/>
      <c r="E468" s="106"/>
      <c r="F468" s="106"/>
      <c r="G468" s="107"/>
      <c r="H468" s="107"/>
    </row>
    <row r="469" spans="2:8" x14ac:dyDescent="0.3">
      <c r="B469" s="106"/>
      <c r="D469" s="106"/>
      <c r="E469" s="106"/>
      <c r="F469" s="106"/>
      <c r="G469" s="107"/>
      <c r="H469" s="107"/>
    </row>
    <row r="470" spans="2:8" x14ac:dyDescent="0.3">
      <c r="B470" s="106"/>
      <c r="D470" s="106"/>
      <c r="E470" s="106"/>
      <c r="F470" s="106"/>
      <c r="G470" s="107"/>
      <c r="H470" s="107"/>
    </row>
    <row r="471" spans="2:8" x14ac:dyDescent="0.3">
      <c r="B471" s="106"/>
      <c r="D471" s="106"/>
      <c r="E471" s="106"/>
      <c r="F471" s="106"/>
      <c r="G471" s="107"/>
      <c r="H471" s="107"/>
    </row>
    <row r="472" spans="2:8" x14ac:dyDescent="0.3">
      <c r="B472" s="106"/>
      <c r="D472" s="106"/>
      <c r="E472" s="106"/>
      <c r="F472" s="106"/>
      <c r="G472" s="107"/>
      <c r="H472" s="107"/>
    </row>
    <row r="473" spans="2:8" x14ac:dyDescent="0.3">
      <c r="B473" s="106"/>
      <c r="D473" s="106"/>
      <c r="E473" s="106"/>
      <c r="F473" s="106"/>
      <c r="G473" s="107"/>
      <c r="H473" s="107"/>
    </row>
    <row r="474" spans="2:8" x14ac:dyDescent="0.3">
      <c r="B474" s="106"/>
      <c r="D474" s="106"/>
      <c r="E474" s="106"/>
      <c r="F474" s="106"/>
      <c r="G474" s="107"/>
      <c r="H474" s="107"/>
    </row>
    <row r="475" spans="2:8" x14ac:dyDescent="0.3">
      <c r="B475" s="106"/>
      <c r="D475" s="106"/>
      <c r="E475" s="106"/>
      <c r="F475" s="106"/>
      <c r="G475" s="107"/>
      <c r="H475" s="107"/>
    </row>
    <row r="476" spans="2:8" x14ac:dyDescent="0.3">
      <c r="B476" s="106"/>
      <c r="D476" s="106"/>
      <c r="E476" s="106"/>
      <c r="F476" s="106"/>
      <c r="G476" s="107"/>
      <c r="H476" s="107"/>
    </row>
    <row r="477" spans="2:8" x14ac:dyDescent="0.3">
      <c r="B477" s="106"/>
      <c r="D477" s="106"/>
      <c r="E477" s="106"/>
      <c r="F477" s="106"/>
      <c r="G477" s="107"/>
      <c r="H477" s="107"/>
    </row>
    <row r="478" spans="2:8" x14ac:dyDescent="0.3">
      <c r="B478" s="106"/>
      <c r="D478" s="106"/>
      <c r="E478" s="106"/>
      <c r="F478" s="106"/>
      <c r="G478" s="107"/>
      <c r="H478" s="107"/>
    </row>
    <row r="479" spans="2:8" x14ac:dyDescent="0.3">
      <c r="B479" s="106"/>
      <c r="D479" s="106"/>
      <c r="E479" s="106"/>
      <c r="F479" s="106"/>
      <c r="G479" s="107"/>
      <c r="H479" s="107"/>
    </row>
    <row r="480" spans="2:8" x14ac:dyDescent="0.3">
      <c r="B480" s="106"/>
      <c r="D480" s="106"/>
      <c r="E480" s="106"/>
      <c r="F480" s="106"/>
      <c r="G480" s="107"/>
      <c r="H480" s="107"/>
    </row>
    <row r="481" spans="2:8" x14ac:dyDescent="0.3">
      <c r="B481" s="106"/>
      <c r="D481" s="106"/>
      <c r="E481" s="106"/>
      <c r="F481" s="106"/>
      <c r="G481" s="107"/>
      <c r="H481" s="107"/>
    </row>
    <row r="482" spans="2:8" x14ac:dyDescent="0.3">
      <c r="B482" s="106"/>
      <c r="D482" s="106"/>
      <c r="E482" s="106"/>
      <c r="F482" s="106"/>
      <c r="G482" s="107"/>
      <c r="H482" s="107"/>
    </row>
    <row r="483" spans="2:8" x14ac:dyDescent="0.3">
      <c r="B483" s="106"/>
      <c r="D483" s="106"/>
      <c r="E483" s="106"/>
      <c r="F483" s="106"/>
      <c r="G483" s="107"/>
      <c r="H483" s="107"/>
    </row>
    <row r="484" spans="2:8" x14ac:dyDescent="0.3">
      <c r="B484" s="106"/>
      <c r="D484" s="106"/>
      <c r="E484" s="106"/>
      <c r="F484" s="106"/>
      <c r="G484" s="107"/>
      <c r="H484" s="107"/>
    </row>
    <row r="485" spans="2:8" x14ac:dyDescent="0.3">
      <c r="B485" s="106"/>
      <c r="D485" s="106"/>
      <c r="E485" s="106"/>
      <c r="F485" s="106"/>
      <c r="G485" s="107"/>
      <c r="H485" s="107"/>
    </row>
    <row r="486" spans="2:8" x14ac:dyDescent="0.3">
      <c r="B486" s="106"/>
      <c r="D486" s="106"/>
      <c r="E486" s="106"/>
      <c r="F486" s="106"/>
      <c r="G486" s="107"/>
      <c r="H486" s="107"/>
    </row>
    <row r="487" spans="2:8" x14ac:dyDescent="0.3">
      <c r="B487" s="106"/>
      <c r="D487" s="106"/>
      <c r="E487" s="106"/>
      <c r="F487" s="106"/>
      <c r="G487" s="107"/>
      <c r="H487" s="107"/>
    </row>
    <row r="488" spans="2:8" x14ac:dyDescent="0.3">
      <c r="B488" s="106"/>
      <c r="D488" s="106"/>
      <c r="E488" s="106"/>
      <c r="F488" s="106"/>
      <c r="G488" s="107"/>
      <c r="H488" s="107"/>
    </row>
    <row r="489" spans="2:8" x14ac:dyDescent="0.3">
      <c r="B489" s="106"/>
      <c r="D489" s="106"/>
      <c r="E489" s="106"/>
      <c r="F489" s="106"/>
      <c r="G489" s="107"/>
      <c r="H489" s="107"/>
    </row>
    <row r="490" spans="2:8" x14ac:dyDescent="0.3">
      <c r="B490" s="106"/>
      <c r="D490" s="106"/>
      <c r="E490" s="106"/>
      <c r="F490" s="106"/>
      <c r="G490" s="107"/>
      <c r="H490" s="107"/>
    </row>
    <row r="491" spans="2:8" x14ac:dyDescent="0.3">
      <c r="B491" s="106"/>
      <c r="D491" s="106"/>
      <c r="E491" s="106"/>
      <c r="F491" s="106"/>
      <c r="G491" s="107"/>
      <c r="H491" s="107"/>
    </row>
    <row r="492" spans="2:8" x14ac:dyDescent="0.3">
      <c r="B492" s="106"/>
      <c r="D492" s="106"/>
      <c r="E492" s="106"/>
      <c r="F492" s="106"/>
      <c r="G492" s="107"/>
      <c r="H492" s="107"/>
    </row>
    <row r="493" spans="2:8" x14ac:dyDescent="0.3">
      <c r="B493" s="106"/>
      <c r="D493" s="106"/>
      <c r="E493" s="106"/>
      <c r="F493" s="106"/>
      <c r="G493" s="107"/>
      <c r="H493" s="107"/>
    </row>
    <row r="494" spans="2:8" x14ac:dyDescent="0.3">
      <c r="B494" s="106"/>
      <c r="D494" s="106"/>
      <c r="E494" s="106"/>
      <c r="F494" s="106"/>
      <c r="G494" s="107"/>
      <c r="H494" s="107"/>
    </row>
    <row r="495" spans="2:8" x14ac:dyDescent="0.3">
      <c r="B495" s="106"/>
      <c r="D495" s="106"/>
      <c r="E495" s="106"/>
      <c r="F495" s="106"/>
      <c r="G495" s="107"/>
      <c r="H495" s="107"/>
    </row>
    <row r="496" spans="2:8" x14ac:dyDescent="0.3">
      <c r="B496" s="106"/>
      <c r="D496" s="106"/>
      <c r="E496" s="106"/>
      <c r="F496" s="106"/>
      <c r="G496" s="107"/>
      <c r="H496" s="107"/>
    </row>
    <row r="497" spans="2:8" x14ac:dyDescent="0.3">
      <c r="B497" s="106"/>
      <c r="D497" s="106"/>
      <c r="E497" s="106"/>
      <c r="F497" s="106"/>
      <c r="G497" s="107"/>
      <c r="H497" s="107"/>
    </row>
    <row r="498" spans="2:8" x14ac:dyDescent="0.3">
      <c r="B498" s="106"/>
      <c r="D498" s="106"/>
      <c r="E498" s="106"/>
      <c r="F498" s="106"/>
      <c r="G498" s="107"/>
      <c r="H498" s="107"/>
    </row>
    <row r="499" spans="2:8" x14ac:dyDescent="0.3">
      <c r="B499" s="106"/>
      <c r="D499" s="106"/>
      <c r="E499" s="106"/>
      <c r="F499" s="106"/>
      <c r="G499" s="107"/>
      <c r="H499" s="107"/>
    </row>
    <row r="500" spans="2:8" x14ac:dyDescent="0.3">
      <c r="B500" s="106"/>
      <c r="D500" s="106"/>
      <c r="E500" s="106"/>
      <c r="F500" s="106"/>
      <c r="G500" s="107"/>
      <c r="H500" s="107"/>
    </row>
    <row r="501" spans="2:8" x14ac:dyDescent="0.3">
      <c r="B501" s="106"/>
      <c r="D501" s="106"/>
      <c r="E501" s="106"/>
      <c r="F501" s="106"/>
      <c r="G501" s="107"/>
      <c r="H501" s="107"/>
    </row>
    <row r="502" spans="2:8" x14ac:dyDescent="0.3">
      <c r="B502" s="106"/>
      <c r="D502" s="106"/>
      <c r="E502" s="106"/>
      <c r="F502" s="106"/>
      <c r="G502" s="107"/>
      <c r="H502" s="107"/>
    </row>
    <row r="503" spans="2:8" x14ac:dyDescent="0.3">
      <c r="B503" s="106"/>
      <c r="D503" s="106"/>
      <c r="E503" s="106"/>
      <c r="F503" s="106"/>
      <c r="G503" s="107"/>
      <c r="H503" s="107"/>
    </row>
    <row r="504" spans="2:8" x14ac:dyDescent="0.3">
      <c r="B504" s="106"/>
      <c r="D504" s="106"/>
      <c r="E504" s="106"/>
      <c r="F504" s="106"/>
      <c r="G504" s="107"/>
      <c r="H504" s="107"/>
    </row>
    <row r="505" spans="2:8" x14ac:dyDescent="0.3">
      <c r="B505" s="106"/>
      <c r="D505" s="106"/>
      <c r="E505" s="106"/>
      <c r="F505" s="106"/>
      <c r="G505" s="107"/>
      <c r="H505" s="107"/>
    </row>
    <row r="506" spans="2:8" x14ac:dyDescent="0.3">
      <c r="B506" s="106"/>
      <c r="D506" s="106"/>
      <c r="E506" s="106"/>
      <c r="F506" s="106"/>
      <c r="G506" s="107"/>
      <c r="H506" s="107"/>
    </row>
    <row r="507" spans="2:8" x14ac:dyDescent="0.3">
      <c r="B507" s="106"/>
      <c r="D507" s="106"/>
      <c r="E507" s="106"/>
      <c r="F507" s="106"/>
      <c r="G507" s="107"/>
      <c r="H507" s="107"/>
    </row>
    <row r="508" spans="2:8" x14ac:dyDescent="0.3">
      <c r="B508" s="106"/>
      <c r="D508" s="106"/>
      <c r="E508" s="106"/>
      <c r="F508" s="106"/>
      <c r="G508" s="107"/>
      <c r="H508" s="107"/>
    </row>
    <row r="509" spans="2:8" x14ac:dyDescent="0.3">
      <c r="B509" s="106"/>
      <c r="D509" s="106"/>
      <c r="E509" s="106"/>
      <c r="F509" s="106"/>
      <c r="G509" s="107"/>
      <c r="H509" s="107"/>
    </row>
    <row r="510" spans="2:8" x14ac:dyDescent="0.3">
      <c r="B510" s="106"/>
      <c r="D510" s="106"/>
      <c r="E510" s="106"/>
      <c r="F510" s="106"/>
      <c r="G510" s="107"/>
      <c r="H510" s="107"/>
    </row>
    <row r="511" spans="2:8" x14ac:dyDescent="0.3">
      <c r="B511" s="106"/>
      <c r="D511" s="106"/>
      <c r="E511" s="106"/>
      <c r="F511" s="106"/>
      <c r="G511" s="107"/>
      <c r="H511" s="107"/>
    </row>
    <row r="512" spans="2:8" x14ac:dyDescent="0.3">
      <c r="B512" s="106"/>
      <c r="D512" s="106"/>
      <c r="E512" s="106"/>
      <c r="F512" s="106"/>
      <c r="G512" s="107"/>
      <c r="H512" s="107"/>
    </row>
    <row r="513" spans="2:8" x14ac:dyDescent="0.3">
      <c r="B513" s="106"/>
      <c r="D513" s="106"/>
      <c r="E513" s="106"/>
      <c r="F513" s="106"/>
      <c r="G513" s="107"/>
      <c r="H513" s="107"/>
    </row>
    <row r="514" spans="2:8" x14ac:dyDescent="0.3">
      <c r="B514" s="106"/>
      <c r="D514" s="106"/>
      <c r="E514" s="106"/>
      <c r="F514" s="106"/>
      <c r="G514" s="107"/>
      <c r="H514" s="107"/>
    </row>
    <row r="515" spans="2:8" x14ac:dyDescent="0.3">
      <c r="B515" s="106"/>
      <c r="D515" s="106"/>
      <c r="E515" s="106"/>
      <c r="F515" s="106"/>
      <c r="G515" s="107"/>
      <c r="H515" s="107"/>
    </row>
    <row r="516" spans="2:8" x14ac:dyDescent="0.3">
      <c r="B516" s="106"/>
      <c r="D516" s="106"/>
      <c r="E516" s="106"/>
      <c r="F516" s="106"/>
      <c r="G516" s="107"/>
      <c r="H516" s="107"/>
    </row>
    <row r="517" spans="2:8" x14ac:dyDescent="0.3">
      <c r="B517" s="106"/>
      <c r="D517" s="106"/>
      <c r="E517" s="106"/>
      <c r="F517" s="106"/>
      <c r="G517" s="107"/>
      <c r="H517" s="107"/>
    </row>
    <row r="518" spans="2:8" x14ac:dyDescent="0.3">
      <c r="B518" s="106"/>
      <c r="D518" s="106"/>
      <c r="E518" s="106"/>
      <c r="F518" s="106"/>
      <c r="G518" s="107"/>
      <c r="H518" s="107"/>
    </row>
    <row r="519" spans="2:8" x14ac:dyDescent="0.3">
      <c r="B519" s="106"/>
      <c r="D519" s="106"/>
      <c r="E519" s="106"/>
      <c r="F519" s="106"/>
      <c r="G519" s="107"/>
      <c r="H519" s="107"/>
    </row>
    <row r="520" spans="2:8" x14ac:dyDescent="0.3">
      <c r="B520" s="106"/>
      <c r="D520" s="106"/>
      <c r="E520" s="106"/>
      <c r="F520" s="106"/>
      <c r="G520" s="107"/>
      <c r="H520" s="107"/>
    </row>
    <row r="521" spans="2:8" x14ac:dyDescent="0.3">
      <c r="B521" s="106"/>
      <c r="D521" s="106"/>
      <c r="E521" s="106"/>
      <c r="F521" s="106"/>
      <c r="G521" s="107"/>
      <c r="H521" s="107"/>
    </row>
    <row r="522" spans="2:8" x14ac:dyDescent="0.3">
      <c r="B522" s="106"/>
      <c r="D522" s="106"/>
      <c r="E522" s="106"/>
      <c r="F522" s="106"/>
      <c r="G522" s="107"/>
      <c r="H522" s="107"/>
    </row>
    <row r="523" spans="2:8" x14ac:dyDescent="0.3">
      <c r="B523" s="106"/>
      <c r="D523" s="106"/>
      <c r="E523" s="106"/>
      <c r="F523" s="106"/>
      <c r="G523" s="107"/>
      <c r="H523" s="107"/>
    </row>
    <row r="524" spans="2:8" x14ac:dyDescent="0.3">
      <c r="B524" s="106"/>
      <c r="D524" s="106"/>
      <c r="E524" s="106"/>
      <c r="F524" s="106"/>
      <c r="G524" s="107"/>
      <c r="H524" s="107"/>
    </row>
    <row r="525" spans="2:8" x14ac:dyDescent="0.3">
      <c r="B525" s="106"/>
      <c r="D525" s="106"/>
      <c r="E525" s="106"/>
      <c r="F525" s="106"/>
      <c r="G525" s="107"/>
      <c r="H525" s="107"/>
    </row>
    <row r="526" spans="2:8" x14ac:dyDescent="0.3">
      <c r="B526" s="106"/>
      <c r="D526" s="106"/>
      <c r="E526" s="106"/>
      <c r="F526" s="106"/>
      <c r="G526" s="107"/>
      <c r="H526" s="107"/>
    </row>
    <row r="527" spans="2:8" x14ac:dyDescent="0.3">
      <c r="B527" s="106"/>
      <c r="D527" s="106"/>
      <c r="E527" s="106"/>
      <c r="F527" s="106"/>
      <c r="G527" s="107"/>
      <c r="H527" s="107"/>
    </row>
    <row r="528" spans="2:8" x14ac:dyDescent="0.3">
      <c r="B528" s="106"/>
      <c r="D528" s="106"/>
      <c r="E528" s="106"/>
      <c r="F528" s="106"/>
      <c r="G528" s="107"/>
      <c r="H528" s="107"/>
    </row>
    <row r="529" spans="2:8" x14ac:dyDescent="0.3">
      <c r="B529" s="106"/>
      <c r="D529" s="106"/>
      <c r="E529" s="106"/>
      <c r="F529" s="106"/>
      <c r="G529" s="107"/>
      <c r="H529" s="107"/>
    </row>
    <row r="530" spans="2:8" x14ac:dyDescent="0.3">
      <c r="B530" s="106"/>
      <c r="D530" s="106"/>
      <c r="E530" s="106"/>
      <c r="F530" s="106"/>
      <c r="G530" s="107"/>
      <c r="H530" s="107"/>
    </row>
    <row r="531" spans="2:8" x14ac:dyDescent="0.3">
      <c r="B531" s="106"/>
      <c r="D531" s="106"/>
      <c r="E531" s="106"/>
      <c r="F531" s="106"/>
      <c r="G531" s="107"/>
      <c r="H531" s="107"/>
    </row>
    <row r="532" spans="2:8" x14ac:dyDescent="0.3">
      <c r="B532" s="106"/>
      <c r="D532" s="106"/>
      <c r="E532" s="106"/>
      <c r="F532" s="106"/>
      <c r="G532" s="107"/>
      <c r="H532" s="107"/>
    </row>
    <row r="533" spans="2:8" x14ac:dyDescent="0.3">
      <c r="B533" s="106"/>
      <c r="D533" s="106"/>
      <c r="E533" s="106"/>
      <c r="F533" s="106"/>
      <c r="G533" s="107"/>
      <c r="H533" s="107"/>
    </row>
    <row r="534" spans="2:8" x14ac:dyDescent="0.3">
      <c r="B534" s="106"/>
      <c r="D534" s="106"/>
      <c r="E534" s="106"/>
      <c r="F534" s="106"/>
      <c r="G534" s="107"/>
      <c r="H534" s="107"/>
    </row>
    <row r="535" spans="2:8" x14ac:dyDescent="0.3">
      <c r="B535" s="106"/>
      <c r="D535" s="106"/>
      <c r="E535" s="106"/>
      <c r="F535" s="106"/>
      <c r="G535" s="107"/>
      <c r="H535" s="107"/>
    </row>
    <row r="536" spans="2:8" x14ac:dyDescent="0.3">
      <c r="B536" s="106"/>
      <c r="D536" s="106"/>
      <c r="E536" s="106"/>
      <c r="F536" s="106"/>
      <c r="G536" s="107"/>
      <c r="H536" s="107"/>
    </row>
    <row r="537" spans="2:8" x14ac:dyDescent="0.3">
      <c r="B537" s="106"/>
      <c r="D537" s="106"/>
      <c r="E537" s="106"/>
      <c r="F537" s="106"/>
      <c r="G537" s="107"/>
      <c r="H537" s="107"/>
    </row>
    <row r="538" spans="2:8" x14ac:dyDescent="0.3">
      <c r="B538" s="106"/>
      <c r="D538" s="106"/>
      <c r="E538" s="106"/>
      <c r="F538" s="106"/>
      <c r="G538" s="107"/>
      <c r="H538" s="107"/>
    </row>
    <row r="539" spans="2:8" x14ac:dyDescent="0.3">
      <c r="B539" s="106"/>
      <c r="D539" s="106"/>
      <c r="E539" s="106"/>
      <c r="F539" s="106"/>
      <c r="G539" s="107"/>
      <c r="H539" s="107"/>
    </row>
    <row r="540" spans="2:8" x14ac:dyDescent="0.3">
      <c r="B540" s="106"/>
      <c r="D540" s="106"/>
      <c r="E540" s="106"/>
      <c r="F540" s="106"/>
      <c r="G540" s="107"/>
      <c r="H540" s="107"/>
    </row>
    <row r="541" spans="2:8" x14ac:dyDescent="0.3">
      <c r="B541" s="106"/>
      <c r="D541" s="106"/>
      <c r="E541" s="106"/>
      <c r="F541" s="106"/>
      <c r="G541" s="107"/>
      <c r="H541" s="107"/>
    </row>
    <row r="542" spans="2:8" x14ac:dyDescent="0.3">
      <c r="B542" s="106"/>
      <c r="D542" s="106"/>
      <c r="E542" s="106"/>
      <c r="F542" s="106"/>
      <c r="G542" s="107"/>
      <c r="H542" s="107"/>
    </row>
    <row r="543" spans="2:8" x14ac:dyDescent="0.3">
      <c r="B543" s="106"/>
      <c r="D543" s="106"/>
      <c r="E543" s="106"/>
      <c r="F543" s="106"/>
      <c r="G543" s="107"/>
      <c r="H543" s="107"/>
    </row>
    <row r="544" spans="2:8" x14ac:dyDescent="0.3">
      <c r="B544" s="106"/>
      <c r="D544" s="106"/>
      <c r="E544" s="106"/>
      <c r="F544" s="106"/>
      <c r="G544" s="107"/>
      <c r="H544" s="107"/>
    </row>
    <row r="545" spans="2:8" x14ac:dyDescent="0.3">
      <c r="B545" s="106"/>
      <c r="D545" s="106"/>
      <c r="E545" s="106"/>
      <c r="F545" s="106"/>
      <c r="G545" s="107"/>
      <c r="H545" s="107"/>
    </row>
    <row r="546" spans="2:8" x14ac:dyDescent="0.3">
      <c r="B546" s="106"/>
      <c r="D546" s="106"/>
      <c r="E546" s="106"/>
      <c r="F546" s="106"/>
      <c r="G546" s="107"/>
      <c r="H546" s="107"/>
    </row>
    <row r="547" spans="2:8" x14ac:dyDescent="0.3">
      <c r="B547" s="106"/>
      <c r="D547" s="106"/>
      <c r="E547" s="106"/>
      <c r="F547" s="106"/>
      <c r="G547" s="107"/>
      <c r="H547" s="107"/>
    </row>
    <row r="548" spans="2:8" x14ac:dyDescent="0.3">
      <c r="B548" s="106"/>
      <c r="D548" s="106"/>
      <c r="E548" s="106"/>
      <c r="F548" s="106"/>
      <c r="G548" s="107"/>
      <c r="H548" s="107"/>
    </row>
    <row r="549" spans="2:8" x14ac:dyDescent="0.3">
      <c r="B549" s="106"/>
      <c r="D549" s="106"/>
      <c r="E549" s="106"/>
      <c r="F549" s="106"/>
      <c r="G549" s="107"/>
      <c r="H549" s="107"/>
    </row>
    <row r="550" spans="2:8" x14ac:dyDescent="0.3">
      <c r="B550" s="106"/>
      <c r="D550" s="106"/>
      <c r="E550" s="106"/>
      <c r="F550" s="106"/>
      <c r="G550" s="107"/>
      <c r="H550" s="107"/>
    </row>
    <row r="551" spans="2:8" x14ac:dyDescent="0.3">
      <c r="B551" s="106"/>
      <c r="D551" s="106"/>
      <c r="E551" s="106"/>
      <c r="F551" s="106"/>
      <c r="G551" s="107"/>
      <c r="H551" s="107"/>
    </row>
    <row r="552" spans="2:8" x14ac:dyDescent="0.3">
      <c r="B552" s="106"/>
      <c r="D552" s="106"/>
      <c r="E552" s="106"/>
      <c r="F552" s="106"/>
      <c r="G552" s="107"/>
      <c r="H552" s="107"/>
    </row>
    <row r="553" spans="2:8" x14ac:dyDescent="0.3">
      <c r="B553" s="106"/>
      <c r="D553" s="106"/>
      <c r="E553" s="106"/>
      <c r="F553" s="106"/>
      <c r="G553" s="107"/>
      <c r="H553" s="107"/>
    </row>
    <row r="554" spans="2:8" x14ac:dyDescent="0.3">
      <c r="B554" s="106"/>
      <c r="D554" s="106"/>
      <c r="E554" s="106"/>
      <c r="F554" s="106"/>
      <c r="G554" s="107"/>
      <c r="H554" s="107"/>
    </row>
    <row r="555" spans="2:8" x14ac:dyDescent="0.3">
      <c r="B555" s="106"/>
      <c r="D555" s="106"/>
      <c r="E555" s="106"/>
      <c r="F555" s="106"/>
      <c r="G555" s="107"/>
      <c r="H555" s="107"/>
    </row>
    <row r="556" spans="2:8" x14ac:dyDescent="0.3">
      <c r="B556" s="106"/>
      <c r="D556" s="106"/>
      <c r="E556" s="106"/>
      <c r="F556" s="106"/>
      <c r="G556" s="107"/>
      <c r="H556" s="107"/>
    </row>
    <row r="557" spans="2:8" x14ac:dyDescent="0.3">
      <c r="B557" s="106"/>
      <c r="D557" s="106"/>
      <c r="E557" s="106"/>
      <c r="F557" s="106"/>
      <c r="G557" s="107"/>
      <c r="H557" s="107"/>
    </row>
    <row r="558" spans="2:8" x14ac:dyDescent="0.3">
      <c r="B558" s="106"/>
      <c r="D558" s="106"/>
      <c r="E558" s="106"/>
      <c r="F558" s="106"/>
      <c r="G558" s="107"/>
      <c r="H558" s="107"/>
    </row>
    <row r="559" spans="2:8" x14ac:dyDescent="0.3">
      <c r="B559" s="106"/>
      <c r="D559" s="106"/>
      <c r="E559" s="106"/>
      <c r="F559" s="106"/>
      <c r="G559" s="107"/>
      <c r="H559" s="107"/>
    </row>
    <row r="560" spans="2:8" x14ac:dyDescent="0.3">
      <c r="B560" s="106"/>
      <c r="D560" s="106"/>
      <c r="E560" s="106"/>
      <c r="F560" s="106"/>
      <c r="G560" s="107"/>
      <c r="H560" s="107"/>
    </row>
    <row r="561" spans="2:8" x14ac:dyDescent="0.3">
      <c r="B561" s="106"/>
      <c r="D561" s="106"/>
      <c r="E561" s="106"/>
      <c r="F561" s="106"/>
      <c r="G561" s="107"/>
      <c r="H561" s="107"/>
    </row>
    <row r="562" spans="2:8" x14ac:dyDescent="0.3">
      <c r="B562" s="106"/>
      <c r="D562" s="106"/>
      <c r="E562" s="106"/>
      <c r="F562" s="106"/>
      <c r="G562" s="107"/>
      <c r="H562" s="107"/>
    </row>
    <row r="563" spans="2:8" x14ac:dyDescent="0.3">
      <c r="B563" s="106"/>
      <c r="D563" s="106"/>
      <c r="E563" s="106"/>
      <c r="F563" s="106"/>
      <c r="G563" s="107"/>
      <c r="H563" s="107"/>
    </row>
    <row r="564" spans="2:8" x14ac:dyDescent="0.3">
      <c r="B564" s="106"/>
      <c r="D564" s="106"/>
      <c r="E564" s="106"/>
      <c r="F564" s="106"/>
      <c r="G564" s="107"/>
      <c r="H564" s="107"/>
    </row>
    <row r="565" spans="2:8" x14ac:dyDescent="0.3">
      <c r="B565" s="106"/>
      <c r="D565" s="106"/>
      <c r="E565" s="106"/>
      <c r="F565" s="106"/>
      <c r="G565" s="107"/>
      <c r="H565" s="107"/>
    </row>
    <row r="566" spans="2:8" x14ac:dyDescent="0.3">
      <c r="B566" s="106"/>
      <c r="D566" s="106"/>
      <c r="E566" s="106"/>
      <c r="F566" s="106"/>
      <c r="G566" s="107"/>
      <c r="H566" s="107"/>
    </row>
    <row r="567" spans="2:8" x14ac:dyDescent="0.3">
      <c r="B567" s="106"/>
      <c r="D567" s="106"/>
      <c r="E567" s="106"/>
      <c r="F567" s="106"/>
      <c r="G567" s="107"/>
      <c r="H567" s="107"/>
    </row>
    <row r="568" spans="2:8" x14ac:dyDescent="0.3">
      <c r="B568" s="106"/>
      <c r="D568" s="106"/>
      <c r="E568" s="106"/>
      <c r="F568" s="106"/>
      <c r="G568" s="107"/>
      <c r="H568" s="107"/>
    </row>
    <row r="569" spans="2:8" x14ac:dyDescent="0.3">
      <c r="B569" s="106"/>
      <c r="D569" s="106"/>
      <c r="E569" s="106"/>
      <c r="F569" s="106"/>
      <c r="G569" s="107"/>
      <c r="H569" s="107"/>
    </row>
    <row r="570" spans="2:8" x14ac:dyDescent="0.3">
      <c r="B570" s="106"/>
      <c r="D570" s="106"/>
      <c r="E570" s="106"/>
      <c r="F570" s="106"/>
      <c r="G570" s="107"/>
      <c r="H570" s="107"/>
    </row>
    <row r="571" spans="2:8" x14ac:dyDescent="0.3">
      <c r="B571" s="106"/>
      <c r="D571" s="106"/>
      <c r="E571" s="106"/>
      <c r="F571" s="106"/>
      <c r="G571" s="107"/>
      <c r="H571" s="107"/>
    </row>
    <row r="572" spans="2:8" x14ac:dyDescent="0.3">
      <c r="B572" s="106"/>
      <c r="D572" s="106"/>
      <c r="E572" s="106"/>
      <c r="F572" s="106"/>
      <c r="G572" s="107"/>
      <c r="H572" s="107"/>
    </row>
    <row r="573" spans="2:8" x14ac:dyDescent="0.3">
      <c r="B573" s="106"/>
      <c r="D573" s="106"/>
      <c r="E573" s="106"/>
      <c r="F573" s="106"/>
      <c r="G573" s="107"/>
      <c r="H573" s="107"/>
    </row>
    <row r="574" spans="2:8" x14ac:dyDescent="0.3">
      <c r="B574" s="106"/>
      <c r="D574" s="106"/>
      <c r="E574" s="106"/>
      <c r="F574" s="106"/>
      <c r="G574" s="107"/>
      <c r="H574" s="107"/>
    </row>
    <row r="575" spans="2:8" x14ac:dyDescent="0.3">
      <c r="B575" s="106"/>
      <c r="D575" s="106"/>
      <c r="E575" s="106"/>
      <c r="F575" s="106"/>
      <c r="G575" s="107"/>
      <c r="H575" s="107"/>
    </row>
    <row r="576" spans="2:8" x14ac:dyDescent="0.3">
      <c r="B576" s="106"/>
      <c r="D576" s="106"/>
      <c r="E576" s="106"/>
      <c r="F576" s="106"/>
      <c r="G576" s="107"/>
      <c r="H576" s="107"/>
    </row>
    <row r="577" spans="2:8" x14ac:dyDescent="0.3">
      <c r="B577" s="106"/>
      <c r="D577" s="106"/>
      <c r="E577" s="106"/>
      <c r="F577" s="106"/>
      <c r="G577" s="107"/>
      <c r="H577" s="107"/>
    </row>
    <row r="578" spans="2:8" x14ac:dyDescent="0.3">
      <c r="B578" s="106"/>
      <c r="D578" s="106"/>
      <c r="E578" s="106"/>
      <c r="F578" s="106"/>
      <c r="G578" s="107"/>
      <c r="H578" s="107"/>
    </row>
    <row r="579" spans="2:8" x14ac:dyDescent="0.3">
      <c r="B579" s="106"/>
      <c r="D579" s="106"/>
      <c r="E579" s="106"/>
      <c r="F579" s="106"/>
      <c r="G579" s="107"/>
      <c r="H579" s="107"/>
    </row>
    <row r="580" spans="2:8" x14ac:dyDescent="0.3">
      <c r="B580" s="106"/>
      <c r="D580" s="106"/>
      <c r="E580" s="106"/>
      <c r="F580" s="106"/>
      <c r="G580" s="107"/>
      <c r="H580" s="107"/>
    </row>
    <row r="581" spans="2:8" x14ac:dyDescent="0.3">
      <c r="B581" s="106"/>
      <c r="D581" s="106"/>
      <c r="E581" s="106"/>
      <c r="F581" s="106"/>
      <c r="G581" s="107"/>
      <c r="H581" s="107"/>
    </row>
    <row r="582" spans="2:8" x14ac:dyDescent="0.3">
      <c r="B582" s="106"/>
      <c r="D582" s="106"/>
      <c r="E582" s="106"/>
      <c r="F582" s="106"/>
      <c r="G582" s="107"/>
      <c r="H582" s="107"/>
    </row>
    <row r="583" spans="2:8" x14ac:dyDescent="0.3">
      <c r="B583" s="106"/>
      <c r="D583" s="106"/>
      <c r="E583" s="106"/>
      <c r="F583" s="106"/>
      <c r="G583" s="107"/>
      <c r="H583" s="107"/>
    </row>
    <row r="584" spans="2:8" x14ac:dyDescent="0.3">
      <c r="B584" s="106"/>
      <c r="D584" s="106"/>
      <c r="E584" s="106"/>
      <c r="F584" s="106"/>
      <c r="G584" s="107"/>
      <c r="H584" s="107"/>
    </row>
    <row r="585" spans="2:8" x14ac:dyDescent="0.3">
      <c r="B585" s="106"/>
      <c r="D585" s="106"/>
      <c r="E585" s="106"/>
      <c r="F585" s="106"/>
      <c r="G585" s="107"/>
      <c r="H585" s="107"/>
    </row>
    <row r="586" spans="2:8" x14ac:dyDescent="0.3">
      <c r="B586" s="106"/>
      <c r="D586" s="106"/>
      <c r="E586" s="106"/>
      <c r="F586" s="106"/>
      <c r="G586" s="107"/>
      <c r="H586" s="107"/>
    </row>
    <row r="587" spans="2:8" x14ac:dyDescent="0.3">
      <c r="B587" s="106"/>
      <c r="D587" s="106"/>
      <c r="E587" s="106"/>
      <c r="F587" s="106"/>
      <c r="G587" s="107"/>
      <c r="H587" s="107"/>
    </row>
    <row r="588" spans="2:8" x14ac:dyDescent="0.3">
      <c r="B588" s="106"/>
      <c r="D588" s="106"/>
      <c r="E588" s="106"/>
      <c r="F588" s="106"/>
      <c r="G588" s="107"/>
      <c r="H588" s="107"/>
    </row>
    <row r="589" spans="2:8" x14ac:dyDescent="0.3">
      <c r="B589" s="106"/>
      <c r="D589" s="106"/>
      <c r="E589" s="106"/>
      <c r="F589" s="106"/>
      <c r="G589" s="107"/>
      <c r="H589" s="107"/>
    </row>
    <row r="590" spans="2:8" x14ac:dyDescent="0.3">
      <c r="B590" s="106"/>
      <c r="D590" s="106"/>
      <c r="E590" s="106"/>
      <c r="F590" s="106"/>
      <c r="G590" s="107"/>
      <c r="H590" s="107"/>
    </row>
    <row r="591" spans="2:8" x14ac:dyDescent="0.3">
      <c r="B591" s="106"/>
      <c r="D591" s="106"/>
      <c r="E591" s="106"/>
      <c r="F591" s="106"/>
      <c r="G591" s="107"/>
      <c r="H591" s="107"/>
    </row>
    <row r="592" spans="2:8" x14ac:dyDescent="0.3">
      <c r="B592" s="106"/>
      <c r="D592" s="106"/>
      <c r="E592" s="106"/>
      <c r="F592" s="106"/>
      <c r="G592" s="107"/>
      <c r="H592" s="107"/>
    </row>
    <row r="593" spans="2:8" x14ac:dyDescent="0.3">
      <c r="B593" s="106"/>
      <c r="D593" s="106"/>
      <c r="E593" s="106"/>
      <c r="F593" s="106"/>
      <c r="G593" s="107"/>
      <c r="H593" s="107"/>
    </row>
    <row r="594" spans="2:8" x14ac:dyDescent="0.3">
      <c r="B594" s="106"/>
      <c r="D594" s="106"/>
      <c r="E594" s="106"/>
      <c r="F594" s="106"/>
      <c r="G594" s="107"/>
      <c r="H594" s="107"/>
    </row>
    <row r="595" spans="2:8" x14ac:dyDescent="0.3">
      <c r="B595" s="106"/>
      <c r="D595" s="106"/>
      <c r="E595" s="106"/>
      <c r="F595" s="106"/>
      <c r="G595" s="107"/>
      <c r="H595" s="107"/>
    </row>
    <row r="596" spans="2:8" x14ac:dyDescent="0.3">
      <c r="B596" s="106"/>
      <c r="D596" s="106"/>
      <c r="E596" s="106"/>
      <c r="F596" s="106"/>
      <c r="G596" s="107"/>
      <c r="H596" s="107"/>
    </row>
    <row r="597" spans="2:8" x14ac:dyDescent="0.3">
      <c r="B597" s="106"/>
      <c r="D597" s="106"/>
      <c r="E597" s="106"/>
      <c r="F597" s="106"/>
      <c r="G597" s="107"/>
      <c r="H597" s="107"/>
    </row>
    <row r="598" spans="2:8" x14ac:dyDescent="0.3">
      <c r="B598" s="106"/>
      <c r="D598" s="106"/>
      <c r="E598" s="106"/>
      <c r="F598" s="106"/>
      <c r="G598" s="107"/>
      <c r="H598" s="107"/>
    </row>
    <row r="599" spans="2:8" x14ac:dyDescent="0.3">
      <c r="B599" s="106"/>
      <c r="D599" s="106"/>
      <c r="E599" s="106"/>
      <c r="F599" s="106"/>
      <c r="G599" s="107"/>
      <c r="H599" s="107"/>
    </row>
    <row r="600" spans="2:8" x14ac:dyDescent="0.3">
      <c r="B600" s="106"/>
      <c r="D600" s="106"/>
      <c r="E600" s="106"/>
      <c r="F600" s="106"/>
      <c r="G600" s="107"/>
      <c r="H600" s="107"/>
    </row>
    <row r="601" spans="2:8" x14ac:dyDescent="0.3">
      <c r="B601" s="106"/>
      <c r="D601" s="106"/>
      <c r="E601" s="106"/>
      <c r="F601" s="106"/>
      <c r="G601" s="107"/>
      <c r="H601" s="107"/>
    </row>
    <row r="602" spans="2:8" x14ac:dyDescent="0.3">
      <c r="B602" s="106"/>
      <c r="D602" s="106"/>
      <c r="E602" s="106"/>
      <c r="F602" s="106"/>
      <c r="G602" s="107"/>
      <c r="H602" s="107"/>
    </row>
    <row r="603" spans="2:8" x14ac:dyDescent="0.3">
      <c r="B603" s="106"/>
      <c r="D603" s="106"/>
      <c r="E603" s="106"/>
      <c r="F603" s="106"/>
      <c r="G603" s="107"/>
      <c r="H603" s="107"/>
    </row>
    <row r="604" spans="2:8" x14ac:dyDescent="0.3">
      <c r="B604" s="106"/>
      <c r="D604" s="106"/>
      <c r="E604" s="106"/>
      <c r="F604" s="106"/>
      <c r="G604" s="107"/>
      <c r="H604" s="107"/>
    </row>
    <row r="605" spans="2:8" x14ac:dyDescent="0.3">
      <c r="B605" s="106"/>
      <c r="D605" s="106"/>
      <c r="E605" s="106"/>
      <c r="F605" s="106"/>
      <c r="G605" s="107"/>
      <c r="H605" s="107"/>
    </row>
    <row r="606" spans="2:8" x14ac:dyDescent="0.3">
      <c r="B606" s="106"/>
      <c r="D606" s="106"/>
      <c r="E606" s="106"/>
      <c r="F606" s="106"/>
      <c r="G606" s="107"/>
      <c r="H606" s="107"/>
    </row>
    <row r="607" spans="2:8" x14ac:dyDescent="0.3">
      <c r="B607" s="106"/>
      <c r="D607" s="106"/>
      <c r="E607" s="106"/>
      <c r="F607" s="106"/>
      <c r="G607" s="107"/>
      <c r="H607" s="107"/>
    </row>
    <row r="608" spans="2:8" x14ac:dyDescent="0.3">
      <c r="B608" s="106"/>
      <c r="D608" s="106"/>
      <c r="E608" s="106"/>
      <c r="F608" s="106"/>
      <c r="G608" s="107"/>
      <c r="H608" s="107"/>
    </row>
    <row r="609" spans="2:8" x14ac:dyDescent="0.3">
      <c r="B609" s="106"/>
      <c r="D609" s="106"/>
      <c r="E609" s="106"/>
      <c r="F609" s="106"/>
      <c r="G609" s="107"/>
      <c r="H609" s="107"/>
    </row>
    <row r="610" spans="2:8" x14ac:dyDescent="0.3">
      <c r="B610" s="106"/>
      <c r="D610" s="106"/>
      <c r="E610" s="106"/>
      <c r="F610" s="106"/>
      <c r="G610" s="107"/>
      <c r="H610" s="107"/>
    </row>
    <row r="611" spans="2:8" x14ac:dyDescent="0.3">
      <c r="B611" s="106"/>
      <c r="D611" s="106"/>
      <c r="E611" s="106"/>
      <c r="F611" s="106"/>
      <c r="G611" s="107"/>
      <c r="H611" s="107"/>
    </row>
    <row r="612" spans="2:8" x14ac:dyDescent="0.3">
      <c r="B612" s="106"/>
      <c r="D612" s="106"/>
      <c r="E612" s="106"/>
      <c r="F612" s="106"/>
      <c r="G612" s="107"/>
      <c r="H612" s="107"/>
    </row>
    <row r="613" spans="2:8" x14ac:dyDescent="0.3">
      <c r="B613" s="106"/>
      <c r="D613" s="106"/>
      <c r="E613" s="106"/>
      <c r="F613" s="106"/>
      <c r="G613" s="107"/>
      <c r="H613" s="107"/>
    </row>
    <row r="614" spans="2:8" x14ac:dyDescent="0.3">
      <c r="B614" s="106"/>
      <c r="D614" s="106"/>
      <c r="E614" s="106"/>
      <c r="F614" s="106"/>
      <c r="G614" s="107"/>
      <c r="H614" s="107"/>
    </row>
    <row r="615" spans="2:8" x14ac:dyDescent="0.3">
      <c r="B615" s="106"/>
      <c r="D615" s="106"/>
      <c r="E615" s="106"/>
      <c r="F615" s="106"/>
      <c r="G615" s="107"/>
      <c r="H615" s="107"/>
    </row>
    <row r="616" spans="2:8" x14ac:dyDescent="0.3">
      <c r="B616" s="106"/>
      <c r="D616" s="106"/>
      <c r="E616" s="106"/>
      <c r="F616" s="106"/>
      <c r="G616" s="107"/>
      <c r="H616" s="107"/>
    </row>
    <row r="617" spans="2:8" x14ac:dyDescent="0.3">
      <c r="B617" s="106"/>
      <c r="D617" s="106"/>
      <c r="E617" s="106"/>
      <c r="F617" s="106"/>
      <c r="G617" s="107"/>
      <c r="H617" s="107"/>
    </row>
    <row r="618" spans="2:8" x14ac:dyDescent="0.3">
      <c r="B618" s="106"/>
      <c r="D618" s="106"/>
      <c r="E618" s="106"/>
      <c r="F618" s="106"/>
      <c r="G618" s="107"/>
      <c r="H618" s="107"/>
    </row>
    <row r="619" spans="2:8" x14ac:dyDescent="0.3">
      <c r="B619" s="106"/>
      <c r="D619" s="106"/>
      <c r="E619" s="106"/>
      <c r="F619" s="106"/>
      <c r="G619" s="107"/>
      <c r="H619" s="107"/>
    </row>
    <row r="620" spans="2:8" x14ac:dyDescent="0.3">
      <c r="B620" s="106"/>
      <c r="D620" s="106"/>
      <c r="E620" s="106"/>
      <c r="F620" s="106"/>
      <c r="G620" s="107"/>
      <c r="H620" s="107"/>
    </row>
    <row r="621" spans="2:8" x14ac:dyDescent="0.3">
      <c r="B621" s="106"/>
      <c r="D621" s="106"/>
      <c r="E621" s="106"/>
      <c r="F621" s="106"/>
      <c r="G621" s="107"/>
      <c r="H621" s="107"/>
    </row>
    <row r="622" spans="2:8" x14ac:dyDescent="0.3">
      <c r="B622" s="106"/>
      <c r="D622" s="106"/>
      <c r="E622" s="106"/>
      <c r="F622" s="106"/>
      <c r="G622" s="107"/>
      <c r="H622" s="107"/>
    </row>
    <row r="623" spans="2:8" x14ac:dyDescent="0.3">
      <c r="B623" s="106"/>
      <c r="D623" s="106"/>
      <c r="E623" s="106"/>
      <c r="F623" s="106"/>
      <c r="G623" s="107"/>
      <c r="H623" s="107"/>
    </row>
    <row r="624" spans="2:8" x14ac:dyDescent="0.3">
      <c r="B624" s="106"/>
      <c r="D624" s="106"/>
      <c r="E624" s="106"/>
      <c r="F624" s="106"/>
      <c r="G624" s="107"/>
      <c r="H624" s="107"/>
    </row>
    <row r="625" spans="2:8" x14ac:dyDescent="0.3">
      <c r="B625" s="106"/>
      <c r="D625" s="106"/>
      <c r="E625" s="106"/>
      <c r="F625" s="106"/>
      <c r="G625" s="107"/>
      <c r="H625" s="107"/>
    </row>
    <row r="626" spans="2:8" x14ac:dyDescent="0.3">
      <c r="B626" s="106"/>
      <c r="D626" s="106"/>
      <c r="E626" s="106"/>
      <c r="F626" s="106"/>
      <c r="G626" s="107"/>
      <c r="H626" s="107"/>
    </row>
    <row r="627" spans="2:8" x14ac:dyDescent="0.3">
      <c r="B627" s="106"/>
      <c r="D627" s="106"/>
      <c r="E627" s="106"/>
      <c r="F627" s="106"/>
      <c r="G627" s="107"/>
      <c r="H627" s="107"/>
    </row>
    <row r="628" spans="2:8" x14ac:dyDescent="0.3">
      <c r="B628" s="106"/>
      <c r="D628" s="106"/>
      <c r="E628" s="106"/>
      <c r="F628" s="106"/>
      <c r="G628" s="107"/>
      <c r="H628" s="107"/>
    </row>
    <row r="629" spans="2:8" x14ac:dyDescent="0.3">
      <c r="B629" s="106"/>
      <c r="D629" s="106"/>
      <c r="E629" s="106"/>
      <c r="F629" s="106"/>
      <c r="G629" s="107"/>
      <c r="H629" s="107"/>
    </row>
    <row r="630" spans="2:8" x14ac:dyDescent="0.3">
      <c r="B630" s="106"/>
      <c r="D630" s="106"/>
      <c r="E630" s="106"/>
      <c r="F630" s="106"/>
      <c r="G630" s="107"/>
      <c r="H630" s="107"/>
    </row>
    <row r="631" spans="2:8" x14ac:dyDescent="0.3">
      <c r="B631" s="106"/>
      <c r="D631" s="106"/>
      <c r="E631" s="106"/>
      <c r="F631" s="106"/>
      <c r="G631" s="107"/>
      <c r="H631" s="107"/>
    </row>
    <row r="632" spans="2:8" x14ac:dyDescent="0.3">
      <c r="B632" s="106"/>
      <c r="D632" s="106"/>
      <c r="E632" s="106"/>
      <c r="F632" s="106"/>
      <c r="G632" s="107"/>
      <c r="H632" s="107"/>
    </row>
    <row r="633" spans="2:8" x14ac:dyDescent="0.3">
      <c r="B633" s="106"/>
      <c r="D633" s="106"/>
      <c r="E633" s="106"/>
      <c r="F633" s="106"/>
      <c r="G633" s="107"/>
      <c r="H633" s="107"/>
    </row>
    <row r="634" spans="2:8" x14ac:dyDescent="0.3">
      <c r="B634" s="106"/>
      <c r="D634" s="106"/>
      <c r="E634" s="106"/>
      <c r="F634" s="106"/>
      <c r="G634" s="107"/>
      <c r="H634" s="107"/>
    </row>
    <row r="635" spans="2:8" x14ac:dyDescent="0.3">
      <c r="B635" s="106"/>
      <c r="D635" s="106"/>
      <c r="E635" s="106"/>
      <c r="F635" s="106"/>
      <c r="G635" s="107"/>
      <c r="H635" s="107"/>
    </row>
    <row r="636" spans="2:8" x14ac:dyDescent="0.3">
      <c r="B636" s="106"/>
      <c r="D636" s="106"/>
      <c r="E636" s="106"/>
      <c r="F636" s="106"/>
      <c r="G636" s="107"/>
      <c r="H636" s="107"/>
    </row>
    <row r="637" spans="2:8" x14ac:dyDescent="0.3">
      <c r="B637" s="106"/>
      <c r="D637" s="106"/>
      <c r="E637" s="106"/>
      <c r="F637" s="106"/>
      <c r="G637" s="107"/>
      <c r="H637" s="107"/>
    </row>
    <row r="638" spans="2:8" x14ac:dyDescent="0.3">
      <c r="B638" s="106"/>
      <c r="D638" s="106"/>
      <c r="E638" s="106"/>
      <c r="F638" s="106"/>
      <c r="G638" s="107"/>
      <c r="H638" s="107"/>
    </row>
    <row r="639" spans="2:8" x14ac:dyDescent="0.3">
      <c r="B639" s="106"/>
      <c r="D639" s="106"/>
      <c r="E639" s="106"/>
      <c r="F639" s="106"/>
      <c r="G639" s="107"/>
      <c r="H639" s="107"/>
    </row>
    <row r="640" spans="2:8" x14ac:dyDescent="0.3">
      <c r="B640" s="106"/>
      <c r="D640" s="106"/>
      <c r="E640" s="106"/>
      <c r="F640" s="106"/>
      <c r="G640" s="107"/>
      <c r="H640" s="107"/>
    </row>
    <row r="641" spans="2:8" x14ac:dyDescent="0.3">
      <c r="B641" s="106"/>
      <c r="D641" s="106"/>
      <c r="E641" s="106"/>
      <c r="F641" s="106"/>
      <c r="G641" s="107"/>
      <c r="H641" s="107"/>
    </row>
    <row r="642" spans="2:8" x14ac:dyDescent="0.3">
      <c r="B642" s="106"/>
      <c r="D642" s="106"/>
      <c r="E642" s="106"/>
      <c r="F642" s="106"/>
      <c r="G642" s="107"/>
      <c r="H642" s="107"/>
    </row>
    <row r="643" spans="2:8" x14ac:dyDescent="0.3">
      <c r="B643" s="106"/>
      <c r="D643" s="106"/>
      <c r="E643" s="106"/>
      <c r="F643" s="106"/>
      <c r="G643" s="107"/>
      <c r="H643" s="107"/>
    </row>
    <row r="644" spans="2:8" x14ac:dyDescent="0.3">
      <c r="B644" s="106"/>
      <c r="D644" s="106"/>
      <c r="E644" s="106"/>
      <c r="F644" s="106"/>
      <c r="G644" s="107"/>
      <c r="H644" s="107"/>
    </row>
    <row r="645" spans="2:8" x14ac:dyDescent="0.3">
      <c r="B645" s="106"/>
      <c r="D645" s="106"/>
      <c r="E645" s="106"/>
      <c r="F645" s="106"/>
      <c r="G645" s="107"/>
      <c r="H645" s="107"/>
    </row>
    <row r="646" spans="2:8" x14ac:dyDescent="0.3">
      <c r="B646" s="106"/>
      <c r="D646" s="106"/>
      <c r="E646" s="106"/>
      <c r="F646" s="106"/>
      <c r="G646" s="107"/>
      <c r="H646" s="107"/>
    </row>
    <row r="647" spans="2:8" x14ac:dyDescent="0.3">
      <c r="B647" s="106"/>
      <c r="D647" s="106"/>
      <c r="E647" s="106"/>
      <c r="F647" s="106"/>
      <c r="G647" s="107"/>
      <c r="H647" s="107"/>
    </row>
    <row r="648" spans="2:8" x14ac:dyDescent="0.3">
      <c r="B648" s="106"/>
      <c r="D648" s="106"/>
      <c r="E648" s="106"/>
      <c r="F648" s="106"/>
      <c r="G648" s="107"/>
      <c r="H648" s="107"/>
    </row>
    <row r="649" spans="2:8" x14ac:dyDescent="0.3">
      <c r="B649" s="106"/>
      <c r="D649" s="106"/>
      <c r="E649" s="106"/>
      <c r="F649" s="106"/>
      <c r="G649" s="107"/>
      <c r="H649" s="107"/>
    </row>
    <row r="650" spans="2:8" x14ac:dyDescent="0.3">
      <c r="B650" s="106"/>
      <c r="D650" s="106"/>
      <c r="E650" s="106"/>
      <c r="F650" s="106"/>
      <c r="G650" s="107"/>
      <c r="H650" s="107"/>
    </row>
    <row r="651" spans="2:8" x14ac:dyDescent="0.3">
      <c r="B651" s="106"/>
      <c r="D651" s="106"/>
      <c r="E651" s="106"/>
      <c r="F651" s="106"/>
      <c r="G651" s="107"/>
      <c r="H651" s="107"/>
    </row>
    <row r="652" spans="2:8" x14ac:dyDescent="0.3">
      <c r="B652" s="106"/>
      <c r="D652" s="106"/>
      <c r="E652" s="106"/>
      <c r="F652" s="106"/>
      <c r="G652" s="107"/>
      <c r="H652" s="107"/>
    </row>
    <row r="653" spans="2:8" x14ac:dyDescent="0.3">
      <c r="B653" s="106"/>
      <c r="D653" s="106"/>
      <c r="E653" s="106"/>
      <c r="F653" s="106"/>
      <c r="G653" s="107"/>
      <c r="H653" s="107"/>
    </row>
    <row r="654" spans="2:8" x14ac:dyDescent="0.3">
      <c r="B654" s="106"/>
      <c r="D654" s="106"/>
      <c r="E654" s="106"/>
      <c r="F654" s="106"/>
      <c r="G654" s="107"/>
      <c r="H654" s="107"/>
    </row>
    <row r="655" spans="2:8" x14ac:dyDescent="0.3">
      <c r="B655" s="106"/>
      <c r="D655" s="106"/>
      <c r="E655" s="106"/>
      <c r="F655" s="106"/>
      <c r="G655" s="107"/>
      <c r="H655" s="107"/>
    </row>
    <row r="656" spans="2:8" x14ac:dyDescent="0.3">
      <c r="B656" s="106"/>
      <c r="D656" s="106"/>
      <c r="E656" s="106"/>
      <c r="F656" s="106"/>
      <c r="G656" s="107"/>
      <c r="H656" s="107"/>
    </row>
    <row r="657" spans="2:8" x14ac:dyDescent="0.3">
      <c r="B657" s="106"/>
      <c r="D657" s="106"/>
      <c r="E657" s="106"/>
      <c r="F657" s="106"/>
      <c r="G657" s="107"/>
      <c r="H657" s="107"/>
    </row>
    <row r="658" spans="2:8" x14ac:dyDescent="0.3">
      <c r="B658" s="106"/>
      <c r="D658" s="106"/>
      <c r="E658" s="106"/>
      <c r="F658" s="106"/>
      <c r="G658" s="107"/>
      <c r="H658" s="107"/>
    </row>
    <row r="659" spans="2:8" x14ac:dyDescent="0.3">
      <c r="B659" s="106"/>
      <c r="D659" s="106"/>
      <c r="E659" s="106"/>
      <c r="F659" s="106"/>
      <c r="G659" s="107"/>
      <c r="H659" s="107"/>
    </row>
    <row r="660" spans="2:8" x14ac:dyDescent="0.3">
      <c r="B660" s="106"/>
      <c r="D660" s="106"/>
      <c r="E660" s="106"/>
      <c r="F660" s="106"/>
      <c r="G660" s="107"/>
      <c r="H660" s="107"/>
    </row>
    <row r="661" spans="2:8" x14ac:dyDescent="0.3">
      <c r="B661" s="106"/>
      <c r="D661" s="106"/>
      <c r="E661" s="106"/>
      <c r="F661" s="106"/>
      <c r="G661" s="107"/>
      <c r="H661" s="107"/>
    </row>
    <row r="662" spans="2:8" x14ac:dyDescent="0.3">
      <c r="B662" s="106"/>
      <c r="D662" s="106"/>
      <c r="E662" s="106"/>
      <c r="F662" s="106"/>
      <c r="G662" s="107"/>
      <c r="H662" s="107"/>
    </row>
    <row r="663" spans="2:8" x14ac:dyDescent="0.3">
      <c r="B663" s="106"/>
      <c r="D663" s="106"/>
      <c r="E663" s="106"/>
      <c r="F663" s="106"/>
      <c r="G663" s="107"/>
      <c r="H663" s="107"/>
    </row>
    <row r="664" spans="2:8" x14ac:dyDescent="0.3">
      <c r="B664" s="106"/>
      <c r="D664" s="106"/>
      <c r="E664" s="106"/>
      <c r="F664" s="106"/>
      <c r="G664" s="107"/>
      <c r="H664" s="107"/>
    </row>
    <row r="665" spans="2:8" x14ac:dyDescent="0.3">
      <c r="B665" s="106"/>
      <c r="D665" s="106"/>
      <c r="E665" s="106"/>
      <c r="F665" s="106"/>
      <c r="G665" s="107"/>
      <c r="H665" s="107"/>
    </row>
    <row r="666" spans="2:8" x14ac:dyDescent="0.3">
      <c r="B666" s="106"/>
      <c r="D666" s="106"/>
      <c r="E666" s="106"/>
      <c r="F666" s="106"/>
      <c r="G666" s="107"/>
      <c r="H666" s="107"/>
    </row>
    <row r="667" spans="2:8" x14ac:dyDescent="0.3">
      <c r="B667" s="106"/>
      <c r="D667" s="106"/>
      <c r="E667" s="106"/>
      <c r="F667" s="106"/>
      <c r="G667" s="107"/>
      <c r="H667" s="107"/>
    </row>
    <row r="668" spans="2:8" x14ac:dyDescent="0.3">
      <c r="B668" s="106"/>
      <c r="D668" s="106"/>
      <c r="E668" s="106"/>
      <c r="F668" s="106"/>
      <c r="G668" s="107"/>
      <c r="H668" s="107"/>
    </row>
    <row r="669" spans="2:8" x14ac:dyDescent="0.3">
      <c r="B669" s="106"/>
      <c r="D669" s="106"/>
      <c r="E669" s="106"/>
      <c r="F669" s="106"/>
      <c r="G669" s="107"/>
      <c r="H669" s="107"/>
    </row>
    <row r="670" spans="2:8" x14ac:dyDescent="0.3">
      <c r="B670" s="106"/>
      <c r="D670" s="106"/>
      <c r="E670" s="106"/>
      <c r="F670" s="106"/>
      <c r="G670" s="107"/>
      <c r="H670" s="107"/>
    </row>
    <row r="671" spans="2:8" x14ac:dyDescent="0.3">
      <c r="B671" s="106"/>
      <c r="D671" s="106"/>
      <c r="E671" s="106"/>
      <c r="F671" s="106"/>
      <c r="G671" s="107"/>
      <c r="H671" s="107"/>
    </row>
    <row r="672" spans="2:8" x14ac:dyDescent="0.3">
      <c r="B672" s="106"/>
      <c r="D672" s="106"/>
      <c r="E672" s="106"/>
      <c r="F672" s="106"/>
      <c r="G672" s="107"/>
      <c r="H672" s="107"/>
    </row>
    <row r="673" spans="2:8" x14ac:dyDescent="0.3">
      <c r="B673" s="106"/>
      <c r="D673" s="106"/>
      <c r="E673" s="106"/>
      <c r="F673" s="106"/>
      <c r="G673" s="107"/>
      <c r="H673" s="107"/>
    </row>
    <row r="674" spans="2:8" x14ac:dyDescent="0.3">
      <c r="B674" s="106"/>
      <c r="D674" s="106"/>
      <c r="E674" s="106"/>
      <c r="F674" s="106"/>
      <c r="G674" s="107"/>
      <c r="H674" s="107"/>
    </row>
    <row r="675" spans="2:8" x14ac:dyDescent="0.3">
      <c r="B675" s="106"/>
      <c r="D675" s="106"/>
      <c r="E675" s="106"/>
      <c r="F675" s="106"/>
      <c r="G675" s="107"/>
      <c r="H675" s="107"/>
    </row>
    <row r="676" spans="2:8" x14ac:dyDescent="0.3">
      <c r="B676" s="106"/>
      <c r="D676" s="106"/>
      <c r="E676" s="106"/>
      <c r="F676" s="106"/>
      <c r="G676" s="107"/>
      <c r="H676" s="107"/>
    </row>
    <row r="677" spans="2:8" x14ac:dyDescent="0.3">
      <c r="B677" s="106"/>
      <c r="D677" s="106"/>
      <c r="E677" s="106"/>
      <c r="F677" s="106"/>
      <c r="G677" s="107"/>
      <c r="H677" s="107"/>
    </row>
    <row r="678" spans="2:8" x14ac:dyDescent="0.3">
      <c r="B678" s="106"/>
      <c r="D678" s="106"/>
      <c r="E678" s="106"/>
      <c r="F678" s="106"/>
      <c r="G678" s="107"/>
      <c r="H678" s="107"/>
    </row>
    <row r="679" spans="2:8" x14ac:dyDescent="0.3">
      <c r="B679" s="106"/>
      <c r="D679" s="106"/>
      <c r="E679" s="106"/>
      <c r="F679" s="106"/>
      <c r="G679" s="107"/>
      <c r="H679" s="107"/>
    </row>
    <row r="680" spans="2:8" x14ac:dyDescent="0.3">
      <c r="B680" s="106"/>
      <c r="D680" s="106"/>
      <c r="E680" s="106"/>
      <c r="F680" s="106"/>
      <c r="G680" s="107"/>
      <c r="H680" s="107"/>
    </row>
    <row r="681" spans="2:8" x14ac:dyDescent="0.3">
      <c r="B681" s="106"/>
      <c r="D681" s="106"/>
      <c r="E681" s="106"/>
      <c r="F681" s="106"/>
      <c r="G681" s="107"/>
      <c r="H681" s="107"/>
    </row>
    <row r="682" spans="2:8" x14ac:dyDescent="0.3">
      <c r="B682" s="106"/>
      <c r="D682" s="106"/>
      <c r="E682" s="106"/>
      <c r="F682" s="106"/>
      <c r="G682" s="107"/>
      <c r="H682" s="107"/>
    </row>
    <row r="683" spans="2:8" x14ac:dyDescent="0.3">
      <c r="B683" s="106"/>
      <c r="D683" s="106"/>
      <c r="E683" s="106"/>
      <c r="F683" s="106"/>
      <c r="G683" s="107"/>
      <c r="H683" s="107"/>
    </row>
    <row r="684" spans="2:8" x14ac:dyDescent="0.3">
      <c r="B684" s="106"/>
      <c r="D684" s="106"/>
      <c r="E684" s="106"/>
      <c r="F684" s="106"/>
      <c r="G684" s="107"/>
      <c r="H684" s="107"/>
    </row>
    <row r="685" spans="2:8" x14ac:dyDescent="0.3">
      <c r="B685" s="106"/>
      <c r="D685" s="106"/>
      <c r="E685" s="106"/>
      <c r="F685" s="106"/>
      <c r="G685" s="107"/>
      <c r="H685" s="107"/>
    </row>
    <row r="686" spans="2:8" x14ac:dyDescent="0.3">
      <c r="B686" s="106"/>
      <c r="D686" s="106"/>
      <c r="E686" s="106"/>
      <c r="F686" s="106"/>
      <c r="G686" s="107"/>
      <c r="H686" s="107"/>
    </row>
    <row r="687" spans="2:8" x14ac:dyDescent="0.3">
      <c r="B687" s="106"/>
      <c r="D687" s="106"/>
      <c r="E687" s="106"/>
      <c r="F687" s="106"/>
      <c r="G687" s="107"/>
      <c r="H687" s="107"/>
    </row>
    <row r="688" spans="2:8" x14ac:dyDescent="0.3">
      <c r="B688" s="106"/>
      <c r="D688" s="106"/>
      <c r="E688" s="106"/>
      <c r="F688" s="106"/>
      <c r="G688" s="107"/>
      <c r="H688" s="107"/>
    </row>
    <row r="689" spans="2:8" x14ac:dyDescent="0.3">
      <c r="B689" s="106"/>
      <c r="D689" s="106"/>
      <c r="E689" s="106"/>
      <c r="F689" s="106"/>
      <c r="G689" s="107"/>
      <c r="H689" s="107"/>
    </row>
    <row r="690" spans="2:8" x14ac:dyDescent="0.3">
      <c r="B690" s="106"/>
      <c r="D690" s="106"/>
      <c r="E690" s="106"/>
      <c r="F690" s="106"/>
      <c r="G690" s="107"/>
      <c r="H690" s="107"/>
    </row>
    <row r="691" spans="2:8" x14ac:dyDescent="0.3">
      <c r="B691" s="106"/>
      <c r="D691" s="106"/>
      <c r="E691" s="106"/>
      <c r="F691" s="106"/>
      <c r="G691" s="107"/>
      <c r="H691" s="107"/>
    </row>
    <row r="692" spans="2:8" x14ac:dyDescent="0.3">
      <c r="B692" s="106"/>
      <c r="D692" s="106"/>
      <c r="E692" s="106"/>
      <c r="F692" s="106"/>
      <c r="G692" s="107"/>
      <c r="H692" s="107"/>
    </row>
    <row r="693" spans="2:8" x14ac:dyDescent="0.3">
      <c r="B693" s="106"/>
      <c r="D693" s="106"/>
      <c r="E693" s="106"/>
      <c r="F693" s="106"/>
      <c r="G693" s="107"/>
      <c r="H693" s="107"/>
    </row>
    <row r="694" spans="2:8" x14ac:dyDescent="0.3">
      <c r="B694" s="106"/>
      <c r="D694" s="106"/>
      <c r="E694" s="106"/>
      <c r="F694" s="106"/>
      <c r="G694" s="107"/>
      <c r="H694" s="107"/>
    </row>
    <row r="695" spans="2:8" x14ac:dyDescent="0.3">
      <c r="B695" s="106"/>
      <c r="D695" s="106"/>
      <c r="E695" s="106"/>
      <c r="F695" s="106"/>
      <c r="G695" s="107"/>
      <c r="H695" s="107"/>
    </row>
    <row r="696" spans="2:8" x14ac:dyDescent="0.3">
      <c r="B696" s="106"/>
      <c r="D696" s="106"/>
      <c r="E696" s="106"/>
      <c r="F696" s="106"/>
      <c r="G696" s="107"/>
      <c r="H696" s="107"/>
    </row>
    <row r="697" spans="2:8" x14ac:dyDescent="0.3">
      <c r="B697" s="106"/>
      <c r="D697" s="106"/>
      <c r="E697" s="106"/>
      <c r="F697" s="106"/>
      <c r="G697" s="107"/>
      <c r="H697" s="107"/>
    </row>
    <row r="698" spans="2:8" x14ac:dyDescent="0.3">
      <c r="B698" s="106"/>
      <c r="D698" s="106"/>
      <c r="E698" s="106"/>
      <c r="F698" s="106"/>
      <c r="G698" s="107"/>
      <c r="H698" s="107"/>
    </row>
    <row r="699" spans="2:8" x14ac:dyDescent="0.3">
      <c r="B699" s="106"/>
      <c r="D699" s="106"/>
      <c r="E699" s="106"/>
      <c r="F699" s="106"/>
      <c r="G699" s="107"/>
      <c r="H699" s="107"/>
    </row>
    <row r="700" spans="2:8" x14ac:dyDescent="0.3">
      <c r="B700" s="106"/>
      <c r="D700" s="106"/>
      <c r="E700" s="106"/>
      <c r="F700" s="106"/>
      <c r="G700" s="107"/>
      <c r="H700" s="107"/>
    </row>
    <row r="701" spans="2:8" x14ac:dyDescent="0.3">
      <c r="B701" s="106"/>
      <c r="D701" s="106"/>
      <c r="E701" s="106"/>
      <c r="F701" s="106"/>
      <c r="G701" s="107"/>
      <c r="H701" s="107"/>
    </row>
    <row r="702" spans="2:8" x14ac:dyDescent="0.3">
      <c r="B702" s="106"/>
      <c r="D702" s="106"/>
      <c r="E702" s="106"/>
      <c r="F702" s="106"/>
      <c r="G702" s="107"/>
      <c r="H702" s="107"/>
    </row>
    <row r="703" spans="2:8" x14ac:dyDescent="0.3">
      <c r="B703" s="106"/>
      <c r="D703" s="106"/>
      <c r="E703" s="106"/>
      <c r="F703" s="106"/>
      <c r="G703" s="107"/>
      <c r="H703" s="107"/>
    </row>
    <row r="704" spans="2:8" x14ac:dyDescent="0.3">
      <c r="B704" s="106"/>
      <c r="D704" s="106"/>
      <c r="E704" s="106"/>
      <c r="F704" s="106"/>
      <c r="G704" s="107"/>
      <c r="H704" s="107"/>
    </row>
    <row r="705" spans="2:8" x14ac:dyDescent="0.3">
      <c r="B705" s="106"/>
      <c r="D705" s="106"/>
      <c r="E705" s="106"/>
      <c r="F705" s="106"/>
      <c r="G705" s="107"/>
      <c r="H705" s="107"/>
    </row>
    <row r="706" spans="2:8" x14ac:dyDescent="0.3">
      <c r="B706" s="106"/>
      <c r="D706" s="106"/>
      <c r="E706" s="106"/>
      <c r="F706" s="106"/>
      <c r="G706" s="107"/>
      <c r="H706" s="107"/>
    </row>
    <row r="707" spans="2:8" x14ac:dyDescent="0.3">
      <c r="B707" s="106"/>
      <c r="D707" s="106"/>
      <c r="E707" s="106"/>
      <c r="F707" s="106"/>
      <c r="G707" s="107"/>
      <c r="H707" s="107"/>
    </row>
    <row r="708" spans="2:8" x14ac:dyDescent="0.3">
      <c r="B708" s="106"/>
      <c r="D708" s="106"/>
      <c r="E708" s="106"/>
      <c r="F708" s="106"/>
      <c r="G708" s="107"/>
      <c r="H708" s="107"/>
    </row>
    <row r="709" spans="2:8" x14ac:dyDescent="0.3">
      <c r="B709" s="106"/>
      <c r="D709" s="106"/>
      <c r="E709" s="106"/>
      <c r="F709" s="106"/>
      <c r="G709" s="107"/>
      <c r="H709" s="107"/>
    </row>
    <row r="710" spans="2:8" x14ac:dyDescent="0.3">
      <c r="B710" s="106"/>
      <c r="D710" s="106"/>
      <c r="E710" s="106"/>
      <c r="F710" s="106"/>
      <c r="G710" s="107"/>
      <c r="H710" s="107"/>
    </row>
    <row r="711" spans="2:8" x14ac:dyDescent="0.3">
      <c r="B711" s="106"/>
      <c r="D711" s="106"/>
      <c r="E711" s="106"/>
      <c r="F711" s="106"/>
      <c r="G711" s="107"/>
      <c r="H711" s="107"/>
    </row>
    <row r="712" spans="2:8" x14ac:dyDescent="0.3">
      <c r="B712" s="106"/>
      <c r="D712" s="106"/>
      <c r="E712" s="106"/>
      <c r="F712" s="106"/>
      <c r="G712" s="107"/>
      <c r="H712" s="107"/>
    </row>
    <row r="713" spans="2:8" x14ac:dyDescent="0.3">
      <c r="B713" s="106"/>
      <c r="D713" s="106"/>
      <c r="E713" s="106"/>
      <c r="F713" s="106"/>
      <c r="G713" s="107"/>
      <c r="H713" s="107"/>
    </row>
    <row r="714" spans="2:8" x14ac:dyDescent="0.3">
      <c r="B714" s="106"/>
      <c r="D714" s="106"/>
      <c r="E714" s="106"/>
      <c r="F714" s="106"/>
      <c r="G714" s="107"/>
      <c r="H714" s="107"/>
    </row>
    <row r="715" spans="2:8" x14ac:dyDescent="0.3">
      <c r="B715" s="106"/>
      <c r="D715" s="106"/>
      <c r="E715" s="106"/>
      <c r="F715" s="106"/>
      <c r="G715" s="107"/>
      <c r="H715" s="107"/>
    </row>
    <row r="716" spans="2:8" x14ac:dyDescent="0.3">
      <c r="B716" s="106"/>
      <c r="D716" s="106"/>
      <c r="E716" s="106"/>
      <c r="F716" s="106"/>
      <c r="G716" s="107"/>
      <c r="H716" s="107"/>
    </row>
    <row r="717" spans="2:8" x14ac:dyDescent="0.3">
      <c r="B717" s="106"/>
      <c r="D717" s="106"/>
      <c r="E717" s="106"/>
      <c r="F717" s="106"/>
      <c r="G717" s="107"/>
      <c r="H717" s="107"/>
    </row>
    <row r="718" spans="2:8" x14ac:dyDescent="0.3">
      <c r="B718" s="106"/>
      <c r="D718" s="106"/>
      <c r="E718" s="106"/>
      <c r="F718" s="106"/>
      <c r="G718" s="107"/>
      <c r="H718" s="107"/>
    </row>
    <row r="719" spans="2:8" x14ac:dyDescent="0.3">
      <c r="B719" s="106"/>
      <c r="D719" s="106"/>
      <c r="E719" s="106"/>
      <c r="F719" s="106"/>
      <c r="G719" s="107"/>
      <c r="H719" s="107"/>
    </row>
    <row r="720" spans="2:8" x14ac:dyDescent="0.3">
      <c r="B720" s="106"/>
      <c r="D720" s="106"/>
      <c r="E720" s="106"/>
      <c r="F720" s="106"/>
      <c r="G720" s="107"/>
      <c r="H720" s="107"/>
    </row>
    <row r="721" spans="2:8" x14ac:dyDescent="0.3">
      <c r="B721" s="106"/>
      <c r="D721" s="106"/>
      <c r="E721" s="106"/>
      <c r="F721" s="106"/>
      <c r="G721" s="107"/>
      <c r="H721" s="107"/>
    </row>
    <row r="722" spans="2:8" x14ac:dyDescent="0.3">
      <c r="B722" s="106"/>
      <c r="D722" s="106"/>
      <c r="E722" s="106"/>
      <c r="F722" s="106"/>
      <c r="G722" s="107"/>
      <c r="H722" s="107"/>
    </row>
    <row r="723" spans="2:8" x14ac:dyDescent="0.3">
      <c r="B723" s="106"/>
      <c r="D723" s="106"/>
      <c r="E723" s="106"/>
      <c r="F723" s="106"/>
      <c r="G723" s="107"/>
      <c r="H723" s="107"/>
    </row>
    <row r="724" spans="2:8" x14ac:dyDescent="0.3">
      <c r="B724" s="106"/>
      <c r="D724" s="106"/>
      <c r="E724" s="106"/>
      <c r="F724" s="106"/>
      <c r="G724" s="107"/>
      <c r="H724" s="107"/>
    </row>
    <row r="725" spans="2:8" x14ac:dyDescent="0.3">
      <c r="B725" s="106"/>
      <c r="D725" s="106"/>
      <c r="E725" s="106"/>
      <c r="F725" s="106"/>
      <c r="G725" s="107"/>
      <c r="H725" s="107"/>
    </row>
    <row r="726" spans="2:8" x14ac:dyDescent="0.3">
      <c r="B726" s="106"/>
      <c r="D726" s="106"/>
      <c r="E726" s="106"/>
      <c r="F726" s="106"/>
      <c r="G726" s="107"/>
      <c r="H726" s="107"/>
    </row>
    <row r="727" spans="2:8" x14ac:dyDescent="0.3">
      <c r="B727" s="106"/>
      <c r="D727" s="106"/>
      <c r="E727" s="106"/>
      <c r="F727" s="106"/>
      <c r="G727" s="107"/>
      <c r="H727" s="107"/>
    </row>
    <row r="728" spans="2:8" x14ac:dyDescent="0.3">
      <c r="B728" s="106"/>
      <c r="D728" s="106"/>
      <c r="E728" s="106"/>
      <c r="F728" s="106"/>
      <c r="G728" s="107"/>
      <c r="H728" s="107"/>
    </row>
    <row r="729" spans="2:8" x14ac:dyDescent="0.3">
      <c r="B729" s="106"/>
      <c r="D729" s="106"/>
      <c r="E729" s="106"/>
      <c r="F729" s="106"/>
      <c r="G729" s="107"/>
      <c r="H729" s="107"/>
    </row>
    <row r="730" spans="2:8" x14ac:dyDescent="0.3">
      <c r="B730" s="106"/>
      <c r="D730" s="106"/>
      <c r="E730" s="106"/>
      <c r="F730" s="106"/>
      <c r="G730" s="107"/>
      <c r="H730" s="107"/>
    </row>
    <row r="731" spans="2:8" x14ac:dyDescent="0.3">
      <c r="B731" s="106"/>
      <c r="D731" s="106"/>
      <c r="E731" s="106"/>
      <c r="F731" s="106"/>
      <c r="G731" s="107"/>
      <c r="H731" s="107"/>
    </row>
    <row r="732" spans="2:8" x14ac:dyDescent="0.3">
      <c r="B732" s="106"/>
      <c r="D732" s="106"/>
      <c r="E732" s="106"/>
      <c r="F732" s="106"/>
      <c r="G732" s="107"/>
      <c r="H732" s="107"/>
    </row>
    <row r="733" spans="2:8" x14ac:dyDescent="0.3">
      <c r="B733" s="106"/>
      <c r="D733" s="106"/>
      <c r="E733" s="106"/>
      <c r="F733" s="106"/>
      <c r="G733" s="107"/>
      <c r="H733" s="107"/>
    </row>
    <row r="734" spans="2:8" x14ac:dyDescent="0.3">
      <c r="B734" s="106"/>
      <c r="D734" s="106"/>
      <c r="E734" s="106"/>
      <c r="F734" s="106"/>
      <c r="G734" s="107"/>
      <c r="H734" s="107"/>
    </row>
    <row r="735" spans="2:8" x14ac:dyDescent="0.3">
      <c r="B735" s="106"/>
      <c r="D735" s="106"/>
      <c r="E735" s="106"/>
      <c r="F735" s="106"/>
      <c r="G735" s="107"/>
      <c r="H735" s="107"/>
    </row>
    <row r="736" spans="2:8" x14ac:dyDescent="0.3">
      <c r="B736" s="106"/>
      <c r="D736" s="106"/>
      <c r="E736" s="106"/>
      <c r="F736" s="106"/>
      <c r="G736" s="107"/>
      <c r="H736" s="107"/>
    </row>
    <row r="737" spans="2:8" x14ac:dyDescent="0.3">
      <c r="B737" s="106"/>
      <c r="D737" s="106"/>
      <c r="E737" s="106"/>
      <c r="F737" s="106"/>
      <c r="G737" s="107"/>
      <c r="H737" s="107"/>
    </row>
    <row r="738" spans="2:8" x14ac:dyDescent="0.3">
      <c r="B738" s="106"/>
      <c r="D738" s="106"/>
      <c r="E738" s="106"/>
      <c r="F738" s="106"/>
      <c r="G738" s="107"/>
      <c r="H738" s="107"/>
    </row>
    <row r="739" spans="2:8" x14ac:dyDescent="0.3">
      <c r="B739" s="106"/>
      <c r="D739" s="106"/>
      <c r="E739" s="106"/>
      <c r="F739" s="106"/>
      <c r="G739" s="107"/>
      <c r="H739" s="107"/>
    </row>
    <row r="740" spans="2:8" x14ac:dyDescent="0.3">
      <c r="B740" s="106"/>
      <c r="D740" s="106"/>
      <c r="E740" s="106"/>
      <c r="F740" s="106"/>
      <c r="G740" s="107"/>
      <c r="H740" s="107"/>
    </row>
    <row r="741" spans="2:8" x14ac:dyDescent="0.3">
      <c r="B741" s="106"/>
      <c r="D741" s="106"/>
      <c r="E741" s="106"/>
      <c r="F741" s="106"/>
      <c r="G741" s="107"/>
      <c r="H741" s="107"/>
    </row>
    <row r="742" spans="2:8" x14ac:dyDescent="0.3">
      <c r="B742" s="106"/>
      <c r="D742" s="106"/>
      <c r="E742" s="106"/>
      <c r="F742" s="106"/>
      <c r="G742" s="107"/>
      <c r="H742" s="107"/>
    </row>
    <row r="743" spans="2:8" x14ac:dyDescent="0.3">
      <c r="B743" s="106"/>
      <c r="D743" s="106"/>
      <c r="E743" s="106"/>
      <c r="F743" s="106"/>
      <c r="G743" s="107"/>
      <c r="H743" s="107"/>
    </row>
    <row r="744" spans="2:8" x14ac:dyDescent="0.3">
      <c r="B744" s="106"/>
      <c r="D744" s="106"/>
      <c r="E744" s="106"/>
      <c r="F744" s="106"/>
      <c r="G744" s="107"/>
      <c r="H744" s="107"/>
    </row>
    <row r="745" spans="2:8" x14ac:dyDescent="0.3">
      <c r="B745" s="106"/>
      <c r="D745" s="106"/>
      <c r="E745" s="106"/>
      <c r="F745" s="106"/>
      <c r="G745" s="107"/>
      <c r="H745" s="107"/>
    </row>
    <row r="746" spans="2:8" x14ac:dyDescent="0.3">
      <c r="B746" s="106"/>
      <c r="D746" s="106"/>
      <c r="E746" s="106"/>
      <c r="F746" s="106"/>
      <c r="G746" s="107"/>
      <c r="H746" s="107"/>
    </row>
    <row r="747" spans="2:8" x14ac:dyDescent="0.3">
      <c r="B747" s="106"/>
      <c r="D747" s="106"/>
      <c r="E747" s="106"/>
      <c r="F747" s="106"/>
      <c r="G747" s="107"/>
      <c r="H747" s="107"/>
    </row>
    <row r="748" spans="2:8" x14ac:dyDescent="0.3">
      <c r="B748" s="106"/>
      <c r="D748" s="106"/>
      <c r="E748" s="106"/>
      <c r="F748" s="106"/>
      <c r="G748" s="107"/>
      <c r="H748" s="107"/>
    </row>
    <row r="749" spans="2:8" x14ac:dyDescent="0.3">
      <c r="B749" s="106"/>
      <c r="D749" s="106"/>
      <c r="E749" s="106"/>
      <c r="F749" s="106"/>
      <c r="G749" s="107"/>
      <c r="H749" s="107"/>
    </row>
    <row r="750" spans="2:8" x14ac:dyDescent="0.3">
      <c r="B750" s="106"/>
      <c r="D750" s="106"/>
      <c r="E750" s="106"/>
      <c r="F750" s="106"/>
      <c r="G750" s="107"/>
      <c r="H750" s="107"/>
    </row>
    <row r="751" spans="2:8" x14ac:dyDescent="0.3">
      <c r="B751" s="106"/>
      <c r="D751" s="106"/>
      <c r="E751" s="106"/>
      <c r="F751" s="106"/>
      <c r="G751" s="107"/>
      <c r="H751" s="107"/>
    </row>
    <row r="752" spans="2:8" x14ac:dyDescent="0.3">
      <c r="B752" s="106"/>
      <c r="D752" s="106"/>
      <c r="E752" s="106"/>
      <c r="F752" s="106"/>
      <c r="G752" s="107"/>
      <c r="H752" s="107"/>
    </row>
    <row r="753" spans="2:8" x14ac:dyDescent="0.3">
      <c r="B753" s="106"/>
      <c r="D753" s="106"/>
      <c r="E753" s="106"/>
      <c r="F753" s="106"/>
      <c r="G753" s="107"/>
      <c r="H753" s="107"/>
    </row>
    <row r="754" spans="2:8" x14ac:dyDescent="0.3">
      <c r="B754" s="106"/>
      <c r="D754" s="106"/>
      <c r="E754" s="106"/>
      <c r="F754" s="106"/>
      <c r="G754" s="107"/>
      <c r="H754" s="107"/>
    </row>
    <row r="755" spans="2:8" x14ac:dyDescent="0.3">
      <c r="B755" s="106"/>
      <c r="D755" s="106"/>
      <c r="E755" s="106"/>
      <c r="F755" s="106"/>
      <c r="G755" s="107"/>
      <c r="H755" s="107"/>
    </row>
    <row r="756" spans="2:8" x14ac:dyDescent="0.3">
      <c r="B756" s="106"/>
      <c r="D756" s="106"/>
      <c r="E756" s="106"/>
      <c r="F756" s="106"/>
      <c r="G756" s="107"/>
      <c r="H756" s="107"/>
    </row>
    <row r="757" spans="2:8" x14ac:dyDescent="0.3">
      <c r="B757" s="106"/>
      <c r="D757" s="106"/>
      <c r="E757" s="106"/>
      <c r="F757" s="106"/>
      <c r="G757" s="107"/>
      <c r="H757" s="107"/>
    </row>
    <row r="758" spans="2:8" x14ac:dyDescent="0.3">
      <c r="B758" s="106"/>
      <c r="D758" s="106"/>
      <c r="E758" s="106"/>
      <c r="F758" s="106"/>
      <c r="G758" s="107"/>
      <c r="H758" s="107"/>
    </row>
    <row r="759" spans="2:8" x14ac:dyDescent="0.3">
      <c r="B759" s="106"/>
      <c r="D759" s="106"/>
      <c r="E759" s="106"/>
      <c r="F759" s="106"/>
      <c r="G759" s="107"/>
      <c r="H759" s="107"/>
    </row>
    <row r="760" spans="2:8" x14ac:dyDescent="0.3">
      <c r="B760" s="106"/>
      <c r="D760" s="106"/>
      <c r="E760" s="106"/>
      <c r="F760" s="106"/>
      <c r="G760" s="107"/>
      <c r="H760" s="107"/>
    </row>
    <row r="761" spans="2:8" x14ac:dyDescent="0.3">
      <c r="B761" s="106"/>
      <c r="D761" s="106"/>
      <c r="E761" s="106"/>
      <c r="F761" s="106"/>
      <c r="G761" s="107"/>
      <c r="H761" s="107"/>
    </row>
    <row r="762" spans="2:8" x14ac:dyDescent="0.3">
      <c r="B762" s="106"/>
      <c r="D762" s="106"/>
      <c r="E762" s="106"/>
      <c r="F762" s="106"/>
      <c r="G762" s="107"/>
      <c r="H762" s="107"/>
    </row>
    <row r="763" spans="2:8" x14ac:dyDescent="0.3">
      <c r="B763" s="106"/>
      <c r="D763" s="106"/>
      <c r="E763" s="106"/>
      <c r="F763" s="106"/>
      <c r="G763" s="107"/>
      <c r="H763" s="107"/>
    </row>
    <row r="764" spans="2:8" x14ac:dyDescent="0.3">
      <c r="B764" s="106"/>
      <c r="D764" s="106"/>
      <c r="E764" s="106"/>
      <c r="F764" s="106"/>
      <c r="G764" s="107"/>
      <c r="H764" s="107"/>
    </row>
    <row r="765" spans="2:8" x14ac:dyDescent="0.3">
      <c r="B765" s="106"/>
      <c r="D765" s="106"/>
      <c r="E765" s="106"/>
      <c r="F765" s="106"/>
      <c r="G765" s="107"/>
      <c r="H765" s="107"/>
    </row>
    <row r="766" spans="2:8" x14ac:dyDescent="0.3">
      <c r="B766" s="106"/>
      <c r="D766" s="106"/>
      <c r="E766" s="106"/>
      <c r="F766" s="106"/>
      <c r="G766" s="107"/>
      <c r="H766" s="107"/>
    </row>
    <row r="767" spans="2:8" x14ac:dyDescent="0.3">
      <c r="B767" s="106"/>
      <c r="D767" s="106"/>
      <c r="E767" s="106"/>
      <c r="F767" s="106"/>
      <c r="G767" s="107"/>
      <c r="H767" s="107"/>
    </row>
    <row r="768" spans="2:8" x14ac:dyDescent="0.3">
      <c r="B768" s="106"/>
      <c r="D768" s="106"/>
      <c r="E768" s="106"/>
      <c r="F768" s="106"/>
      <c r="G768" s="107"/>
      <c r="H768" s="107"/>
    </row>
    <row r="769" spans="2:8" x14ac:dyDescent="0.3">
      <c r="B769" s="106"/>
      <c r="D769" s="106"/>
      <c r="E769" s="106"/>
      <c r="F769" s="106"/>
      <c r="G769" s="107"/>
      <c r="H769" s="107"/>
    </row>
    <row r="770" spans="2:8" x14ac:dyDescent="0.3">
      <c r="B770" s="106"/>
      <c r="D770" s="106"/>
      <c r="E770" s="106"/>
      <c r="F770" s="106"/>
      <c r="G770" s="107"/>
      <c r="H770" s="107"/>
    </row>
    <row r="771" spans="2:8" x14ac:dyDescent="0.3">
      <c r="B771" s="106"/>
      <c r="D771" s="106"/>
      <c r="E771" s="106"/>
      <c r="F771" s="106"/>
      <c r="G771" s="107"/>
      <c r="H771" s="107"/>
    </row>
    <row r="772" spans="2:8" x14ac:dyDescent="0.3">
      <c r="B772" s="106"/>
      <c r="D772" s="106"/>
      <c r="E772" s="106"/>
      <c r="F772" s="106"/>
      <c r="G772" s="107"/>
      <c r="H772" s="107"/>
    </row>
    <row r="773" spans="2:8" x14ac:dyDescent="0.3">
      <c r="B773" s="106"/>
      <c r="D773" s="106"/>
      <c r="E773" s="106"/>
      <c r="F773" s="106"/>
      <c r="G773" s="107"/>
      <c r="H773" s="107"/>
    </row>
    <row r="774" spans="2:8" x14ac:dyDescent="0.3">
      <c r="B774" s="106"/>
      <c r="D774" s="106"/>
      <c r="E774" s="106"/>
      <c r="F774" s="106"/>
      <c r="G774" s="107"/>
      <c r="H774" s="107"/>
    </row>
    <row r="775" spans="2:8" x14ac:dyDescent="0.3">
      <c r="B775" s="106"/>
      <c r="D775" s="106"/>
      <c r="E775" s="106"/>
      <c r="F775" s="106"/>
      <c r="G775" s="107"/>
      <c r="H775" s="107"/>
    </row>
    <row r="776" spans="2:8" x14ac:dyDescent="0.3">
      <c r="B776" s="106"/>
      <c r="D776" s="106"/>
      <c r="E776" s="106"/>
      <c r="F776" s="106"/>
      <c r="G776" s="107"/>
      <c r="H776" s="107"/>
    </row>
    <row r="777" spans="2:8" x14ac:dyDescent="0.3">
      <c r="B777" s="106"/>
      <c r="D777" s="106"/>
      <c r="E777" s="106"/>
      <c r="F777" s="106"/>
      <c r="G777" s="107"/>
      <c r="H777" s="107"/>
    </row>
    <row r="778" spans="2:8" x14ac:dyDescent="0.3">
      <c r="B778" s="106"/>
      <c r="D778" s="106"/>
      <c r="E778" s="106"/>
      <c r="F778" s="106"/>
      <c r="G778" s="107"/>
      <c r="H778" s="107"/>
    </row>
    <row r="779" spans="2:8" x14ac:dyDescent="0.3">
      <c r="B779" s="106"/>
      <c r="D779" s="106"/>
      <c r="E779" s="106"/>
      <c r="F779" s="106"/>
      <c r="G779" s="107"/>
      <c r="H779" s="107"/>
    </row>
    <row r="780" spans="2:8" x14ac:dyDescent="0.3">
      <c r="B780" s="106"/>
      <c r="D780" s="106"/>
      <c r="E780" s="106"/>
      <c r="F780" s="106"/>
      <c r="G780" s="107"/>
      <c r="H780" s="107"/>
    </row>
    <row r="781" spans="2:8" x14ac:dyDescent="0.3">
      <c r="B781" s="106"/>
      <c r="D781" s="106"/>
      <c r="E781" s="106"/>
      <c r="F781" s="106"/>
      <c r="G781" s="107"/>
      <c r="H781" s="107"/>
    </row>
    <row r="782" spans="2:8" x14ac:dyDescent="0.3">
      <c r="B782" s="106"/>
      <c r="D782" s="106"/>
      <c r="E782" s="106"/>
      <c r="F782" s="106"/>
      <c r="G782" s="107"/>
      <c r="H782" s="107"/>
    </row>
    <row r="783" spans="2:8" x14ac:dyDescent="0.3">
      <c r="B783" s="106"/>
      <c r="D783" s="106"/>
      <c r="E783" s="106"/>
      <c r="F783" s="106"/>
      <c r="G783" s="107"/>
      <c r="H783" s="107"/>
    </row>
    <row r="784" spans="2:8" x14ac:dyDescent="0.3">
      <c r="B784" s="106"/>
      <c r="D784" s="106"/>
      <c r="E784" s="106"/>
      <c r="F784" s="106"/>
      <c r="G784" s="107"/>
      <c r="H784" s="107"/>
    </row>
    <row r="785" spans="2:8" x14ac:dyDescent="0.3">
      <c r="B785" s="106"/>
      <c r="D785" s="106"/>
      <c r="E785" s="106"/>
      <c r="F785" s="106"/>
      <c r="G785" s="107"/>
      <c r="H785" s="107"/>
    </row>
    <row r="786" spans="2:8" x14ac:dyDescent="0.3">
      <c r="B786" s="106"/>
      <c r="D786" s="106"/>
      <c r="E786" s="106"/>
      <c r="F786" s="106"/>
      <c r="G786" s="107"/>
      <c r="H786" s="107"/>
    </row>
    <row r="787" spans="2:8" x14ac:dyDescent="0.3">
      <c r="B787" s="106"/>
      <c r="D787" s="106"/>
      <c r="E787" s="106"/>
      <c r="F787" s="106"/>
      <c r="G787" s="107"/>
      <c r="H787" s="107"/>
    </row>
    <row r="788" spans="2:8" x14ac:dyDescent="0.3">
      <c r="B788" s="106"/>
      <c r="D788" s="106"/>
      <c r="E788" s="106"/>
      <c r="F788" s="106"/>
      <c r="G788" s="107"/>
      <c r="H788" s="107"/>
    </row>
    <row r="789" spans="2:8" x14ac:dyDescent="0.3">
      <c r="B789" s="106"/>
      <c r="D789" s="106"/>
      <c r="E789" s="106"/>
      <c r="F789" s="106"/>
      <c r="G789" s="107"/>
      <c r="H789" s="107"/>
    </row>
    <row r="790" spans="2:8" x14ac:dyDescent="0.3">
      <c r="B790" s="106"/>
      <c r="D790" s="106"/>
      <c r="E790" s="106"/>
      <c r="F790" s="106"/>
      <c r="G790" s="107"/>
      <c r="H790" s="107"/>
    </row>
    <row r="791" spans="2:8" x14ac:dyDescent="0.3">
      <c r="B791" s="106"/>
      <c r="D791" s="106"/>
      <c r="E791" s="106"/>
      <c r="F791" s="106"/>
      <c r="G791" s="107"/>
      <c r="H791" s="107"/>
    </row>
    <row r="792" spans="2:8" x14ac:dyDescent="0.3">
      <c r="B792" s="106"/>
      <c r="D792" s="106"/>
      <c r="E792" s="106"/>
      <c r="F792" s="106"/>
      <c r="G792" s="107"/>
      <c r="H792" s="107"/>
    </row>
    <row r="793" spans="2:8" x14ac:dyDescent="0.3">
      <c r="B793" s="106"/>
      <c r="D793" s="106"/>
      <c r="E793" s="106"/>
      <c r="F793" s="106"/>
      <c r="G793" s="107"/>
      <c r="H793" s="107"/>
    </row>
    <row r="794" spans="2:8" x14ac:dyDescent="0.3">
      <c r="B794" s="106"/>
      <c r="D794" s="106"/>
      <c r="E794" s="106"/>
      <c r="F794" s="106"/>
      <c r="G794" s="107"/>
      <c r="H794" s="107"/>
    </row>
    <row r="795" spans="2:8" x14ac:dyDescent="0.3">
      <c r="B795" s="106"/>
      <c r="D795" s="106"/>
      <c r="E795" s="106"/>
      <c r="F795" s="106"/>
      <c r="G795" s="107"/>
      <c r="H795" s="107"/>
    </row>
    <row r="796" spans="2:8" x14ac:dyDescent="0.3">
      <c r="B796" s="106"/>
      <c r="D796" s="106"/>
      <c r="E796" s="106"/>
      <c r="F796" s="106"/>
      <c r="G796" s="107"/>
      <c r="H796" s="107"/>
    </row>
    <row r="797" spans="2:8" x14ac:dyDescent="0.3">
      <c r="B797" s="106"/>
      <c r="D797" s="106"/>
      <c r="E797" s="106"/>
      <c r="F797" s="106"/>
      <c r="G797" s="107"/>
      <c r="H797" s="107"/>
    </row>
    <row r="798" spans="2:8" x14ac:dyDescent="0.3">
      <c r="B798" s="106"/>
      <c r="D798" s="106"/>
      <c r="E798" s="106"/>
      <c r="F798" s="106"/>
      <c r="G798" s="107"/>
      <c r="H798" s="107"/>
    </row>
    <row r="799" spans="2:8" x14ac:dyDescent="0.3">
      <c r="B799" s="106"/>
      <c r="D799" s="106"/>
      <c r="E799" s="106"/>
      <c r="F799" s="106"/>
      <c r="G799" s="107"/>
      <c r="H799" s="107"/>
    </row>
    <row r="800" spans="2:8" x14ac:dyDescent="0.3">
      <c r="B800" s="106"/>
      <c r="D800" s="106"/>
      <c r="E800" s="106"/>
      <c r="F800" s="106"/>
      <c r="G800" s="107"/>
      <c r="H800" s="107"/>
    </row>
    <row r="801" spans="2:8" x14ac:dyDescent="0.3">
      <c r="B801" s="106"/>
      <c r="D801" s="106"/>
      <c r="E801" s="106"/>
      <c r="F801" s="106"/>
      <c r="G801" s="107"/>
      <c r="H801" s="107"/>
    </row>
    <row r="802" spans="2:8" x14ac:dyDescent="0.3">
      <c r="B802" s="106"/>
      <c r="D802" s="106"/>
      <c r="E802" s="106"/>
      <c r="F802" s="106"/>
      <c r="G802" s="107"/>
      <c r="H802" s="107"/>
    </row>
    <row r="803" spans="2:8" x14ac:dyDescent="0.3">
      <c r="B803" s="106"/>
      <c r="D803" s="106"/>
      <c r="E803" s="106"/>
      <c r="F803" s="106"/>
      <c r="G803" s="107"/>
      <c r="H803" s="107"/>
    </row>
    <row r="804" spans="2:8" x14ac:dyDescent="0.3">
      <c r="B804" s="106"/>
      <c r="D804" s="106"/>
      <c r="E804" s="106"/>
      <c r="F804" s="106"/>
      <c r="G804" s="107"/>
      <c r="H804" s="107"/>
    </row>
    <row r="805" spans="2:8" x14ac:dyDescent="0.3">
      <c r="B805" s="106"/>
      <c r="D805" s="106"/>
      <c r="E805" s="106"/>
      <c r="F805" s="106"/>
      <c r="G805" s="107"/>
      <c r="H805" s="107"/>
    </row>
    <row r="806" spans="2:8" x14ac:dyDescent="0.3">
      <c r="B806" s="106"/>
      <c r="D806" s="106"/>
      <c r="E806" s="106"/>
      <c r="F806" s="106"/>
      <c r="G806" s="107"/>
      <c r="H806" s="107"/>
    </row>
    <row r="807" spans="2:8" x14ac:dyDescent="0.3">
      <c r="B807" s="106"/>
      <c r="D807" s="106"/>
      <c r="E807" s="106"/>
      <c r="F807" s="106"/>
      <c r="G807" s="107"/>
      <c r="H807" s="107"/>
    </row>
    <row r="808" spans="2:8" x14ac:dyDescent="0.3">
      <c r="B808" s="106"/>
      <c r="D808" s="106"/>
      <c r="E808" s="106"/>
      <c r="F808" s="106"/>
      <c r="G808" s="107"/>
      <c r="H808" s="107"/>
    </row>
    <row r="809" spans="2:8" x14ac:dyDescent="0.3">
      <c r="B809" s="106"/>
      <c r="D809" s="106"/>
      <c r="E809" s="106"/>
      <c r="F809" s="106"/>
      <c r="G809" s="107"/>
      <c r="H809" s="107"/>
    </row>
    <row r="810" spans="2:8" x14ac:dyDescent="0.3">
      <c r="B810" s="106"/>
      <c r="D810" s="106"/>
      <c r="E810" s="106"/>
      <c r="F810" s="106"/>
      <c r="G810" s="107"/>
      <c r="H810" s="107"/>
    </row>
    <row r="811" spans="2:8" x14ac:dyDescent="0.3">
      <c r="B811" s="106"/>
      <c r="D811" s="106"/>
      <c r="E811" s="106"/>
      <c r="F811" s="106"/>
      <c r="G811" s="107"/>
      <c r="H811" s="107"/>
    </row>
    <row r="812" spans="2:8" x14ac:dyDescent="0.3">
      <c r="B812" s="106"/>
      <c r="D812" s="106"/>
      <c r="E812" s="106"/>
      <c r="F812" s="106"/>
      <c r="G812" s="107"/>
      <c r="H812" s="107"/>
    </row>
    <row r="813" spans="2:8" x14ac:dyDescent="0.3">
      <c r="B813" s="106"/>
      <c r="D813" s="106"/>
      <c r="E813" s="106"/>
      <c r="F813" s="106"/>
      <c r="G813" s="107"/>
      <c r="H813" s="107"/>
    </row>
    <row r="814" spans="2:8" x14ac:dyDescent="0.3">
      <c r="B814" s="106"/>
      <c r="D814" s="106"/>
      <c r="E814" s="106"/>
      <c r="F814" s="106"/>
      <c r="G814" s="107"/>
      <c r="H814" s="107"/>
    </row>
    <row r="815" spans="2:8" x14ac:dyDescent="0.3">
      <c r="B815" s="106"/>
      <c r="D815" s="106"/>
      <c r="E815" s="106"/>
      <c r="F815" s="106"/>
      <c r="G815" s="107"/>
      <c r="H815" s="107"/>
    </row>
    <row r="816" spans="2:8" x14ac:dyDescent="0.3">
      <c r="B816" s="106"/>
      <c r="D816" s="106"/>
      <c r="E816" s="106"/>
      <c r="F816" s="106"/>
      <c r="G816" s="107"/>
      <c r="H816" s="107"/>
    </row>
    <row r="817" spans="2:8" x14ac:dyDescent="0.3">
      <c r="B817" s="106"/>
      <c r="D817" s="106"/>
      <c r="E817" s="106"/>
      <c r="F817" s="106"/>
      <c r="G817" s="107"/>
      <c r="H817" s="107"/>
    </row>
    <row r="818" spans="2:8" x14ac:dyDescent="0.3">
      <c r="B818" s="106"/>
      <c r="D818" s="106"/>
      <c r="E818" s="106"/>
      <c r="F818" s="106"/>
      <c r="G818" s="107"/>
      <c r="H818" s="107"/>
    </row>
    <row r="819" spans="2:8" x14ac:dyDescent="0.3">
      <c r="B819" s="106"/>
      <c r="D819" s="106"/>
      <c r="E819" s="106"/>
      <c r="F819" s="106"/>
      <c r="G819" s="107"/>
      <c r="H819" s="107"/>
    </row>
    <row r="820" spans="2:8" x14ac:dyDescent="0.3">
      <c r="B820" s="106"/>
      <c r="D820" s="106"/>
      <c r="E820" s="106"/>
      <c r="F820" s="106"/>
      <c r="G820" s="107"/>
      <c r="H820" s="107"/>
    </row>
    <row r="821" spans="2:8" x14ac:dyDescent="0.3">
      <c r="B821" s="106"/>
      <c r="D821" s="106"/>
      <c r="E821" s="106"/>
      <c r="F821" s="106"/>
      <c r="G821" s="107"/>
      <c r="H821" s="107"/>
    </row>
    <row r="822" spans="2:8" x14ac:dyDescent="0.3">
      <c r="B822" s="106"/>
      <c r="D822" s="106"/>
      <c r="E822" s="106"/>
      <c r="F822" s="106"/>
      <c r="G822" s="107"/>
      <c r="H822" s="107"/>
    </row>
    <row r="823" spans="2:8" x14ac:dyDescent="0.3">
      <c r="B823" s="106"/>
      <c r="D823" s="106"/>
      <c r="E823" s="106"/>
      <c r="F823" s="106"/>
      <c r="G823" s="107"/>
      <c r="H823" s="107"/>
    </row>
    <row r="824" spans="2:8" x14ac:dyDescent="0.3">
      <c r="B824" s="106"/>
      <c r="D824" s="106"/>
      <c r="E824" s="106"/>
      <c r="F824" s="106"/>
      <c r="G824" s="107"/>
      <c r="H824" s="107"/>
    </row>
    <row r="825" spans="2:8" x14ac:dyDescent="0.3">
      <c r="B825" s="106"/>
      <c r="D825" s="106"/>
      <c r="E825" s="106"/>
      <c r="F825" s="106"/>
      <c r="G825" s="107"/>
      <c r="H825" s="107"/>
    </row>
    <row r="826" spans="2:8" x14ac:dyDescent="0.3">
      <c r="B826" s="106"/>
      <c r="D826" s="106"/>
      <c r="E826" s="106"/>
      <c r="F826" s="106"/>
      <c r="G826" s="107"/>
      <c r="H826" s="107"/>
    </row>
    <row r="827" spans="2:8" x14ac:dyDescent="0.3">
      <c r="B827" s="106"/>
      <c r="D827" s="106"/>
      <c r="E827" s="106"/>
      <c r="F827" s="106"/>
      <c r="G827" s="107"/>
      <c r="H827" s="107"/>
    </row>
    <row r="828" spans="2:8" x14ac:dyDescent="0.3">
      <c r="B828" s="106"/>
      <c r="D828" s="106"/>
      <c r="E828" s="106"/>
      <c r="F828" s="106"/>
      <c r="G828" s="107"/>
      <c r="H828" s="107"/>
    </row>
    <row r="829" spans="2:8" x14ac:dyDescent="0.3">
      <c r="B829" s="106"/>
      <c r="D829" s="106"/>
      <c r="E829" s="106"/>
      <c r="F829" s="106"/>
      <c r="G829" s="107"/>
      <c r="H829" s="107"/>
    </row>
    <row r="830" spans="2:8" x14ac:dyDescent="0.3">
      <c r="B830" s="106"/>
      <c r="D830" s="106"/>
      <c r="E830" s="106"/>
      <c r="F830" s="106"/>
      <c r="G830" s="107"/>
      <c r="H830" s="107"/>
    </row>
    <row r="831" spans="2:8" x14ac:dyDescent="0.3">
      <c r="B831" s="106"/>
      <c r="D831" s="106"/>
      <c r="E831" s="106"/>
      <c r="F831" s="106"/>
      <c r="G831" s="107"/>
      <c r="H831" s="107"/>
    </row>
    <row r="832" spans="2:8" x14ac:dyDescent="0.3">
      <c r="B832" s="106"/>
      <c r="D832" s="106"/>
      <c r="E832" s="106"/>
      <c r="F832" s="106"/>
      <c r="G832" s="107"/>
      <c r="H832" s="107"/>
    </row>
    <row r="833" spans="2:8" x14ac:dyDescent="0.3">
      <c r="B833" s="106"/>
      <c r="D833" s="106"/>
      <c r="E833" s="106"/>
      <c r="F833" s="106"/>
      <c r="G833" s="107"/>
      <c r="H833" s="107"/>
    </row>
    <row r="834" spans="2:8" x14ac:dyDescent="0.3">
      <c r="B834" s="106"/>
      <c r="D834" s="106"/>
      <c r="E834" s="106"/>
      <c r="F834" s="106"/>
      <c r="G834" s="107"/>
      <c r="H834" s="107"/>
    </row>
    <row r="835" spans="2:8" x14ac:dyDescent="0.3">
      <c r="B835" s="106"/>
      <c r="D835" s="106"/>
      <c r="E835" s="106"/>
      <c r="F835" s="106"/>
      <c r="G835" s="107"/>
      <c r="H835" s="107"/>
    </row>
    <row r="836" spans="2:8" x14ac:dyDescent="0.3">
      <c r="B836" s="106"/>
      <c r="D836" s="106"/>
      <c r="E836" s="106"/>
      <c r="F836" s="106"/>
      <c r="G836" s="107"/>
      <c r="H836" s="107"/>
    </row>
    <row r="837" spans="2:8" x14ac:dyDescent="0.3">
      <c r="B837" s="106"/>
      <c r="D837" s="106"/>
      <c r="E837" s="106"/>
      <c r="F837" s="106"/>
      <c r="G837" s="107"/>
      <c r="H837" s="107"/>
    </row>
    <row r="838" spans="2:8" x14ac:dyDescent="0.3">
      <c r="B838" s="106"/>
      <c r="D838" s="106"/>
      <c r="E838" s="106"/>
      <c r="F838" s="106"/>
      <c r="G838" s="107"/>
      <c r="H838" s="107"/>
    </row>
    <row r="839" spans="2:8" x14ac:dyDescent="0.3">
      <c r="B839" s="106"/>
      <c r="D839" s="106"/>
      <c r="E839" s="106"/>
      <c r="F839" s="106"/>
      <c r="G839" s="107"/>
      <c r="H839" s="107"/>
    </row>
    <row r="840" spans="2:8" x14ac:dyDescent="0.3">
      <c r="B840" s="106"/>
      <c r="D840" s="106"/>
      <c r="E840" s="106"/>
      <c r="F840" s="106"/>
      <c r="G840" s="107"/>
      <c r="H840" s="107"/>
    </row>
    <row r="841" spans="2:8" x14ac:dyDescent="0.3">
      <c r="B841" s="106"/>
      <c r="D841" s="106"/>
      <c r="E841" s="106"/>
      <c r="F841" s="106"/>
      <c r="G841" s="107"/>
      <c r="H841" s="107"/>
    </row>
    <row r="842" spans="2:8" x14ac:dyDescent="0.3">
      <c r="B842" s="106"/>
      <c r="D842" s="106"/>
      <c r="E842" s="106"/>
      <c r="F842" s="106"/>
      <c r="G842" s="107"/>
      <c r="H842" s="107"/>
    </row>
    <row r="843" spans="2:8" x14ac:dyDescent="0.3">
      <c r="B843" s="106"/>
      <c r="D843" s="106"/>
      <c r="E843" s="106"/>
      <c r="F843" s="106"/>
      <c r="G843" s="107"/>
      <c r="H843" s="107"/>
    </row>
    <row r="844" spans="2:8" x14ac:dyDescent="0.3">
      <c r="B844" s="106"/>
      <c r="D844" s="106"/>
      <c r="E844" s="106"/>
      <c r="F844" s="106"/>
      <c r="G844" s="107"/>
      <c r="H844" s="107"/>
    </row>
    <row r="845" spans="2:8" x14ac:dyDescent="0.3">
      <c r="B845" s="106"/>
      <c r="D845" s="106"/>
      <c r="E845" s="106"/>
      <c r="F845" s="106"/>
      <c r="G845" s="107"/>
      <c r="H845" s="107"/>
    </row>
    <row r="846" spans="2:8" x14ac:dyDescent="0.3">
      <c r="B846" s="106"/>
      <c r="D846" s="106"/>
      <c r="E846" s="106"/>
      <c r="F846" s="106"/>
      <c r="G846" s="107"/>
      <c r="H846" s="107"/>
    </row>
    <row r="847" spans="2:8" x14ac:dyDescent="0.3">
      <c r="B847" s="106"/>
      <c r="D847" s="106"/>
      <c r="E847" s="106"/>
      <c r="F847" s="106"/>
      <c r="G847" s="107"/>
      <c r="H847" s="107"/>
    </row>
    <row r="848" spans="2:8" x14ac:dyDescent="0.3">
      <c r="B848" s="106"/>
      <c r="D848" s="106"/>
      <c r="E848" s="106"/>
      <c r="F848" s="106"/>
      <c r="G848" s="107"/>
      <c r="H848" s="107"/>
    </row>
    <row r="849" spans="2:8" x14ac:dyDescent="0.3">
      <c r="B849" s="106"/>
      <c r="D849" s="106"/>
      <c r="E849" s="106"/>
      <c r="F849" s="106"/>
      <c r="G849" s="107"/>
      <c r="H849" s="107"/>
    </row>
    <row r="850" spans="2:8" x14ac:dyDescent="0.3">
      <c r="B850" s="106"/>
      <c r="D850" s="106"/>
      <c r="E850" s="106"/>
      <c r="F850" s="106"/>
      <c r="G850" s="107"/>
      <c r="H850" s="107"/>
    </row>
    <row r="851" spans="2:8" x14ac:dyDescent="0.3">
      <c r="B851" s="106"/>
      <c r="D851" s="106"/>
      <c r="E851" s="106"/>
      <c r="F851" s="106"/>
      <c r="G851" s="107"/>
      <c r="H851" s="107"/>
    </row>
    <row r="852" spans="2:8" x14ac:dyDescent="0.3">
      <c r="B852" s="106"/>
      <c r="D852" s="106"/>
      <c r="E852" s="106"/>
      <c r="F852" s="106"/>
      <c r="G852" s="107"/>
      <c r="H852" s="107"/>
    </row>
    <row r="853" spans="2:8" x14ac:dyDescent="0.3">
      <c r="B853" s="106"/>
      <c r="D853" s="106"/>
      <c r="E853" s="106"/>
      <c r="F853" s="106"/>
      <c r="G853" s="107"/>
      <c r="H853" s="107"/>
    </row>
    <row r="854" spans="2:8" x14ac:dyDescent="0.3">
      <c r="B854" s="106"/>
      <c r="D854" s="106"/>
      <c r="E854" s="106"/>
      <c r="F854" s="106"/>
      <c r="G854" s="107"/>
      <c r="H854" s="107"/>
    </row>
    <row r="855" spans="2:8" x14ac:dyDescent="0.3">
      <c r="B855" s="106"/>
      <c r="D855" s="106"/>
      <c r="E855" s="106"/>
      <c r="F855" s="106"/>
      <c r="G855" s="107"/>
      <c r="H855" s="107"/>
    </row>
    <row r="856" spans="2:8" x14ac:dyDescent="0.3">
      <c r="B856" s="106"/>
      <c r="D856" s="106"/>
      <c r="E856" s="106"/>
      <c r="F856" s="106"/>
      <c r="G856" s="107"/>
      <c r="H856" s="107"/>
    </row>
    <row r="857" spans="2:8" x14ac:dyDescent="0.3">
      <c r="B857" s="106"/>
      <c r="D857" s="106"/>
      <c r="E857" s="106"/>
      <c r="F857" s="106"/>
      <c r="G857" s="107"/>
      <c r="H857" s="107"/>
    </row>
    <row r="858" spans="2:8" x14ac:dyDescent="0.3">
      <c r="B858" s="106"/>
      <c r="D858" s="106"/>
      <c r="E858" s="106"/>
      <c r="F858" s="106"/>
      <c r="G858" s="107"/>
      <c r="H858" s="107"/>
    </row>
    <row r="859" spans="2:8" x14ac:dyDescent="0.3">
      <c r="B859" s="106"/>
      <c r="D859" s="106"/>
      <c r="E859" s="106"/>
      <c r="F859" s="106"/>
      <c r="G859" s="107"/>
      <c r="H859" s="107"/>
    </row>
    <row r="860" spans="2:8" x14ac:dyDescent="0.3">
      <c r="B860" s="106"/>
      <c r="D860" s="106"/>
      <c r="E860" s="106"/>
      <c r="F860" s="106"/>
      <c r="G860" s="107"/>
      <c r="H860" s="107"/>
    </row>
    <row r="861" spans="2:8" x14ac:dyDescent="0.3">
      <c r="B861" s="106"/>
      <c r="D861" s="106"/>
      <c r="E861" s="106"/>
      <c r="F861" s="106"/>
      <c r="G861" s="107"/>
      <c r="H861" s="107"/>
    </row>
    <row r="862" spans="2:8" x14ac:dyDescent="0.3">
      <c r="B862" s="106"/>
      <c r="D862" s="106"/>
      <c r="E862" s="106"/>
      <c r="F862" s="106"/>
      <c r="G862" s="107"/>
      <c r="H862" s="107"/>
    </row>
    <row r="863" spans="2:8" x14ac:dyDescent="0.3">
      <c r="B863" s="106"/>
      <c r="D863" s="106"/>
      <c r="E863" s="106"/>
      <c r="F863" s="106"/>
      <c r="G863" s="107"/>
      <c r="H863" s="107"/>
    </row>
    <row r="864" spans="2:8" x14ac:dyDescent="0.3">
      <c r="B864" s="106"/>
      <c r="D864" s="106"/>
      <c r="E864" s="106"/>
      <c r="F864" s="106"/>
      <c r="G864" s="107"/>
      <c r="H864" s="107"/>
    </row>
    <row r="865" spans="2:8" x14ac:dyDescent="0.3">
      <c r="B865" s="106"/>
      <c r="D865" s="106"/>
      <c r="E865" s="106"/>
      <c r="F865" s="106"/>
      <c r="G865" s="107"/>
      <c r="H865" s="107"/>
    </row>
    <row r="866" spans="2:8" x14ac:dyDescent="0.3">
      <c r="B866" s="106"/>
      <c r="D866" s="106"/>
      <c r="E866" s="106"/>
      <c r="F866" s="106"/>
      <c r="G866" s="107"/>
      <c r="H866" s="107"/>
    </row>
    <row r="867" spans="2:8" x14ac:dyDescent="0.3">
      <c r="B867" s="106"/>
      <c r="D867" s="106"/>
      <c r="E867" s="106"/>
      <c r="F867" s="106"/>
      <c r="G867" s="107"/>
      <c r="H867" s="107"/>
    </row>
    <row r="868" spans="2:8" x14ac:dyDescent="0.3">
      <c r="B868" s="106"/>
      <c r="D868" s="106"/>
      <c r="E868" s="106"/>
      <c r="F868" s="106"/>
      <c r="G868" s="107"/>
      <c r="H868" s="107"/>
    </row>
    <row r="869" spans="2:8" x14ac:dyDescent="0.3">
      <c r="B869" s="106"/>
      <c r="D869" s="106"/>
      <c r="E869" s="106"/>
      <c r="F869" s="106"/>
      <c r="G869" s="107"/>
      <c r="H869" s="107"/>
    </row>
    <row r="870" spans="2:8" x14ac:dyDescent="0.3">
      <c r="B870" s="106"/>
      <c r="D870" s="106"/>
      <c r="E870" s="106"/>
      <c r="F870" s="106"/>
      <c r="G870" s="107"/>
      <c r="H870" s="107"/>
    </row>
    <row r="871" spans="2:8" x14ac:dyDescent="0.3">
      <c r="B871" s="106"/>
      <c r="D871" s="106"/>
      <c r="E871" s="106"/>
      <c r="F871" s="106"/>
      <c r="G871" s="107"/>
      <c r="H871" s="107"/>
    </row>
    <row r="872" spans="2:8" x14ac:dyDescent="0.3">
      <c r="B872" s="106"/>
      <c r="D872" s="106"/>
      <c r="E872" s="106"/>
      <c r="F872" s="106"/>
      <c r="G872" s="107"/>
      <c r="H872" s="107"/>
    </row>
    <row r="873" spans="2:8" x14ac:dyDescent="0.3">
      <c r="B873" s="106"/>
      <c r="D873" s="106"/>
      <c r="E873" s="106"/>
      <c r="F873" s="106"/>
      <c r="G873" s="107"/>
      <c r="H873" s="107"/>
    </row>
    <row r="874" spans="2:8" x14ac:dyDescent="0.3">
      <c r="B874" s="106"/>
      <c r="D874" s="106"/>
      <c r="E874" s="106"/>
      <c r="F874" s="106"/>
      <c r="G874" s="107"/>
      <c r="H874" s="107"/>
    </row>
    <row r="875" spans="2:8" x14ac:dyDescent="0.3">
      <c r="B875" s="106"/>
      <c r="D875" s="106"/>
      <c r="E875" s="106"/>
      <c r="F875" s="106"/>
      <c r="G875" s="107"/>
      <c r="H875" s="107"/>
    </row>
    <row r="876" spans="2:8" x14ac:dyDescent="0.3">
      <c r="B876" s="106"/>
      <c r="D876" s="106"/>
      <c r="E876" s="106"/>
      <c r="F876" s="106"/>
      <c r="G876" s="107"/>
      <c r="H876" s="107"/>
    </row>
    <row r="877" spans="2:8" x14ac:dyDescent="0.3">
      <c r="B877" s="106"/>
      <c r="D877" s="106"/>
      <c r="E877" s="106"/>
      <c r="F877" s="106"/>
      <c r="G877" s="107"/>
      <c r="H877" s="107"/>
    </row>
    <row r="878" spans="2:8" x14ac:dyDescent="0.3">
      <c r="B878" s="106"/>
      <c r="D878" s="106"/>
      <c r="E878" s="106"/>
      <c r="F878" s="106"/>
      <c r="G878" s="107"/>
      <c r="H878" s="107"/>
    </row>
    <row r="879" spans="2:8" x14ac:dyDescent="0.3">
      <c r="B879" s="106"/>
      <c r="D879" s="106"/>
      <c r="E879" s="106"/>
      <c r="F879" s="106"/>
      <c r="G879" s="107"/>
      <c r="H879" s="107"/>
    </row>
    <row r="880" spans="2:8" x14ac:dyDescent="0.3">
      <c r="B880" s="106"/>
      <c r="D880" s="106"/>
      <c r="E880" s="106"/>
      <c r="F880" s="106"/>
      <c r="G880" s="107"/>
      <c r="H880" s="107"/>
    </row>
    <row r="881" spans="2:8" x14ac:dyDescent="0.3">
      <c r="B881" s="106"/>
      <c r="D881" s="106"/>
      <c r="E881" s="106"/>
      <c r="F881" s="106"/>
      <c r="G881" s="107"/>
      <c r="H881" s="107"/>
    </row>
    <row r="882" spans="2:8" x14ac:dyDescent="0.3">
      <c r="B882" s="106"/>
      <c r="D882" s="106"/>
      <c r="E882" s="106"/>
      <c r="F882" s="106"/>
      <c r="G882" s="107"/>
      <c r="H882" s="107"/>
    </row>
    <row r="883" spans="2:8" x14ac:dyDescent="0.3">
      <c r="B883" s="106"/>
      <c r="D883" s="106"/>
      <c r="E883" s="106"/>
      <c r="F883" s="106"/>
      <c r="G883" s="107"/>
      <c r="H883" s="107"/>
    </row>
    <row r="884" spans="2:8" x14ac:dyDescent="0.3">
      <c r="B884" s="106"/>
      <c r="D884" s="106"/>
      <c r="E884" s="106"/>
      <c r="F884" s="106"/>
      <c r="G884" s="107"/>
      <c r="H884" s="107"/>
    </row>
    <row r="885" spans="2:8" x14ac:dyDescent="0.3">
      <c r="B885" s="106"/>
      <c r="D885" s="106"/>
      <c r="E885" s="106"/>
      <c r="F885" s="106"/>
      <c r="G885" s="107"/>
      <c r="H885" s="107"/>
    </row>
    <row r="886" spans="2:8" x14ac:dyDescent="0.3">
      <c r="B886" s="106"/>
      <c r="D886" s="106"/>
      <c r="E886" s="106"/>
      <c r="F886" s="106"/>
      <c r="G886" s="107"/>
      <c r="H886" s="107"/>
    </row>
    <row r="887" spans="2:8" x14ac:dyDescent="0.3">
      <c r="B887" s="106"/>
      <c r="D887" s="106"/>
      <c r="E887" s="106"/>
      <c r="F887" s="106"/>
      <c r="G887" s="107"/>
      <c r="H887" s="107"/>
    </row>
    <row r="888" spans="2:8" x14ac:dyDescent="0.3">
      <c r="B888" s="106"/>
      <c r="D888" s="106"/>
      <c r="E888" s="106"/>
      <c r="F888" s="106"/>
      <c r="G888" s="107"/>
      <c r="H888" s="107"/>
    </row>
    <row r="889" spans="2:8" x14ac:dyDescent="0.3">
      <c r="B889" s="106"/>
      <c r="D889" s="106"/>
      <c r="E889" s="106"/>
      <c r="F889" s="106"/>
      <c r="G889" s="107"/>
      <c r="H889" s="107"/>
    </row>
    <row r="890" spans="2:8" x14ac:dyDescent="0.3">
      <c r="B890" s="106"/>
      <c r="D890" s="106"/>
      <c r="E890" s="106"/>
      <c r="F890" s="106"/>
      <c r="G890" s="107"/>
      <c r="H890" s="107"/>
    </row>
    <row r="891" spans="2:8" x14ac:dyDescent="0.3">
      <c r="B891" s="106"/>
      <c r="D891" s="106"/>
      <c r="E891" s="106"/>
      <c r="F891" s="106"/>
      <c r="G891" s="107"/>
      <c r="H891" s="107"/>
    </row>
    <row r="892" spans="2:8" x14ac:dyDescent="0.3">
      <c r="B892" s="106"/>
      <c r="D892" s="106"/>
      <c r="E892" s="106"/>
      <c r="F892" s="106"/>
      <c r="G892" s="107"/>
      <c r="H892" s="107"/>
    </row>
    <row r="893" spans="2:8" x14ac:dyDescent="0.3">
      <c r="B893" s="106"/>
      <c r="D893" s="106"/>
      <c r="E893" s="106"/>
      <c r="F893" s="106"/>
      <c r="G893" s="107"/>
      <c r="H893" s="107"/>
    </row>
    <row r="894" spans="2:8" x14ac:dyDescent="0.3">
      <c r="B894" s="106"/>
      <c r="D894" s="106"/>
      <c r="E894" s="106"/>
      <c r="F894" s="106"/>
      <c r="G894" s="107"/>
      <c r="H894" s="107"/>
    </row>
    <row r="895" spans="2:8" x14ac:dyDescent="0.3">
      <c r="B895" s="106"/>
      <c r="D895" s="106"/>
      <c r="E895" s="106"/>
      <c r="F895" s="106"/>
      <c r="G895" s="107"/>
      <c r="H895" s="107"/>
    </row>
    <row r="896" spans="2:8" x14ac:dyDescent="0.3">
      <c r="B896" s="106"/>
      <c r="D896" s="106"/>
      <c r="E896" s="106"/>
      <c r="F896" s="106"/>
      <c r="G896" s="107"/>
      <c r="H896" s="107"/>
    </row>
    <row r="897" spans="2:8" x14ac:dyDescent="0.3">
      <c r="B897" s="106"/>
      <c r="D897" s="106"/>
      <c r="E897" s="106"/>
      <c r="F897" s="106"/>
      <c r="G897" s="107"/>
      <c r="H897" s="107"/>
    </row>
    <row r="898" spans="2:8" x14ac:dyDescent="0.3">
      <c r="B898" s="106"/>
      <c r="D898" s="106"/>
      <c r="E898" s="106"/>
      <c r="F898" s="106"/>
      <c r="G898" s="107"/>
      <c r="H898" s="107"/>
    </row>
    <row r="899" spans="2:8" x14ac:dyDescent="0.3">
      <c r="B899" s="106"/>
      <c r="D899" s="106"/>
      <c r="E899" s="106"/>
      <c r="F899" s="106"/>
      <c r="G899" s="107"/>
      <c r="H899" s="107"/>
    </row>
    <row r="900" spans="2:8" x14ac:dyDescent="0.3">
      <c r="B900" s="106"/>
      <c r="D900" s="106"/>
      <c r="E900" s="106"/>
      <c r="F900" s="106"/>
      <c r="G900" s="107"/>
      <c r="H900" s="107"/>
    </row>
    <row r="901" spans="2:8" x14ac:dyDescent="0.3">
      <c r="B901" s="106"/>
      <c r="D901" s="106"/>
      <c r="E901" s="106"/>
      <c r="F901" s="106"/>
      <c r="G901" s="107"/>
      <c r="H901" s="107"/>
    </row>
    <row r="902" spans="2:8" x14ac:dyDescent="0.3">
      <c r="B902" s="106"/>
      <c r="D902" s="106"/>
      <c r="E902" s="106"/>
      <c r="F902" s="106"/>
      <c r="G902" s="107"/>
      <c r="H902" s="107"/>
    </row>
    <row r="903" spans="2:8" x14ac:dyDescent="0.3">
      <c r="B903" s="106"/>
      <c r="D903" s="106"/>
      <c r="E903" s="106"/>
      <c r="F903" s="106"/>
      <c r="G903" s="107"/>
      <c r="H903" s="107"/>
    </row>
    <row r="904" spans="2:8" x14ac:dyDescent="0.3">
      <c r="B904" s="106"/>
      <c r="D904" s="106"/>
      <c r="E904" s="106"/>
      <c r="F904" s="106"/>
      <c r="G904" s="107"/>
      <c r="H904" s="107"/>
    </row>
    <row r="905" spans="2:8" x14ac:dyDescent="0.3">
      <c r="B905" s="106"/>
      <c r="D905" s="106"/>
      <c r="E905" s="106"/>
      <c r="F905" s="106"/>
      <c r="G905" s="107"/>
      <c r="H905" s="107"/>
    </row>
    <row r="906" spans="2:8" x14ac:dyDescent="0.3">
      <c r="B906" s="106"/>
      <c r="D906" s="106"/>
      <c r="E906" s="106"/>
      <c r="F906" s="106"/>
      <c r="G906" s="107"/>
      <c r="H906" s="107"/>
    </row>
    <row r="907" spans="2:8" x14ac:dyDescent="0.3">
      <c r="B907" s="106"/>
      <c r="D907" s="106"/>
      <c r="E907" s="106"/>
      <c r="F907" s="106"/>
      <c r="G907" s="107"/>
      <c r="H907" s="107"/>
    </row>
    <row r="908" spans="2:8" x14ac:dyDescent="0.3">
      <c r="B908" s="106"/>
      <c r="D908" s="106"/>
      <c r="E908" s="106"/>
      <c r="F908" s="106"/>
      <c r="G908" s="107"/>
      <c r="H908" s="107"/>
    </row>
    <row r="909" spans="2:8" x14ac:dyDescent="0.3">
      <c r="B909" s="106"/>
      <c r="D909" s="106"/>
      <c r="E909" s="106"/>
      <c r="F909" s="106"/>
      <c r="G909" s="107"/>
      <c r="H909" s="107"/>
    </row>
    <row r="910" spans="2:8" x14ac:dyDescent="0.3">
      <c r="B910" s="106"/>
      <c r="D910" s="106"/>
      <c r="E910" s="106"/>
      <c r="F910" s="106"/>
      <c r="G910" s="107"/>
      <c r="H910" s="107"/>
    </row>
    <row r="911" spans="2:8" x14ac:dyDescent="0.3">
      <c r="B911" s="106"/>
      <c r="D911" s="106"/>
      <c r="E911" s="106"/>
      <c r="F911" s="106"/>
      <c r="G911" s="107"/>
      <c r="H911" s="107"/>
    </row>
    <row r="912" spans="2:8" x14ac:dyDescent="0.3">
      <c r="B912" s="106"/>
      <c r="D912" s="106"/>
      <c r="E912" s="106"/>
      <c r="F912" s="106"/>
      <c r="G912" s="107"/>
      <c r="H912" s="107"/>
    </row>
    <row r="913" spans="2:8" x14ac:dyDescent="0.3">
      <c r="B913" s="106"/>
      <c r="D913" s="106"/>
      <c r="E913" s="106"/>
      <c r="F913" s="106"/>
      <c r="G913" s="107"/>
      <c r="H913" s="107"/>
    </row>
    <row r="914" spans="2:8" x14ac:dyDescent="0.3">
      <c r="B914" s="106"/>
      <c r="D914" s="106"/>
      <c r="E914" s="106"/>
      <c r="F914" s="106"/>
      <c r="G914" s="107"/>
      <c r="H914" s="107"/>
    </row>
    <row r="915" spans="2:8" x14ac:dyDescent="0.3">
      <c r="B915" s="106"/>
      <c r="D915" s="106"/>
      <c r="E915" s="106"/>
      <c r="F915" s="106"/>
      <c r="G915" s="107"/>
      <c r="H915" s="107"/>
    </row>
    <row r="916" spans="2:8" x14ac:dyDescent="0.3">
      <c r="B916" s="106"/>
      <c r="D916" s="106"/>
      <c r="E916" s="106"/>
      <c r="F916" s="106"/>
      <c r="G916" s="107"/>
      <c r="H916" s="107"/>
    </row>
    <row r="917" spans="2:8" x14ac:dyDescent="0.3">
      <c r="B917" s="106"/>
      <c r="D917" s="106"/>
      <c r="E917" s="106"/>
      <c r="F917" s="106"/>
      <c r="G917" s="107"/>
      <c r="H917" s="107"/>
    </row>
    <row r="918" spans="2:8" x14ac:dyDescent="0.3">
      <c r="B918" s="106"/>
      <c r="D918" s="106"/>
      <c r="E918" s="106"/>
      <c r="F918" s="106"/>
      <c r="G918" s="107"/>
      <c r="H918" s="107"/>
    </row>
    <row r="919" spans="2:8" x14ac:dyDescent="0.3">
      <c r="B919" s="106"/>
      <c r="D919" s="106"/>
      <c r="E919" s="106"/>
      <c r="F919" s="106"/>
      <c r="G919" s="107"/>
      <c r="H919" s="107"/>
    </row>
    <row r="920" spans="2:8" x14ac:dyDescent="0.3">
      <c r="B920" s="106"/>
      <c r="D920" s="106"/>
      <c r="E920" s="106"/>
      <c r="F920" s="106"/>
      <c r="G920" s="107"/>
      <c r="H920" s="107"/>
    </row>
    <row r="921" spans="2:8" x14ac:dyDescent="0.3">
      <c r="B921" s="106"/>
      <c r="D921" s="106"/>
      <c r="E921" s="106"/>
      <c r="F921" s="106"/>
      <c r="G921" s="107"/>
      <c r="H921" s="107"/>
    </row>
    <row r="922" spans="2:8" x14ac:dyDescent="0.3">
      <c r="B922" s="106"/>
      <c r="D922" s="106"/>
      <c r="E922" s="106"/>
      <c r="F922" s="106"/>
      <c r="G922" s="107"/>
      <c r="H922" s="107"/>
    </row>
    <row r="923" spans="2:8" x14ac:dyDescent="0.3">
      <c r="B923" s="106"/>
      <c r="D923" s="106"/>
      <c r="E923" s="106"/>
      <c r="F923" s="106"/>
      <c r="G923" s="107"/>
      <c r="H923" s="107"/>
    </row>
    <row r="924" spans="2:8" x14ac:dyDescent="0.3">
      <c r="B924" s="106"/>
      <c r="D924" s="106"/>
      <c r="E924" s="106"/>
      <c r="F924" s="106"/>
      <c r="G924" s="107"/>
      <c r="H924" s="107"/>
    </row>
    <row r="925" spans="2:8" x14ac:dyDescent="0.3">
      <c r="B925" s="106"/>
      <c r="D925" s="106"/>
      <c r="E925" s="106"/>
      <c r="F925" s="106"/>
      <c r="G925" s="107"/>
      <c r="H925" s="107"/>
    </row>
    <row r="926" spans="2:8" x14ac:dyDescent="0.3">
      <c r="B926" s="106"/>
      <c r="D926" s="106"/>
      <c r="E926" s="106"/>
      <c r="F926" s="106"/>
      <c r="G926" s="107"/>
      <c r="H926" s="107"/>
    </row>
    <row r="927" spans="2:8" x14ac:dyDescent="0.3">
      <c r="B927" s="106"/>
      <c r="D927" s="106"/>
      <c r="E927" s="106"/>
      <c r="F927" s="106"/>
      <c r="G927" s="107"/>
      <c r="H927" s="107"/>
    </row>
    <row r="928" spans="2:8" x14ac:dyDescent="0.3">
      <c r="B928" s="106"/>
      <c r="D928" s="106"/>
      <c r="E928" s="106"/>
      <c r="F928" s="106"/>
      <c r="G928" s="107"/>
      <c r="H928" s="107"/>
    </row>
    <row r="929" spans="2:8" x14ac:dyDescent="0.3">
      <c r="B929" s="106"/>
      <c r="D929" s="106"/>
      <c r="E929" s="106"/>
      <c r="F929" s="106"/>
      <c r="G929" s="107"/>
      <c r="H929" s="107"/>
    </row>
    <row r="930" spans="2:8" x14ac:dyDescent="0.3">
      <c r="B930" s="106"/>
      <c r="D930" s="106"/>
      <c r="E930" s="106"/>
      <c r="F930" s="106"/>
      <c r="G930" s="107"/>
      <c r="H930" s="107"/>
    </row>
    <row r="931" spans="2:8" x14ac:dyDescent="0.3">
      <c r="B931" s="106"/>
      <c r="D931" s="106"/>
      <c r="E931" s="106"/>
      <c r="F931" s="106"/>
      <c r="G931" s="107"/>
      <c r="H931" s="107"/>
    </row>
    <row r="932" spans="2:8" x14ac:dyDescent="0.3">
      <c r="B932" s="106"/>
      <c r="D932" s="106"/>
      <c r="E932" s="106"/>
      <c r="F932" s="106"/>
      <c r="G932" s="107"/>
      <c r="H932" s="107"/>
    </row>
    <row r="933" spans="2:8" x14ac:dyDescent="0.3">
      <c r="B933" s="106"/>
      <c r="D933" s="106"/>
      <c r="E933" s="106"/>
      <c r="F933" s="106"/>
      <c r="G933" s="107"/>
      <c r="H933" s="107"/>
    </row>
    <row r="934" spans="2:8" x14ac:dyDescent="0.3">
      <c r="B934" s="106"/>
      <c r="D934" s="106"/>
      <c r="E934" s="106"/>
      <c r="F934" s="106"/>
      <c r="G934" s="107"/>
      <c r="H934" s="107"/>
    </row>
    <row r="935" spans="2:8" x14ac:dyDescent="0.3">
      <c r="B935" s="106"/>
      <c r="D935" s="106"/>
      <c r="E935" s="106"/>
      <c r="F935" s="106"/>
      <c r="G935" s="107"/>
      <c r="H935" s="107"/>
    </row>
    <row r="936" spans="2:8" x14ac:dyDescent="0.3">
      <c r="B936" s="106"/>
      <c r="D936" s="106"/>
      <c r="E936" s="106"/>
      <c r="F936" s="106"/>
      <c r="G936" s="107"/>
      <c r="H936" s="107"/>
    </row>
    <row r="937" spans="2:8" x14ac:dyDescent="0.3">
      <c r="B937" s="106"/>
      <c r="D937" s="106"/>
      <c r="E937" s="106"/>
      <c r="F937" s="106"/>
      <c r="G937" s="107"/>
      <c r="H937" s="107"/>
    </row>
    <row r="938" spans="2:8" x14ac:dyDescent="0.3">
      <c r="B938" s="106"/>
      <c r="D938" s="106"/>
      <c r="E938" s="106"/>
      <c r="F938" s="106"/>
      <c r="G938" s="107"/>
      <c r="H938" s="107"/>
    </row>
    <row r="939" spans="2:8" x14ac:dyDescent="0.3">
      <c r="B939" s="106"/>
      <c r="D939" s="106"/>
      <c r="E939" s="106"/>
      <c r="F939" s="106"/>
      <c r="G939" s="107"/>
      <c r="H939" s="107"/>
    </row>
    <row r="940" spans="2:8" x14ac:dyDescent="0.3">
      <c r="B940" s="106"/>
      <c r="D940" s="106"/>
      <c r="E940" s="106"/>
      <c r="F940" s="106"/>
      <c r="G940" s="107"/>
      <c r="H940" s="107"/>
    </row>
    <row r="941" spans="2:8" x14ac:dyDescent="0.3">
      <c r="B941" s="106"/>
      <c r="D941" s="106"/>
      <c r="E941" s="106"/>
      <c r="F941" s="106"/>
      <c r="G941" s="107"/>
      <c r="H941" s="107"/>
    </row>
    <row r="942" spans="2:8" x14ac:dyDescent="0.3">
      <c r="B942" s="106"/>
      <c r="D942" s="106"/>
      <c r="E942" s="106"/>
      <c r="F942" s="106"/>
      <c r="G942" s="107"/>
      <c r="H942" s="107"/>
    </row>
    <row r="943" spans="2:8" x14ac:dyDescent="0.3">
      <c r="B943" s="106"/>
      <c r="D943" s="106"/>
      <c r="E943" s="106"/>
      <c r="F943" s="106"/>
      <c r="G943" s="107"/>
      <c r="H943" s="107"/>
    </row>
    <row r="944" spans="2:8" x14ac:dyDescent="0.3">
      <c r="B944" s="106"/>
      <c r="D944" s="106"/>
      <c r="E944" s="106"/>
      <c r="F944" s="106"/>
      <c r="G944" s="107"/>
      <c r="H944" s="107"/>
    </row>
    <row r="945" spans="2:8" x14ac:dyDescent="0.3">
      <c r="B945" s="106"/>
      <c r="D945" s="106"/>
      <c r="E945" s="106"/>
      <c r="F945" s="106"/>
      <c r="G945" s="107"/>
      <c r="H945" s="107"/>
    </row>
    <row r="946" spans="2:8" x14ac:dyDescent="0.3">
      <c r="B946" s="106"/>
      <c r="D946" s="106"/>
      <c r="E946" s="106"/>
      <c r="F946" s="106"/>
      <c r="G946" s="107"/>
      <c r="H946" s="107"/>
    </row>
    <row r="947" spans="2:8" x14ac:dyDescent="0.3">
      <c r="B947" s="106"/>
      <c r="D947" s="106"/>
      <c r="E947" s="106"/>
      <c r="F947" s="106"/>
      <c r="G947" s="107"/>
      <c r="H947" s="107"/>
    </row>
    <row r="948" spans="2:8" x14ac:dyDescent="0.3">
      <c r="B948" s="106"/>
      <c r="D948" s="106"/>
      <c r="E948" s="106"/>
      <c r="F948" s="106"/>
      <c r="G948" s="107"/>
      <c r="H948" s="107"/>
    </row>
    <row r="949" spans="2:8" x14ac:dyDescent="0.3">
      <c r="B949" s="106"/>
      <c r="D949" s="106"/>
      <c r="E949" s="106"/>
      <c r="F949" s="106"/>
      <c r="G949" s="107"/>
      <c r="H949" s="107"/>
    </row>
    <row r="950" spans="2:8" x14ac:dyDescent="0.3">
      <c r="B950" s="106"/>
      <c r="D950" s="106"/>
      <c r="E950" s="106"/>
      <c r="F950" s="106"/>
      <c r="G950" s="107"/>
      <c r="H950" s="107"/>
    </row>
    <row r="951" spans="2:8" x14ac:dyDescent="0.3">
      <c r="B951" s="106"/>
      <c r="D951" s="106"/>
      <c r="E951" s="106"/>
      <c r="F951" s="106"/>
      <c r="G951" s="107"/>
      <c r="H951" s="107"/>
    </row>
    <row r="952" spans="2:8" x14ac:dyDescent="0.3">
      <c r="B952" s="106"/>
      <c r="D952" s="106"/>
      <c r="E952" s="106"/>
      <c r="F952" s="106"/>
      <c r="G952" s="107"/>
      <c r="H952" s="107"/>
    </row>
    <row r="953" spans="2:8" x14ac:dyDescent="0.3">
      <c r="B953" s="106"/>
      <c r="D953" s="106"/>
      <c r="E953" s="106"/>
      <c r="F953" s="106"/>
      <c r="G953" s="107"/>
      <c r="H953" s="107"/>
    </row>
    <row r="954" spans="2:8" x14ac:dyDescent="0.3">
      <c r="B954" s="106"/>
      <c r="D954" s="106"/>
      <c r="E954" s="106"/>
      <c r="F954" s="106"/>
      <c r="G954" s="107"/>
      <c r="H954" s="107"/>
    </row>
    <row r="955" spans="2:8" x14ac:dyDescent="0.3">
      <c r="B955" s="106"/>
      <c r="D955" s="106"/>
      <c r="E955" s="106"/>
      <c r="F955" s="106"/>
      <c r="G955" s="107"/>
      <c r="H955" s="107"/>
    </row>
    <row r="956" spans="2:8" x14ac:dyDescent="0.3">
      <c r="B956" s="106"/>
      <c r="D956" s="106"/>
      <c r="E956" s="106"/>
      <c r="F956" s="106"/>
      <c r="G956" s="107"/>
      <c r="H956" s="107"/>
    </row>
    <row r="957" spans="2:8" x14ac:dyDescent="0.3">
      <c r="B957" s="106"/>
      <c r="D957" s="106"/>
      <c r="E957" s="106"/>
      <c r="F957" s="106"/>
      <c r="G957" s="107"/>
      <c r="H957" s="107"/>
    </row>
    <row r="958" spans="2:8" x14ac:dyDescent="0.3">
      <c r="B958" s="106"/>
      <c r="D958" s="106"/>
      <c r="E958" s="106"/>
      <c r="F958" s="106"/>
      <c r="G958" s="107"/>
      <c r="H958" s="107"/>
    </row>
    <row r="959" spans="2:8" x14ac:dyDescent="0.3">
      <c r="B959" s="106"/>
      <c r="D959" s="106"/>
      <c r="E959" s="106"/>
      <c r="F959" s="106"/>
      <c r="G959" s="107"/>
      <c r="H959" s="107"/>
    </row>
    <row r="960" spans="2:8" x14ac:dyDescent="0.3">
      <c r="B960" s="106"/>
      <c r="D960" s="106"/>
      <c r="E960" s="106"/>
      <c r="F960" s="106"/>
      <c r="G960" s="107"/>
      <c r="H960" s="107"/>
    </row>
    <row r="961" spans="2:8" x14ac:dyDescent="0.3">
      <c r="B961" s="106"/>
      <c r="D961" s="106"/>
      <c r="E961" s="106"/>
      <c r="F961" s="106"/>
      <c r="G961" s="107"/>
      <c r="H961" s="107"/>
    </row>
    <row r="962" spans="2:8" x14ac:dyDescent="0.3">
      <c r="B962" s="106"/>
      <c r="D962" s="106"/>
      <c r="E962" s="106"/>
      <c r="F962" s="106"/>
      <c r="G962" s="107"/>
      <c r="H962" s="107"/>
    </row>
    <row r="963" spans="2:8" x14ac:dyDescent="0.3">
      <c r="B963" s="106"/>
      <c r="D963" s="106"/>
      <c r="E963" s="106"/>
      <c r="F963" s="106"/>
      <c r="G963" s="107"/>
      <c r="H963" s="107"/>
    </row>
    <row r="964" spans="2:8" x14ac:dyDescent="0.3">
      <c r="B964" s="106"/>
      <c r="D964" s="106"/>
      <c r="E964" s="106"/>
      <c r="F964" s="106"/>
      <c r="G964" s="107"/>
      <c r="H964" s="107"/>
    </row>
    <row r="965" spans="2:8" x14ac:dyDescent="0.3">
      <c r="B965" s="106"/>
      <c r="D965" s="106"/>
      <c r="E965" s="106"/>
      <c r="F965" s="106"/>
      <c r="G965" s="107"/>
      <c r="H965" s="107"/>
    </row>
    <row r="966" spans="2:8" x14ac:dyDescent="0.3">
      <c r="B966" s="106"/>
      <c r="D966" s="106"/>
      <c r="E966" s="106"/>
      <c r="F966" s="106"/>
      <c r="G966" s="107"/>
      <c r="H966" s="107"/>
    </row>
    <row r="967" spans="2:8" x14ac:dyDescent="0.3">
      <c r="B967" s="106"/>
      <c r="D967" s="106"/>
      <c r="E967" s="106"/>
      <c r="F967" s="106"/>
      <c r="G967" s="107"/>
      <c r="H967" s="107"/>
    </row>
    <row r="968" spans="2:8" x14ac:dyDescent="0.3">
      <c r="B968" s="106"/>
      <c r="D968" s="106"/>
      <c r="E968" s="106"/>
      <c r="F968" s="106"/>
      <c r="G968" s="107"/>
      <c r="H968" s="107"/>
    </row>
    <row r="969" spans="2:8" x14ac:dyDescent="0.3">
      <c r="B969" s="106"/>
      <c r="D969" s="106"/>
      <c r="E969" s="106"/>
      <c r="F969" s="106"/>
      <c r="G969" s="107"/>
      <c r="H969" s="107"/>
    </row>
    <row r="970" spans="2:8" x14ac:dyDescent="0.3">
      <c r="B970" s="106"/>
      <c r="D970" s="106"/>
      <c r="E970" s="106"/>
      <c r="F970" s="106"/>
      <c r="G970" s="107"/>
      <c r="H970" s="107"/>
    </row>
    <row r="971" spans="2:8" x14ac:dyDescent="0.3">
      <c r="B971" s="106"/>
      <c r="D971" s="106"/>
      <c r="E971" s="106"/>
      <c r="F971" s="106"/>
      <c r="G971" s="107"/>
      <c r="H971" s="107"/>
    </row>
    <row r="972" spans="2:8" x14ac:dyDescent="0.3">
      <c r="B972" s="106"/>
      <c r="D972" s="106"/>
      <c r="E972" s="106"/>
      <c r="F972" s="106"/>
      <c r="G972" s="107"/>
      <c r="H972" s="107"/>
    </row>
    <row r="973" spans="2:8" x14ac:dyDescent="0.3">
      <c r="B973" s="106"/>
      <c r="D973" s="106"/>
      <c r="E973" s="106"/>
      <c r="F973" s="106"/>
      <c r="G973" s="107"/>
      <c r="H973" s="107"/>
    </row>
    <row r="974" spans="2:8" x14ac:dyDescent="0.3">
      <c r="B974" s="106"/>
      <c r="D974" s="106"/>
      <c r="E974" s="106"/>
      <c r="F974" s="106"/>
      <c r="G974" s="107"/>
      <c r="H974" s="107"/>
    </row>
    <row r="975" spans="2:8" x14ac:dyDescent="0.3">
      <c r="B975" s="106"/>
      <c r="D975" s="106"/>
      <c r="E975" s="106"/>
      <c r="F975" s="106"/>
      <c r="G975" s="107"/>
      <c r="H975" s="107"/>
    </row>
    <row r="976" spans="2:8" x14ac:dyDescent="0.3">
      <c r="B976" s="106"/>
      <c r="D976" s="106"/>
      <c r="E976" s="106"/>
      <c r="F976" s="106"/>
      <c r="G976" s="107"/>
      <c r="H976" s="107"/>
    </row>
    <row r="977" spans="2:8" x14ac:dyDescent="0.3">
      <c r="B977" s="106"/>
      <c r="D977" s="106"/>
      <c r="E977" s="106"/>
      <c r="F977" s="106"/>
      <c r="G977" s="107"/>
      <c r="H977" s="107"/>
    </row>
    <row r="978" spans="2:8" x14ac:dyDescent="0.3">
      <c r="B978" s="106"/>
      <c r="D978" s="106"/>
      <c r="E978" s="106"/>
      <c r="F978" s="106"/>
      <c r="G978" s="107"/>
      <c r="H978" s="107"/>
    </row>
    <row r="979" spans="2:8" x14ac:dyDescent="0.3">
      <c r="B979" s="106"/>
      <c r="D979" s="106"/>
      <c r="E979" s="106"/>
      <c r="F979" s="106"/>
      <c r="G979" s="107"/>
      <c r="H979" s="107"/>
    </row>
    <row r="980" spans="2:8" x14ac:dyDescent="0.3">
      <c r="B980" s="106"/>
      <c r="D980" s="106"/>
      <c r="E980" s="106"/>
      <c r="F980" s="106"/>
      <c r="G980" s="107"/>
      <c r="H980" s="107"/>
    </row>
    <row r="981" spans="2:8" x14ac:dyDescent="0.3">
      <c r="B981" s="106"/>
      <c r="D981" s="106"/>
      <c r="E981" s="106"/>
      <c r="F981" s="106"/>
      <c r="G981" s="107"/>
      <c r="H981" s="107"/>
    </row>
    <row r="982" spans="2:8" x14ac:dyDescent="0.3">
      <c r="B982" s="106"/>
      <c r="D982" s="106"/>
      <c r="E982" s="106"/>
      <c r="F982" s="106"/>
      <c r="G982" s="107"/>
      <c r="H982" s="107"/>
    </row>
    <row r="983" spans="2:8" x14ac:dyDescent="0.3">
      <c r="B983" s="106"/>
      <c r="D983" s="106"/>
      <c r="E983" s="106"/>
      <c r="F983" s="106"/>
    </row>
    <row r="984" spans="2:8" x14ac:dyDescent="0.3">
      <c r="B984" s="106"/>
      <c r="D984" s="106"/>
      <c r="E984" s="106"/>
      <c r="F984" s="106"/>
    </row>
    <row r="985" spans="2:8" x14ac:dyDescent="0.3">
      <c r="B985" s="106"/>
      <c r="D985" s="106"/>
      <c r="E985" s="106"/>
      <c r="F985" s="106"/>
    </row>
    <row r="986" spans="2:8" x14ac:dyDescent="0.3">
      <c r="B986" s="106"/>
      <c r="D986" s="106"/>
      <c r="E986" s="106"/>
      <c r="F986" s="106"/>
    </row>
    <row r="987" spans="2:8" x14ac:dyDescent="0.3">
      <c r="B987" s="106"/>
      <c r="D987" s="106"/>
      <c r="E987" s="106"/>
      <c r="F987" s="106"/>
    </row>
    <row r="988" spans="2:8" x14ac:dyDescent="0.3">
      <c r="B988" s="106"/>
      <c r="D988" s="106"/>
      <c r="E988" s="106"/>
      <c r="F988" s="106"/>
    </row>
    <row r="989" spans="2:8" x14ac:dyDescent="0.3">
      <c r="B989" s="106"/>
      <c r="D989" s="106"/>
      <c r="E989" s="106"/>
      <c r="F989" s="106"/>
    </row>
    <row r="990" spans="2:8" x14ac:dyDescent="0.3">
      <c r="B990" s="106"/>
      <c r="D990" s="106"/>
      <c r="E990" s="106"/>
      <c r="F990" s="106"/>
    </row>
    <row r="991" spans="2:8" x14ac:dyDescent="0.3">
      <c r="B991" s="106"/>
      <c r="D991" s="106"/>
      <c r="E991" s="106"/>
      <c r="F991" s="106"/>
    </row>
    <row r="992" spans="2:8" x14ac:dyDescent="0.3">
      <c r="B992" s="106"/>
      <c r="D992" s="106"/>
      <c r="E992" s="106"/>
      <c r="F992" s="106"/>
    </row>
    <row r="993" spans="2:6" x14ac:dyDescent="0.3">
      <c r="B993" s="106"/>
      <c r="D993" s="106"/>
      <c r="E993" s="106"/>
      <c r="F993" s="106"/>
    </row>
    <row r="994" spans="2:6" x14ac:dyDescent="0.3">
      <c r="B994" s="106"/>
      <c r="D994" s="106"/>
      <c r="E994" s="106"/>
      <c r="F994" s="106"/>
    </row>
    <row r="995" spans="2:6" x14ac:dyDescent="0.3">
      <c r="B995" s="106"/>
      <c r="D995" s="106"/>
      <c r="E995" s="106"/>
      <c r="F995" s="106"/>
    </row>
    <row r="996" spans="2:6" x14ac:dyDescent="0.3">
      <c r="B996" s="106"/>
      <c r="D996" s="106"/>
      <c r="E996" s="106"/>
      <c r="F996" s="106"/>
    </row>
    <row r="997" spans="2:6" x14ac:dyDescent="0.3">
      <c r="B997" s="106"/>
      <c r="D997" s="106"/>
      <c r="E997" s="106"/>
      <c r="F997" s="106"/>
    </row>
    <row r="998" spans="2:6" x14ac:dyDescent="0.3">
      <c r="B998" s="106"/>
      <c r="D998" s="106"/>
      <c r="E998" s="106"/>
      <c r="F998" s="106"/>
    </row>
    <row r="999" spans="2:6" x14ac:dyDescent="0.3">
      <c r="B999" s="106"/>
      <c r="D999" s="106"/>
      <c r="E999" s="106"/>
      <c r="F999" s="106"/>
    </row>
    <row r="1000" spans="2:6" x14ac:dyDescent="0.3">
      <c r="B1000" s="106"/>
      <c r="D1000" s="106"/>
      <c r="E1000" s="106"/>
      <c r="F1000" s="106"/>
    </row>
    <row r="1001" spans="2:6" x14ac:dyDescent="0.3">
      <c r="B1001" s="106"/>
      <c r="D1001" s="106"/>
      <c r="E1001" s="106"/>
      <c r="F1001" s="106"/>
    </row>
    <row r="1002" spans="2:6" x14ac:dyDescent="0.3">
      <c r="B1002" s="106"/>
      <c r="D1002" s="106"/>
      <c r="E1002" s="106"/>
      <c r="F1002" s="106"/>
    </row>
    <row r="1003" spans="2:6" x14ac:dyDescent="0.3">
      <c r="B1003" s="106"/>
      <c r="D1003" s="106"/>
      <c r="E1003" s="106"/>
      <c r="F1003" s="106"/>
    </row>
    <row r="1004" spans="2:6" x14ac:dyDescent="0.3">
      <c r="B1004" s="106"/>
      <c r="D1004" s="106"/>
      <c r="E1004" s="106"/>
      <c r="F1004" s="106"/>
    </row>
    <row r="1005" spans="2:6" x14ac:dyDescent="0.3">
      <c r="B1005" s="106"/>
      <c r="D1005" s="106"/>
      <c r="E1005" s="106"/>
      <c r="F1005" s="106"/>
    </row>
    <row r="1006" spans="2:6" x14ac:dyDescent="0.3">
      <c r="B1006" s="106"/>
      <c r="D1006" s="106"/>
      <c r="E1006" s="106"/>
      <c r="F1006" s="106"/>
    </row>
    <row r="1007" spans="2:6" x14ac:dyDescent="0.3">
      <c r="B1007" s="106"/>
      <c r="D1007" s="106"/>
      <c r="E1007" s="106"/>
      <c r="F1007" s="106"/>
    </row>
    <row r="1008" spans="2:6" x14ac:dyDescent="0.3">
      <c r="B1008" s="106"/>
      <c r="D1008" s="106"/>
      <c r="E1008" s="106"/>
      <c r="F1008" s="106"/>
    </row>
    <row r="1009" spans="2:6" x14ac:dyDescent="0.3">
      <c r="B1009" s="106"/>
      <c r="D1009" s="106"/>
      <c r="E1009" s="106"/>
      <c r="F1009" s="106"/>
    </row>
    <row r="1010" spans="2:6" x14ac:dyDescent="0.3">
      <c r="B1010" s="106"/>
      <c r="D1010" s="106"/>
      <c r="E1010" s="106"/>
      <c r="F1010" s="106"/>
    </row>
    <row r="1011" spans="2:6" x14ac:dyDescent="0.3">
      <c r="B1011" s="106"/>
      <c r="D1011" s="106"/>
      <c r="E1011" s="106"/>
      <c r="F1011" s="106"/>
    </row>
    <row r="1012" spans="2:6" x14ac:dyDescent="0.3">
      <c r="B1012" s="106"/>
      <c r="D1012" s="106"/>
      <c r="E1012" s="106"/>
      <c r="F1012" s="106"/>
    </row>
    <row r="1013" spans="2:6" x14ac:dyDescent="0.3">
      <c r="B1013" s="106"/>
      <c r="D1013" s="106"/>
      <c r="E1013" s="106"/>
      <c r="F1013" s="106"/>
    </row>
    <row r="1014" spans="2:6" x14ac:dyDescent="0.3">
      <c r="B1014" s="106"/>
      <c r="D1014" s="106"/>
      <c r="E1014" s="106"/>
      <c r="F1014" s="106"/>
    </row>
    <row r="1015" spans="2:6" x14ac:dyDescent="0.3">
      <c r="B1015" s="106"/>
      <c r="D1015" s="106"/>
      <c r="E1015" s="106"/>
      <c r="F1015" s="106"/>
    </row>
    <row r="1016" spans="2:6" x14ac:dyDescent="0.3">
      <c r="B1016" s="106"/>
      <c r="D1016" s="106"/>
      <c r="E1016" s="106"/>
      <c r="F1016" s="106"/>
    </row>
    <row r="1017" spans="2:6" x14ac:dyDescent="0.3">
      <c r="B1017" s="106"/>
      <c r="D1017" s="106"/>
      <c r="E1017" s="106"/>
      <c r="F1017" s="106"/>
    </row>
    <row r="1018" spans="2:6" x14ac:dyDescent="0.3">
      <c r="B1018" s="106"/>
      <c r="D1018" s="106"/>
      <c r="E1018" s="106"/>
      <c r="F1018" s="106"/>
    </row>
    <row r="1019" spans="2:6" x14ac:dyDescent="0.3">
      <c r="B1019" s="106"/>
      <c r="D1019" s="106"/>
      <c r="E1019" s="106"/>
      <c r="F1019" s="106"/>
    </row>
    <row r="1020" spans="2:6" x14ac:dyDescent="0.3">
      <c r="B1020" s="106"/>
      <c r="D1020" s="106"/>
      <c r="E1020" s="106"/>
      <c r="F1020" s="106"/>
    </row>
    <row r="1021" spans="2:6" x14ac:dyDescent="0.3">
      <c r="B1021" s="106"/>
      <c r="D1021" s="106"/>
      <c r="E1021" s="106"/>
      <c r="F1021" s="106"/>
    </row>
    <row r="1022" spans="2:6" x14ac:dyDescent="0.3">
      <c r="B1022" s="106"/>
      <c r="D1022" s="106"/>
      <c r="E1022" s="106"/>
      <c r="F1022" s="106"/>
    </row>
    <row r="1023" spans="2:6" x14ac:dyDescent="0.3">
      <c r="B1023" s="106"/>
      <c r="D1023" s="106"/>
      <c r="E1023" s="106"/>
      <c r="F1023" s="106"/>
    </row>
    <row r="1024" spans="2:6" x14ac:dyDescent="0.3">
      <c r="B1024" s="106"/>
      <c r="D1024" s="106"/>
      <c r="E1024" s="106"/>
      <c r="F1024" s="106"/>
    </row>
    <row r="1025" spans="2:6" x14ac:dyDescent="0.3">
      <c r="B1025" s="106"/>
      <c r="D1025" s="106"/>
      <c r="E1025" s="106"/>
      <c r="F1025" s="106"/>
    </row>
    <row r="1026" spans="2:6" x14ac:dyDescent="0.3">
      <c r="B1026" s="106"/>
      <c r="D1026" s="106"/>
      <c r="E1026" s="106"/>
      <c r="F1026" s="106"/>
    </row>
    <row r="1027" spans="2:6" x14ac:dyDescent="0.3">
      <c r="B1027" s="106"/>
      <c r="D1027" s="106"/>
      <c r="E1027" s="106"/>
      <c r="F1027" s="106"/>
    </row>
    <row r="1028" spans="2:6" x14ac:dyDescent="0.3">
      <c r="B1028" s="106"/>
      <c r="D1028" s="106"/>
      <c r="E1028" s="106"/>
      <c r="F1028" s="106"/>
    </row>
    <row r="1029" spans="2:6" x14ac:dyDescent="0.3">
      <c r="B1029" s="106"/>
      <c r="D1029" s="106"/>
      <c r="E1029" s="106"/>
      <c r="F1029" s="106"/>
    </row>
    <row r="1030" spans="2:6" x14ac:dyDescent="0.3">
      <c r="B1030" s="106"/>
      <c r="D1030" s="106"/>
      <c r="E1030" s="106"/>
      <c r="F1030" s="106"/>
    </row>
    <row r="1031" spans="2:6" x14ac:dyDescent="0.3">
      <c r="B1031" s="106"/>
      <c r="D1031" s="106"/>
      <c r="E1031" s="106"/>
      <c r="F1031" s="106"/>
    </row>
    <row r="1032" spans="2:6" x14ac:dyDescent="0.3">
      <c r="B1032" s="106"/>
      <c r="D1032" s="106"/>
      <c r="E1032" s="106"/>
      <c r="F1032" s="106"/>
    </row>
    <row r="1033" spans="2:6" x14ac:dyDescent="0.3">
      <c r="B1033" s="106"/>
      <c r="D1033" s="106"/>
      <c r="E1033" s="106"/>
      <c r="F1033" s="106"/>
    </row>
    <row r="1034" spans="2:6" x14ac:dyDescent="0.3">
      <c r="B1034" s="106"/>
      <c r="D1034" s="106"/>
      <c r="E1034" s="106"/>
      <c r="F1034" s="106"/>
    </row>
    <row r="1035" spans="2:6" x14ac:dyDescent="0.3">
      <c r="B1035" s="106"/>
      <c r="D1035" s="106"/>
      <c r="E1035" s="106"/>
      <c r="F1035" s="106"/>
    </row>
    <row r="1036" spans="2:6" x14ac:dyDescent="0.3">
      <c r="B1036" s="106"/>
      <c r="D1036" s="106"/>
      <c r="E1036" s="106"/>
      <c r="F1036" s="106"/>
    </row>
    <row r="1037" spans="2:6" x14ac:dyDescent="0.3">
      <c r="B1037" s="106"/>
      <c r="D1037" s="106"/>
      <c r="E1037" s="106"/>
      <c r="F1037" s="106"/>
    </row>
    <row r="1038" spans="2:6" x14ac:dyDescent="0.3">
      <c r="B1038" s="106"/>
      <c r="D1038" s="106"/>
      <c r="E1038" s="106"/>
      <c r="F1038" s="106"/>
    </row>
    <row r="1039" spans="2:6" x14ac:dyDescent="0.3">
      <c r="B1039" s="106"/>
      <c r="D1039" s="106"/>
      <c r="E1039" s="106"/>
      <c r="F1039" s="106"/>
    </row>
    <row r="1040" spans="2:6" x14ac:dyDescent="0.3">
      <c r="B1040" s="106"/>
      <c r="D1040" s="106"/>
      <c r="E1040" s="106"/>
      <c r="F1040" s="106"/>
    </row>
    <row r="1041" spans="2:6" x14ac:dyDescent="0.3">
      <c r="B1041" s="106"/>
      <c r="D1041" s="106"/>
      <c r="E1041" s="106"/>
      <c r="F1041" s="106"/>
    </row>
    <row r="1042" spans="2:6" x14ac:dyDescent="0.3">
      <c r="B1042" s="106"/>
      <c r="D1042" s="106"/>
      <c r="E1042" s="106"/>
      <c r="F1042" s="106"/>
    </row>
    <row r="1043" spans="2:6" x14ac:dyDescent="0.3">
      <c r="B1043" s="106"/>
      <c r="D1043" s="106"/>
      <c r="E1043" s="106"/>
      <c r="F1043" s="106"/>
    </row>
    <row r="1044" spans="2:6" x14ac:dyDescent="0.3">
      <c r="B1044" s="106"/>
      <c r="D1044" s="106"/>
      <c r="E1044" s="106"/>
      <c r="F1044" s="106"/>
    </row>
    <row r="1045" spans="2:6" x14ac:dyDescent="0.3">
      <c r="B1045" s="106"/>
      <c r="D1045" s="106"/>
      <c r="E1045" s="106"/>
      <c r="F1045" s="106"/>
    </row>
    <row r="1046" spans="2:6" x14ac:dyDescent="0.3">
      <c r="B1046" s="106"/>
      <c r="D1046" s="106"/>
      <c r="E1046" s="106"/>
      <c r="F1046" s="106"/>
    </row>
    <row r="1047" spans="2:6" x14ac:dyDescent="0.3">
      <c r="B1047" s="106"/>
      <c r="D1047" s="106"/>
      <c r="E1047" s="106"/>
      <c r="F1047" s="106"/>
    </row>
    <row r="1048" spans="2:6" x14ac:dyDescent="0.3">
      <c r="B1048" s="106"/>
      <c r="D1048" s="106"/>
      <c r="E1048" s="106"/>
      <c r="F1048" s="106"/>
    </row>
    <row r="1049" spans="2:6" x14ac:dyDescent="0.3">
      <c r="B1049" s="106"/>
      <c r="D1049" s="106"/>
      <c r="E1049" s="106"/>
      <c r="F1049" s="106"/>
    </row>
    <row r="1050" spans="2:6" x14ac:dyDescent="0.3">
      <c r="B1050" s="106"/>
      <c r="D1050" s="106"/>
      <c r="E1050" s="106"/>
      <c r="F1050" s="106"/>
    </row>
    <row r="1051" spans="2:6" x14ac:dyDescent="0.3">
      <c r="B1051" s="106"/>
      <c r="D1051" s="106"/>
      <c r="E1051" s="106"/>
      <c r="F1051" s="106"/>
    </row>
    <row r="1052" spans="2:6" x14ac:dyDescent="0.3">
      <c r="B1052" s="106"/>
      <c r="D1052" s="106"/>
      <c r="E1052" s="106"/>
      <c r="F1052" s="106"/>
    </row>
    <row r="1053" spans="2:6" x14ac:dyDescent="0.3">
      <c r="B1053" s="106"/>
      <c r="D1053" s="106"/>
      <c r="E1053" s="106"/>
      <c r="F1053" s="106"/>
    </row>
    <row r="1054" spans="2:6" x14ac:dyDescent="0.3">
      <c r="B1054" s="106"/>
      <c r="D1054" s="106"/>
      <c r="E1054" s="106"/>
      <c r="F1054" s="106"/>
    </row>
    <row r="1055" spans="2:6" x14ac:dyDescent="0.3">
      <c r="B1055" s="106"/>
      <c r="D1055" s="106"/>
      <c r="E1055" s="106"/>
      <c r="F1055" s="106"/>
    </row>
    <row r="1056" spans="2:6" x14ac:dyDescent="0.3">
      <c r="B1056" s="106"/>
      <c r="D1056" s="106"/>
      <c r="E1056" s="106"/>
      <c r="F1056" s="106"/>
    </row>
    <row r="1057" spans="2:6" x14ac:dyDescent="0.3">
      <c r="B1057" s="106"/>
      <c r="D1057" s="106"/>
      <c r="E1057" s="106"/>
      <c r="F1057" s="106"/>
    </row>
    <row r="1058" spans="2:6" x14ac:dyDescent="0.3">
      <c r="B1058" s="106"/>
      <c r="D1058" s="106"/>
      <c r="E1058" s="106"/>
      <c r="F1058" s="106"/>
    </row>
    <row r="1059" spans="2:6" x14ac:dyDescent="0.3">
      <c r="B1059" s="106"/>
      <c r="D1059" s="106"/>
      <c r="E1059" s="106"/>
      <c r="F1059" s="106"/>
    </row>
    <row r="1060" spans="2:6" x14ac:dyDescent="0.3">
      <c r="B1060" s="106"/>
      <c r="D1060" s="106"/>
      <c r="E1060" s="106"/>
      <c r="F1060" s="106"/>
    </row>
    <row r="1061" spans="2:6" x14ac:dyDescent="0.3">
      <c r="B1061" s="106"/>
      <c r="D1061" s="106"/>
      <c r="E1061" s="106"/>
      <c r="F1061" s="106"/>
    </row>
    <row r="1062" spans="2:6" x14ac:dyDescent="0.3">
      <c r="B1062" s="106"/>
      <c r="D1062" s="106"/>
      <c r="E1062" s="106"/>
      <c r="F1062" s="106"/>
    </row>
    <row r="1063" spans="2:6" x14ac:dyDescent="0.3">
      <c r="B1063" s="106"/>
      <c r="D1063" s="106"/>
      <c r="E1063" s="106"/>
      <c r="F1063" s="106"/>
    </row>
    <row r="1064" spans="2:6" x14ac:dyDescent="0.3">
      <c r="B1064" s="106"/>
      <c r="D1064" s="106"/>
      <c r="E1064" s="106"/>
      <c r="F1064" s="106"/>
    </row>
    <row r="1065" spans="2:6" x14ac:dyDescent="0.3">
      <c r="B1065" s="106"/>
      <c r="D1065" s="106"/>
      <c r="E1065" s="106"/>
      <c r="F1065" s="106"/>
    </row>
    <row r="1066" spans="2:6" x14ac:dyDescent="0.3">
      <c r="B1066" s="106"/>
      <c r="D1066" s="106"/>
      <c r="E1066" s="106"/>
      <c r="F1066" s="106"/>
    </row>
    <row r="1067" spans="2:6" x14ac:dyDescent="0.3">
      <c r="B1067" s="106"/>
      <c r="D1067" s="106"/>
      <c r="E1067" s="106"/>
      <c r="F1067" s="106"/>
    </row>
    <row r="1068" spans="2:6" x14ac:dyDescent="0.3">
      <c r="B1068" s="106"/>
      <c r="D1068" s="106"/>
      <c r="E1068" s="106"/>
      <c r="F1068" s="106"/>
    </row>
    <row r="1069" spans="2:6" x14ac:dyDescent="0.3">
      <c r="B1069" s="106"/>
      <c r="D1069" s="106"/>
      <c r="E1069" s="106"/>
      <c r="F1069" s="106"/>
    </row>
    <row r="1070" spans="2:6" x14ac:dyDescent="0.3">
      <c r="B1070" s="106"/>
      <c r="D1070" s="106"/>
      <c r="E1070" s="106"/>
      <c r="F1070" s="106"/>
    </row>
    <row r="1071" spans="2:6" x14ac:dyDescent="0.3">
      <c r="B1071" s="106"/>
      <c r="D1071" s="106"/>
      <c r="E1071" s="106"/>
      <c r="F1071" s="106"/>
    </row>
    <row r="1072" spans="2:6" x14ac:dyDescent="0.3">
      <c r="B1072" s="106"/>
      <c r="D1072" s="106"/>
      <c r="E1072" s="106"/>
      <c r="F1072" s="106"/>
    </row>
    <row r="1073" spans="2:6" x14ac:dyDescent="0.3">
      <c r="B1073" s="106"/>
      <c r="D1073" s="106"/>
      <c r="E1073" s="106"/>
      <c r="F1073" s="106"/>
    </row>
    <row r="1074" spans="2:6" x14ac:dyDescent="0.3">
      <c r="B1074" s="106"/>
      <c r="D1074" s="106"/>
      <c r="E1074" s="106"/>
      <c r="F1074" s="106"/>
    </row>
    <row r="1075" spans="2:6" x14ac:dyDescent="0.3">
      <c r="B1075" s="106"/>
      <c r="D1075" s="106"/>
      <c r="E1075" s="106"/>
      <c r="F1075" s="106"/>
    </row>
    <row r="1076" spans="2:6" x14ac:dyDescent="0.3">
      <c r="B1076" s="106"/>
      <c r="D1076" s="106"/>
      <c r="E1076" s="106"/>
      <c r="F1076" s="106"/>
    </row>
    <row r="1077" spans="2:6" x14ac:dyDescent="0.3">
      <c r="B1077" s="106"/>
      <c r="D1077" s="106"/>
      <c r="E1077" s="106"/>
      <c r="F1077" s="106"/>
    </row>
    <row r="1078" spans="2:6" x14ac:dyDescent="0.3">
      <c r="B1078" s="106"/>
      <c r="D1078" s="106"/>
      <c r="E1078" s="106"/>
      <c r="F1078" s="106"/>
    </row>
    <row r="1079" spans="2:6" x14ac:dyDescent="0.3">
      <c r="B1079" s="106"/>
      <c r="D1079" s="106"/>
      <c r="E1079" s="106"/>
      <c r="F1079" s="106"/>
    </row>
    <row r="1080" spans="2:6" x14ac:dyDescent="0.3">
      <c r="B1080" s="106"/>
      <c r="D1080" s="106"/>
      <c r="E1080" s="106"/>
      <c r="F1080" s="106"/>
    </row>
    <row r="1081" spans="2:6" x14ac:dyDescent="0.3">
      <c r="B1081" s="106"/>
      <c r="D1081" s="106"/>
      <c r="E1081" s="106"/>
      <c r="F1081" s="106"/>
    </row>
    <row r="1082" spans="2:6" x14ac:dyDescent="0.3">
      <c r="B1082" s="106"/>
      <c r="D1082" s="106"/>
      <c r="E1082" s="106"/>
      <c r="F1082" s="106"/>
    </row>
    <row r="1083" spans="2:6" x14ac:dyDescent="0.3">
      <c r="B1083" s="106"/>
      <c r="D1083" s="106"/>
      <c r="E1083" s="106"/>
      <c r="F1083" s="106"/>
    </row>
    <row r="1084" spans="2:6" x14ac:dyDescent="0.3">
      <c r="B1084" s="106"/>
      <c r="D1084" s="106"/>
      <c r="E1084" s="106"/>
      <c r="F1084" s="106"/>
    </row>
    <row r="1085" spans="2:6" x14ac:dyDescent="0.3">
      <c r="B1085" s="106"/>
      <c r="D1085" s="106"/>
      <c r="E1085" s="106"/>
      <c r="F1085" s="106"/>
    </row>
    <row r="1086" spans="2:6" x14ac:dyDescent="0.3">
      <c r="B1086" s="106"/>
      <c r="D1086" s="106"/>
      <c r="E1086" s="106"/>
      <c r="F1086" s="106"/>
    </row>
    <row r="1087" spans="2:6" x14ac:dyDescent="0.3">
      <c r="B1087" s="106"/>
      <c r="D1087" s="106"/>
      <c r="E1087" s="106"/>
      <c r="F1087" s="106"/>
    </row>
    <row r="1088" spans="2:6" x14ac:dyDescent="0.3">
      <c r="B1088" s="106"/>
      <c r="D1088" s="106"/>
      <c r="E1088" s="106"/>
      <c r="F1088" s="106"/>
    </row>
    <row r="1089" spans="2:6" x14ac:dyDescent="0.3">
      <c r="B1089" s="106"/>
      <c r="D1089" s="106"/>
      <c r="E1089" s="106"/>
      <c r="F1089" s="106"/>
    </row>
    <row r="1090" spans="2:6" x14ac:dyDescent="0.3">
      <c r="B1090" s="106"/>
      <c r="D1090" s="106"/>
      <c r="E1090" s="106"/>
      <c r="F1090" s="106"/>
    </row>
    <row r="1091" spans="2:6" x14ac:dyDescent="0.3">
      <c r="B1091" s="106"/>
      <c r="D1091" s="106"/>
      <c r="E1091" s="106"/>
      <c r="F1091" s="106"/>
    </row>
    <row r="1092" spans="2:6" x14ac:dyDescent="0.3">
      <c r="B1092" s="106"/>
      <c r="D1092" s="106"/>
      <c r="E1092" s="106"/>
      <c r="F1092" s="106"/>
    </row>
    <row r="1093" spans="2:6" x14ac:dyDescent="0.3">
      <c r="B1093" s="106"/>
      <c r="D1093" s="106"/>
      <c r="E1093" s="106"/>
      <c r="F1093" s="106"/>
    </row>
    <row r="1094" spans="2:6" x14ac:dyDescent="0.3">
      <c r="B1094" s="106"/>
      <c r="D1094" s="106"/>
      <c r="E1094" s="106"/>
      <c r="F1094" s="106"/>
    </row>
    <row r="1095" spans="2:6" x14ac:dyDescent="0.3">
      <c r="B1095" s="106"/>
      <c r="D1095" s="106"/>
      <c r="E1095" s="106"/>
      <c r="F1095" s="106"/>
    </row>
    <row r="1096" spans="2:6" x14ac:dyDescent="0.3">
      <c r="B1096" s="106"/>
      <c r="D1096" s="106"/>
      <c r="E1096" s="106"/>
      <c r="F1096" s="106"/>
    </row>
    <row r="1097" spans="2:6" x14ac:dyDescent="0.3">
      <c r="B1097" s="106"/>
      <c r="D1097" s="106"/>
      <c r="E1097" s="106"/>
      <c r="F1097" s="106"/>
    </row>
    <row r="1098" spans="2:6" x14ac:dyDescent="0.3">
      <c r="B1098" s="106"/>
      <c r="D1098" s="106"/>
      <c r="E1098" s="106"/>
      <c r="F1098" s="106"/>
    </row>
    <row r="1099" spans="2:6" x14ac:dyDescent="0.3">
      <c r="B1099" s="106"/>
      <c r="D1099" s="106"/>
      <c r="E1099" s="106"/>
      <c r="F1099" s="106"/>
    </row>
    <row r="1100" spans="2:6" x14ac:dyDescent="0.3">
      <c r="B1100" s="106"/>
      <c r="D1100" s="106"/>
      <c r="E1100" s="106"/>
      <c r="F1100" s="106"/>
    </row>
    <row r="1101" spans="2:6" x14ac:dyDescent="0.3">
      <c r="B1101" s="106"/>
      <c r="D1101" s="106"/>
      <c r="E1101" s="106"/>
      <c r="F1101" s="106"/>
    </row>
    <row r="1102" spans="2:6" x14ac:dyDescent="0.3">
      <c r="B1102" s="106"/>
      <c r="D1102" s="106"/>
      <c r="E1102" s="106"/>
      <c r="F1102" s="106"/>
    </row>
    <row r="1103" spans="2:6" x14ac:dyDescent="0.3">
      <c r="B1103" s="106"/>
      <c r="D1103" s="106"/>
      <c r="E1103" s="106"/>
      <c r="F1103" s="106"/>
    </row>
    <row r="1104" spans="2:6" x14ac:dyDescent="0.3">
      <c r="B1104" s="106"/>
      <c r="D1104" s="106"/>
      <c r="E1104" s="106"/>
      <c r="F1104" s="106"/>
    </row>
    <row r="1105" spans="2:6" x14ac:dyDescent="0.3">
      <c r="B1105" s="106"/>
      <c r="D1105" s="106"/>
      <c r="E1105" s="106"/>
      <c r="F1105" s="106"/>
    </row>
    <row r="1106" spans="2:6" x14ac:dyDescent="0.3">
      <c r="B1106" s="106"/>
      <c r="D1106" s="106"/>
      <c r="E1106" s="106"/>
      <c r="F1106" s="106"/>
    </row>
    <row r="1107" spans="2:6" x14ac:dyDescent="0.3">
      <c r="B1107" s="106"/>
      <c r="D1107" s="106"/>
      <c r="E1107" s="106"/>
      <c r="F1107" s="106"/>
    </row>
    <row r="1108" spans="2:6" x14ac:dyDescent="0.3">
      <c r="B1108" s="106"/>
      <c r="D1108" s="106"/>
      <c r="E1108" s="106"/>
      <c r="F1108" s="106"/>
    </row>
    <row r="1109" spans="2:6" x14ac:dyDescent="0.3">
      <c r="B1109" s="106"/>
      <c r="D1109" s="106"/>
      <c r="E1109" s="106"/>
      <c r="F1109" s="106"/>
    </row>
    <row r="1110" spans="2:6" x14ac:dyDescent="0.3">
      <c r="B1110" s="106"/>
      <c r="D1110" s="106"/>
      <c r="E1110" s="106"/>
      <c r="F1110" s="106"/>
    </row>
    <row r="1111" spans="2:6" x14ac:dyDescent="0.3">
      <c r="B1111" s="106"/>
      <c r="D1111" s="106"/>
      <c r="E1111" s="106"/>
      <c r="F1111" s="106"/>
    </row>
    <row r="1112" spans="2:6" x14ac:dyDescent="0.3">
      <c r="B1112" s="106"/>
      <c r="D1112" s="106"/>
      <c r="E1112" s="106"/>
      <c r="F1112" s="106"/>
    </row>
    <row r="1113" spans="2:6" x14ac:dyDescent="0.3">
      <c r="B1113" s="106"/>
      <c r="D1113" s="106"/>
      <c r="E1113" s="106"/>
      <c r="F1113" s="106"/>
    </row>
    <row r="1114" spans="2:6" x14ac:dyDescent="0.3">
      <c r="B1114" s="106"/>
      <c r="D1114" s="106"/>
      <c r="E1114" s="106"/>
      <c r="F1114" s="106"/>
    </row>
    <row r="1115" spans="2:6" x14ac:dyDescent="0.3">
      <c r="B1115" s="106"/>
      <c r="D1115" s="106"/>
      <c r="E1115" s="106"/>
      <c r="F1115" s="106"/>
    </row>
    <row r="1116" spans="2:6" x14ac:dyDescent="0.3">
      <c r="B1116" s="106"/>
      <c r="D1116" s="106"/>
      <c r="E1116" s="106"/>
      <c r="F1116" s="106"/>
    </row>
    <row r="1117" spans="2:6" x14ac:dyDescent="0.3">
      <c r="B1117" s="106"/>
      <c r="D1117" s="106"/>
      <c r="E1117" s="106"/>
      <c r="F1117" s="106"/>
    </row>
    <row r="1118" spans="2:6" x14ac:dyDescent="0.3">
      <c r="B1118" s="106"/>
      <c r="D1118" s="106"/>
      <c r="E1118" s="106"/>
      <c r="F1118" s="106"/>
    </row>
    <row r="1119" spans="2:6" x14ac:dyDescent="0.3">
      <c r="B1119" s="106"/>
      <c r="D1119" s="106"/>
      <c r="E1119" s="106"/>
      <c r="F1119" s="106"/>
    </row>
    <row r="1120" spans="2:6" x14ac:dyDescent="0.3">
      <c r="B1120" s="106"/>
      <c r="D1120" s="106"/>
      <c r="E1120" s="106"/>
      <c r="F1120" s="106"/>
    </row>
    <row r="1121" spans="2:6" x14ac:dyDescent="0.3">
      <c r="B1121" s="106"/>
      <c r="D1121" s="106"/>
      <c r="E1121" s="106"/>
      <c r="F1121" s="106"/>
    </row>
    <row r="1122" spans="2:6" x14ac:dyDescent="0.3">
      <c r="B1122" s="106"/>
      <c r="D1122" s="106"/>
      <c r="E1122" s="106"/>
      <c r="F1122" s="106"/>
    </row>
    <row r="1123" spans="2:6" x14ac:dyDescent="0.3">
      <c r="B1123" s="106"/>
      <c r="D1123" s="106"/>
      <c r="E1123" s="106"/>
      <c r="F1123" s="106"/>
    </row>
    <row r="1124" spans="2:6" x14ac:dyDescent="0.3">
      <c r="B1124" s="106"/>
      <c r="D1124" s="106"/>
      <c r="E1124" s="106"/>
      <c r="F1124" s="106"/>
    </row>
    <row r="1125" spans="2:6" x14ac:dyDescent="0.3">
      <c r="B1125" s="106"/>
      <c r="D1125" s="106"/>
      <c r="E1125" s="106"/>
      <c r="F1125" s="106"/>
    </row>
    <row r="1126" spans="2:6" x14ac:dyDescent="0.3">
      <c r="B1126" s="106"/>
      <c r="D1126" s="106"/>
      <c r="E1126" s="106"/>
      <c r="F1126" s="106"/>
    </row>
    <row r="1127" spans="2:6" x14ac:dyDescent="0.3">
      <c r="B1127" s="106"/>
      <c r="D1127" s="106"/>
      <c r="E1127" s="106"/>
      <c r="F1127" s="106"/>
    </row>
    <row r="1128" spans="2:6" x14ac:dyDescent="0.3">
      <c r="B1128" s="106"/>
      <c r="D1128" s="106"/>
      <c r="E1128" s="106"/>
      <c r="F1128" s="106"/>
    </row>
    <row r="1129" spans="2:6" x14ac:dyDescent="0.3">
      <c r="B1129" s="106"/>
      <c r="D1129" s="106"/>
      <c r="E1129" s="106"/>
      <c r="F1129" s="106"/>
    </row>
    <row r="1130" spans="2:6" x14ac:dyDescent="0.3">
      <c r="B1130" s="106"/>
      <c r="D1130" s="106"/>
      <c r="E1130" s="106"/>
      <c r="F1130" s="106"/>
    </row>
    <row r="1131" spans="2:6" x14ac:dyDescent="0.3">
      <c r="B1131" s="106"/>
      <c r="D1131" s="106"/>
      <c r="E1131" s="106"/>
      <c r="F1131" s="106"/>
    </row>
    <row r="1132" spans="2:6" x14ac:dyDescent="0.3">
      <c r="B1132" s="106"/>
      <c r="D1132" s="106"/>
      <c r="E1132" s="106"/>
      <c r="F1132" s="106"/>
    </row>
    <row r="1133" spans="2:6" x14ac:dyDescent="0.3">
      <c r="B1133" s="106"/>
      <c r="D1133" s="106"/>
      <c r="E1133" s="106"/>
      <c r="F1133" s="106"/>
    </row>
    <row r="1134" spans="2:6" x14ac:dyDescent="0.3">
      <c r="B1134" s="106"/>
      <c r="D1134" s="106"/>
      <c r="E1134" s="106"/>
      <c r="F1134" s="106"/>
    </row>
    <row r="1135" spans="2:6" x14ac:dyDescent="0.3">
      <c r="B1135" s="106"/>
      <c r="D1135" s="106"/>
      <c r="E1135" s="106"/>
      <c r="F1135" s="106"/>
    </row>
    <row r="1136" spans="2:6" x14ac:dyDescent="0.3">
      <c r="B1136" s="106"/>
      <c r="D1136" s="106"/>
      <c r="E1136" s="106"/>
      <c r="F1136" s="106"/>
    </row>
    <row r="1137" spans="2:6" x14ac:dyDescent="0.3">
      <c r="B1137" s="106"/>
      <c r="D1137" s="106"/>
      <c r="E1137" s="106"/>
      <c r="F1137" s="106"/>
    </row>
    <row r="1138" spans="2:6" x14ac:dyDescent="0.3">
      <c r="B1138" s="106"/>
      <c r="D1138" s="106"/>
      <c r="E1138" s="106"/>
      <c r="F1138" s="106"/>
    </row>
    <row r="1139" spans="2:6" x14ac:dyDescent="0.3">
      <c r="B1139" s="106"/>
      <c r="D1139" s="106"/>
      <c r="E1139" s="106"/>
      <c r="F1139" s="106"/>
    </row>
    <row r="1140" spans="2:6" x14ac:dyDescent="0.3">
      <c r="B1140" s="106"/>
      <c r="D1140" s="106"/>
      <c r="E1140" s="106"/>
      <c r="F1140" s="106"/>
    </row>
    <row r="1141" spans="2:6" x14ac:dyDescent="0.3">
      <c r="B1141" s="106"/>
      <c r="D1141" s="106"/>
      <c r="E1141" s="106"/>
      <c r="F1141" s="106"/>
    </row>
    <row r="1142" spans="2:6" x14ac:dyDescent="0.3">
      <c r="B1142" s="106"/>
      <c r="D1142" s="106"/>
      <c r="E1142" s="106"/>
      <c r="F1142" s="106"/>
    </row>
    <row r="1143" spans="2:6" x14ac:dyDescent="0.3">
      <c r="B1143" s="106"/>
      <c r="D1143" s="106"/>
      <c r="E1143" s="106"/>
      <c r="F1143" s="106"/>
    </row>
    <row r="1144" spans="2:6" x14ac:dyDescent="0.3">
      <c r="B1144" s="106"/>
      <c r="D1144" s="106"/>
      <c r="E1144" s="106"/>
      <c r="F1144" s="106"/>
    </row>
    <row r="1145" spans="2:6" x14ac:dyDescent="0.3">
      <c r="B1145" s="106"/>
      <c r="D1145" s="106"/>
      <c r="E1145" s="106"/>
      <c r="F1145" s="106"/>
    </row>
    <row r="1146" spans="2:6" x14ac:dyDescent="0.3">
      <c r="B1146" s="106"/>
      <c r="D1146" s="106"/>
      <c r="E1146" s="106"/>
      <c r="F1146" s="106"/>
    </row>
    <row r="1147" spans="2:6" x14ac:dyDescent="0.3">
      <c r="B1147" s="106"/>
      <c r="D1147" s="106"/>
      <c r="E1147" s="106"/>
      <c r="F1147" s="106"/>
    </row>
    <row r="1148" spans="2:6" x14ac:dyDescent="0.3">
      <c r="B1148" s="106"/>
      <c r="D1148" s="106"/>
      <c r="E1148" s="106"/>
      <c r="F1148" s="106"/>
    </row>
    <row r="1149" spans="2:6" x14ac:dyDescent="0.3">
      <c r="B1149" s="106"/>
      <c r="D1149" s="106"/>
      <c r="E1149" s="106"/>
      <c r="F1149" s="106"/>
    </row>
    <row r="1150" spans="2:6" x14ac:dyDescent="0.3">
      <c r="B1150" s="106"/>
      <c r="D1150" s="106"/>
      <c r="E1150" s="106"/>
      <c r="F1150" s="106"/>
    </row>
    <row r="1151" spans="2:6" x14ac:dyDescent="0.3">
      <c r="B1151" s="106"/>
      <c r="D1151" s="106"/>
      <c r="E1151" s="106"/>
      <c r="F1151" s="106"/>
    </row>
    <row r="1152" spans="2:6" x14ac:dyDescent="0.3">
      <c r="B1152" s="106"/>
      <c r="D1152" s="106"/>
      <c r="E1152" s="106"/>
      <c r="F1152" s="106"/>
    </row>
    <row r="1153" spans="2:6" x14ac:dyDescent="0.3">
      <c r="B1153" s="106"/>
      <c r="D1153" s="106"/>
      <c r="E1153" s="106"/>
      <c r="F1153" s="106"/>
    </row>
    <row r="1154" spans="2:6" x14ac:dyDescent="0.3">
      <c r="B1154" s="106"/>
      <c r="D1154" s="106"/>
      <c r="E1154" s="106"/>
      <c r="F1154" s="106"/>
    </row>
    <row r="1155" spans="2:6" x14ac:dyDescent="0.3">
      <c r="B1155" s="106"/>
      <c r="D1155" s="106"/>
      <c r="E1155" s="106"/>
      <c r="F1155" s="106"/>
    </row>
    <row r="1156" spans="2:6" x14ac:dyDescent="0.3">
      <c r="B1156" s="106"/>
      <c r="D1156" s="106"/>
      <c r="E1156" s="106"/>
      <c r="F1156" s="106"/>
    </row>
    <row r="1157" spans="2:6" x14ac:dyDescent="0.3">
      <c r="B1157" s="106"/>
      <c r="D1157" s="106"/>
      <c r="E1157" s="106"/>
      <c r="F1157" s="106"/>
    </row>
    <row r="1158" spans="2:6" x14ac:dyDescent="0.3">
      <c r="B1158" s="106"/>
      <c r="D1158" s="106"/>
      <c r="E1158" s="106"/>
      <c r="F1158" s="106"/>
    </row>
    <row r="1159" spans="2:6" x14ac:dyDescent="0.3">
      <c r="B1159" s="106"/>
      <c r="D1159" s="106"/>
      <c r="E1159" s="106"/>
      <c r="F1159" s="106"/>
    </row>
    <row r="1160" spans="2:6" x14ac:dyDescent="0.3">
      <c r="B1160" s="106"/>
      <c r="D1160" s="106"/>
      <c r="E1160" s="106"/>
      <c r="F1160" s="106"/>
    </row>
    <row r="1161" spans="2:6" x14ac:dyDescent="0.3">
      <c r="B1161" s="106"/>
      <c r="D1161" s="106"/>
      <c r="E1161" s="106"/>
      <c r="F1161" s="106"/>
    </row>
    <row r="1162" spans="2:6" x14ac:dyDescent="0.3">
      <c r="B1162" s="106"/>
      <c r="D1162" s="106"/>
      <c r="E1162" s="106"/>
      <c r="F1162" s="106"/>
    </row>
    <row r="1163" spans="2:6" x14ac:dyDescent="0.3">
      <c r="B1163" s="106"/>
      <c r="D1163" s="106"/>
      <c r="E1163" s="106"/>
      <c r="F1163" s="106"/>
    </row>
    <row r="1164" spans="2:6" x14ac:dyDescent="0.3">
      <c r="B1164" s="106"/>
      <c r="D1164" s="106"/>
      <c r="E1164" s="106"/>
      <c r="F1164" s="106"/>
    </row>
    <row r="1165" spans="2:6" x14ac:dyDescent="0.3">
      <c r="B1165" s="106"/>
      <c r="D1165" s="106"/>
      <c r="E1165" s="106"/>
      <c r="F1165" s="106"/>
    </row>
    <row r="1166" spans="2:6" x14ac:dyDescent="0.3">
      <c r="B1166" s="106"/>
      <c r="D1166" s="106"/>
      <c r="E1166" s="106"/>
      <c r="F1166" s="106"/>
    </row>
    <row r="1167" spans="2:6" x14ac:dyDescent="0.3">
      <c r="B1167" s="106"/>
      <c r="D1167" s="106"/>
      <c r="E1167" s="106"/>
      <c r="F1167" s="106"/>
    </row>
    <row r="1168" spans="2:6" x14ac:dyDescent="0.3">
      <c r="B1168" s="106"/>
      <c r="D1168" s="106"/>
      <c r="E1168" s="106"/>
      <c r="F1168" s="106"/>
    </row>
    <row r="1169" spans="2:6" x14ac:dyDescent="0.3">
      <c r="B1169" s="106"/>
      <c r="D1169" s="106"/>
      <c r="E1169" s="106"/>
      <c r="F1169" s="106"/>
    </row>
    <row r="1170" spans="2:6" x14ac:dyDescent="0.3">
      <c r="B1170" s="106"/>
      <c r="D1170" s="106"/>
      <c r="E1170" s="106"/>
      <c r="F1170" s="106"/>
    </row>
    <row r="1171" spans="2:6" x14ac:dyDescent="0.3">
      <c r="B1171" s="106"/>
      <c r="D1171" s="106"/>
      <c r="E1171" s="106"/>
      <c r="F1171" s="106"/>
    </row>
    <row r="1172" spans="2:6" x14ac:dyDescent="0.3">
      <c r="B1172" s="106"/>
      <c r="D1172" s="106"/>
      <c r="E1172" s="106"/>
      <c r="F1172" s="106"/>
    </row>
    <row r="1173" spans="2:6" x14ac:dyDescent="0.3">
      <c r="B1173" s="106"/>
      <c r="D1173" s="106"/>
      <c r="E1173" s="106"/>
      <c r="F1173" s="106"/>
    </row>
    <row r="1174" spans="2:6" x14ac:dyDescent="0.3">
      <c r="B1174" s="106"/>
      <c r="D1174" s="106"/>
      <c r="E1174" s="106"/>
      <c r="F1174" s="106"/>
    </row>
    <row r="1175" spans="2:6" x14ac:dyDescent="0.3">
      <c r="B1175" s="106"/>
      <c r="D1175" s="106"/>
      <c r="E1175" s="106"/>
      <c r="F1175" s="106"/>
    </row>
    <row r="1176" spans="2:6" x14ac:dyDescent="0.3">
      <c r="B1176" s="106"/>
      <c r="D1176" s="106"/>
      <c r="E1176" s="106"/>
      <c r="F1176" s="106"/>
    </row>
    <row r="1177" spans="2:6" x14ac:dyDescent="0.3">
      <c r="B1177" s="106"/>
      <c r="D1177" s="106"/>
      <c r="E1177" s="106"/>
      <c r="F1177" s="106"/>
    </row>
    <row r="1178" spans="2:6" x14ac:dyDescent="0.3">
      <c r="B1178" s="106"/>
      <c r="D1178" s="106"/>
      <c r="E1178" s="106"/>
      <c r="F1178" s="106"/>
    </row>
    <row r="1179" spans="2:6" x14ac:dyDescent="0.3">
      <c r="B1179" s="106"/>
      <c r="D1179" s="106"/>
      <c r="E1179" s="106"/>
      <c r="F1179" s="106"/>
    </row>
    <row r="1180" spans="2:6" x14ac:dyDescent="0.3">
      <c r="B1180" s="106"/>
      <c r="D1180" s="106"/>
      <c r="E1180" s="106"/>
      <c r="F1180" s="106"/>
    </row>
    <row r="1181" spans="2:6" x14ac:dyDescent="0.3">
      <c r="B1181" s="106"/>
      <c r="D1181" s="106"/>
      <c r="E1181" s="106"/>
      <c r="F1181" s="106"/>
    </row>
    <row r="1182" spans="2:6" x14ac:dyDescent="0.3">
      <c r="B1182" s="106"/>
      <c r="D1182" s="106"/>
      <c r="E1182" s="106"/>
      <c r="F1182" s="106"/>
    </row>
    <row r="1183" spans="2:6" x14ac:dyDescent="0.3">
      <c r="B1183" s="106"/>
      <c r="D1183" s="106"/>
      <c r="E1183" s="106"/>
      <c r="F1183" s="106"/>
    </row>
    <row r="1184" spans="2:6" x14ac:dyDescent="0.3">
      <c r="B1184" s="106"/>
      <c r="D1184" s="106"/>
      <c r="E1184" s="106"/>
      <c r="F1184" s="106"/>
    </row>
    <row r="1185" spans="2:6" x14ac:dyDescent="0.3">
      <c r="B1185" s="106"/>
      <c r="D1185" s="106"/>
      <c r="E1185" s="106"/>
      <c r="F1185" s="106"/>
    </row>
    <row r="1186" spans="2:6" x14ac:dyDescent="0.3">
      <c r="B1186" s="106"/>
      <c r="D1186" s="106"/>
      <c r="E1186" s="106"/>
      <c r="F1186" s="106"/>
    </row>
    <row r="1187" spans="2:6" x14ac:dyDescent="0.3">
      <c r="B1187" s="106"/>
      <c r="D1187" s="106"/>
      <c r="E1187" s="106"/>
      <c r="F1187" s="106"/>
    </row>
    <row r="1188" spans="2:6" x14ac:dyDescent="0.3">
      <c r="B1188" s="106"/>
      <c r="D1188" s="106"/>
      <c r="E1188" s="106"/>
      <c r="F1188" s="106"/>
    </row>
    <row r="1189" spans="2:6" x14ac:dyDescent="0.3">
      <c r="B1189" s="106"/>
      <c r="D1189" s="106"/>
      <c r="E1189" s="106"/>
      <c r="F1189" s="106"/>
    </row>
    <row r="1190" spans="2:6" x14ac:dyDescent="0.3">
      <c r="B1190" s="106"/>
      <c r="D1190" s="106"/>
      <c r="E1190" s="106"/>
      <c r="F1190" s="106"/>
    </row>
    <row r="1191" spans="2:6" x14ac:dyDescent="0.3">
      <c r="B1191" s="106"/>
      <c r="D1191" s="106"/>
      <c r="E1191" s="106"/>
      <c r="F1191" s="106"/>
    </row>
    <row r="1192" spans="2:6" x14ac:dyDescent="0.3">
      <c r="B1192" s="106"/>
      <c r="D1192" s="106"/>
      <c r="E1192" s="106"/>
      <c r="F1192" s="106"/>
    </row>
    <row r="1193" spans="2:6" x14ac:dyDescent="0.3">
      <c r="B1193" s="106"/>
      <c r="D1193" s="106"/>
      <c r="E1193" s="106"/>
      <c r="F1193" s="106"/>
    </row>
    <row r="1194" spans="2:6" x14ac:dyDescent="0.3">
      <c r="B1194" s="106"/>
      <c r="D1194" s="106"/>
      <c r="E1194" s="106"/>
      <c r="F1194" s="106"/>
    </row>
    <row r="1195" spans="2:6" x14ac:dyDescent="0.3">
      <c r="B1195" s="106"/>
      <c r="D1195" s="106"/>
      <c r="E1195" s="106"/>
      <c r="F1195" s="106"/>
    </row>
    <row r="1196" spans="2:6" x14ac:dyDescent="0.3">
      <c r="B1196" s="106"/>
      <c r="D1196" s="106"/>
      <c r="E1196" s="106"/>
      <c r="F1196" s="106"/>
    </row>
    <row r="1197" spans="2:6" x14ac:dyDescent="0.3">
      <c r="B1197" s="106"/>
      <c r="D1197" s="106"/>
      <c r="E1197" s="106"/>
      <c r="F1197" s="106"/>
    </row>
    <row r="1198" spans="2:6" x14ac:dyDescent="0.3">
      <c r="B1198" s="106"/>
      <c r="D1198" s="106"/>
      <c r="E1198" s="106"/>
      <c r="F1198" s="106"/>
    </row>
    <row r="1199" spans="2:6" x14ac:dyDescent="0.3">
      <c r="B1199" s="106"/>
      <c r="D1199" s="106"/>
      <c r="E1199" s="106"/>
      <c r="F1199" s="106"/>
    </row>
    <row r="1200" spans="2:6" x14ac:dyDescent="0.3">
      <c r="B1200" s="106"/>
      <c r="D1200" s="106"/>
      <c r="E1200" s="106"/>
      <c r="F1200" s="106"/>
    </row>
    <row r="1201" spans="2:6" x14ac:dyDescent="0.3">
      <c r="B1201" s="106"/>
      <c r="D1201" s="106"/>
      <c r="E1201" s="106"/>
      <c r="F1201" s="106"/>
    </row>
    <row r="1202" spans="2:6" x14ac:dyDescent="0.3">
      <c r="B1202" s="106"/>
      <c r="D1202" s="106"/>
      <c r="E1202" s="106"/>
      <c r="F1202" s="106"/>
    </row>
    <row r="1203" spans="2:6" x14ac:dyDescent="0.3">
      <c r="B1203" s="106"/>
      <c r="D1203" s="106"/>
      <c r="E1203" s="106"/>
      <c r="F1203" s="106"/>
    </row>
    <row r="1204" spans="2:6" x14ac:dyDescent="0.3">
      <c r="B1204" s="106"/>
      <c r="D1204" s="106"/>
      <c r="E1204" s="106"/>
      <c r="F1204" s="106"/>
    </row>
    <row r="1205" spans="2:6" x14ac:dyDescent="0.3">
      <c r="B1205" s="106"/>
      <c r="D1205" s="106"/>
      <c r="E1205" s="106"/>
      <c r="F1205" s="106"/>
    </row>
    <row r="1206" spans="2:6" x14ac:dyDescent="0.3">
      <c r="B1206" s="106"/>
      <c r="D1206" s="106"/>
      <c r="E1206" s="106"/>
      <c r="F1206" s="106"/>
    </row>
    <row r="1207" spans="2:6" x14ac:dyDescent="0.3">
      <c r="B1207" s="106"/>
      <c r="D1207" s="106"/>
      <c r="E1207" s="106"/>
      <c r="F1207" s="106"/>
    </row>
    <row r="1208" spans="2:6" x14ac:dyDescent="0.3">
      <c r="B1208" s="106"/>
      <c r="D1208" s="106"/>
      <c r="E1208" s="106"/>
      <c r="F1208" s="106"/>
    </row>
    <row r="1209" spans="2:6" x14ac:dyDescent="0.3">
      <c r="B1209" s="106"/>
      <c r="D1209" s="106"/>
      <c r="E1209" s="106"/>
      <c r="F1209" s="106"/>
    </row>
    <row r="1210" spans="2:6" x14ac:dyDescent="0.3">
      <c r="B1210" s="106"/>
      <c r="D1210" s="106"/>
      <c r="E1210" s="106"/>
      <c r="F1210" s="106"/>
    </row>
    <row r="1211" spans="2:6" x14ac:dyDescent="0.3">
      <c r="B1211" s="106"/>
      <c r="D1211" s="106"/>
      <c r="E1211" s="106"/>
      <c r="F1211" s="106"/>
    </row>
    <row r="1212" spans="2:6" x14ac:dyDescent="0.3">
      <c r="B1212" s="106"/>
      <c r="D1212" s="106"/>
      <c r="E1212" s="106"/>
      <c r="F1212" s="106"/>
    </row>
    <row r="1213" spans="2:6" x14ac:dyDescent="0.3">
      <c r="B1213" s="106"/>
      <c r="D1213" s="106"/>
      <c r="E1213" s="106"/>
      <c r="F1213" s="106"/>
    </row>
    <row r="1214" spans="2:6" x14ac:dyDescent="0.3">
      <c r="B1214" s="106"/>
      <c r="D1214" s="106"/>
      <c r="E1214" s="106"/>
      <c r="F1214" s="106"/>
    </row>
    <row r="1215" spans="2:6" x14ac:dyDescent="0.3">
      <c r="B1215" s="106"/>
      <c r="D1215" s="106"/>
      <c r="E1215" s="106"/>
      <c r="F1215" s="106"/>
    </row>
    <row r="1216" spans="2:6" x14ac:dyDescent="0.3">
      <c r="B1216" s="106"/>
      <c r="D1216" s="106"/>
      <c r="E1216" s="106"/>
      <c r="F1216" s="106"/>
    </row>
    <row r="1217" spans="2:6" x14ac:dyDescent="0.3">
      <c r="B1217" s="106"/>
      <c r="D1217" s="106"/>
      <c r="E1217" s="106"/>
      <c r="F1217" s="106"/>
    </row>
    <row r="1218" spans="2:6" x14ac:dyDescent="0.3">
      <c r="B1218" s="106"/>
      <c r="D1218" s="106"/>
      <c r="E1218" s="106"/>
      <c r="F1218" s="106"/>
    </row>
    <row r="1219" spans="2:6" x14ac:dyDescent="0.3">
      <c r="B1219" s="106"/>
      <c r="D1219" s="106"/>
      <c r="E1219" s="106"/>
      <c r="F1219" s="106"/>
    </row>
    <row r="1220" spans="2:6" x14ac:dyDescent="0.3">
      <c r="B1220" s="106"/>
      <c r="D1220" s="106"/>
      <c r="E1220" s="106"/>
      <c r="F1220" s="106"/>
    </row>
    <row r="1221" spans="2:6" x14ac:dyDescent="0.3">
      <c r="B1221" s="106"/>
      <c r="D1221" s="106"/>
      <c r="E1221" s="106"/>
      <c r="F1221" s="106"/>
    </row>
    <row r="1222" spans="2:6" x14ac:dyDescent="0.3">
      <c r="B1222" s="106"/>
      <c r="D1222" s="106"/>
      <c r="E1222" s="106"/>
      <c r="F1222" s="106"/>
    </row>
    <row r="1223" spans="2:6" x14ac:dyDescent="0.3">
      <c r="B1223" s="106"/>
      <c r="D1223" s="106"/>
      <c r="E1223" s="106"/>
      <c r="F1223" s="106"/>
    </row>
    <row r="1224" spans="2:6" x14ac:dyDescent="0.3">
      <c r="B1224" s="106"/>
      <c r="D1224" s="106"/>
      <c r="E1224" s="106"/>
      <c r="F1224" s="106"/>
    </row>
    <row r="1225" spans="2:6" x14ac:dyDescent="0.3">
      <c r="B1225" s="106"/>
      <c r="D1225" s="106"/>
      <c r="E1225" s="106"/>
      <c r="F1225" s="106"/>
    </row>
    <row r="1226" spans="2:6" x14ac:dyDescent="0.3">
      <c r="B1226" s="106"/>
      <c r="D1226" s="106"/>
      <c r="E1226" s="106"/>
      <c r="F1226" s="106"/>
    </row>
    <row r="1227" spans="2:6" x14ac:dyDescent="0.3">
      <c r="B1227" s="106"/>
      <c r="D1227" s="106"/>
      <c r="E1227" s="106"/>
      <c r="F1227" s="106"/>
    </row>
    <row r="1228" spans="2:6" x14ac:dyDescent="0.3">
      <c r="B1228" s="106"/>
      <c r="D1228" s="106"/>
      <c r="E1228" s="106"/>
      <c r="F1228" s="106"/>
    </row>
    <row r="1229" spans="2:6" x14ac:dyDescent="0.3">
      <c r="B1229" s="106"/>
      <c r="D1229" s="106"/>
      <c r="E1229" s="106"/>
      <c r="F1229" s="106"/>
    </row>
    <row r="1230" spans="2:6" x14ac:dyDescent="0.3">
      <c r="B1230" s="106"/>
      <c r="D1230" s="106"/>
      <c r="E1230" s="106"/>
      <c r="F1230" s="106"/>
    </row>
    <row r="1231" spans="2:6" x14ac:dyDescent="0.3">
      <c r="B1231" s="106"/>
      <c r="D1231" s="106"/>
      <c r="E1231" s="106"/>
      <c r="F1231" s="106"/>
    </row>
    <row r="1232" spans="2:6" x14ac:dyDescent="0.3">
      <c r="B1232" s="106"/>
      <c r="D1232" s="106"/>
      <c r="E1232" s="106"/>
      <c r="F1232" s="106"/>
    </row>
    <row r="1233" spans="2:6" x14ac:dyDescent="0.3">
      <c r="B1233" s="106"/>
      <c r="D1233" s="106"/>
      <c r="E1233" s="106"/>
      <c r="F1233" s="106"/>
    </row>
    <row r="1234" spans="2:6" x14ac:dyDescent="0.3">
      <c r="B1234" s="106"/>
      <c r="D1234" s="106"/>
      <c r="E1234" s="106"/>
      <c r="F1234" s="106"/>
    </row>
    <row r="1235" spans="2:6" x14ac:dyDescent="0.3">
      <c r="B1235" s="106"/>
      <c r="D1235" s="106"/>
      <c r="E1235" s="106"/>
      <c r="F1235" s="106"/>
    </row>
    <row r="1236" spans="2:6" x14ac:dyDescent="0.3">
      <c r="B1236" s="106"/>
      <c r="D1236" s="106"/>
      <c r="E1236" s="106"/>
      <c r="F1236" s="106"/>
    </row>
    <row r="1237" spans="2:6" x14ac:dyDescent="0.3">
      <c r="B1237" s="106"/>
      <c r="D1237" s="106"/>
      <c r="E1237" s="106"/>
      <c r="F1237" s="106"/>
    </row>
    <row r="1238" spans="2:6" x14ac:dyDescent="0.3">
      <c r="B1238" s="106"/>
      <c r="D1238" s="106"/>
      <c r="E1238" s="106"/>
      <c r="F1238" s="106"/>
    </row>
    <row r="1239" spans="2:6" x14ac:dyDescent="0.3">
      <c r="B1239" s="106"/>
      <c r="D1239" s="106"/>
      <c r="E1239" s="106"/>
      <c r="F1239" s="106"/>
    </row>
    <row r="1240" spans="2:6" x14ac:dyDescent="0.3">
      <c r="B1240" s="106"/>
      <c r="D1240" s="106"/>
      <c r="E1240" s="106"/>
      <c r="F1240" s="106"/>
    </row>
    <row r="1241" spans="2:6" x14ac:dyDescent="0.3">
      <c r="B1241" s="106"/>
      <c r="D1241" s="106"/>
      <c r="E1241" s="106"/>
      <c r="F1241" s="106"/>
    </row>
    <row r="1242" spans="2:6" x14ac:dyDescent="0.3">
      <c r="B1242" s="106"/>
      <c r="D1242" s="106"/>
      <c r="E1242" s="106"/>
      <c r="F1242" s="106"/>
    </row>
    <row r="1243" spans="2:6" x14ac:dyDescent="0.3">
      <c r="B1243" s="106"/>
      <c r="D1243" s="106"/>
      <c r="E1243" s="106"/>
      <c r="F1243" s="106"/>
    </row>
    <row r="1244" spans="2:6" x14ac:dyDescent="0.3">
      <c r="B1244" s="106"/>
      <c r="D1244" s="106"/>
      <c r="E1244" s="106"/>
      <c r="F1244" s="106"/>
    </row>
    <row r="1245" spans="2:6" x14ac:dyDescent="0.3">
      <c r="B1245" s="106"/>
      <c r="D1245" s="106"/>
      <c r="E1245" s="106"/>
      <c r="F1245" s="106"/>
    </row>
    <row r="1246" spans="2:6" x14ac:dyDescent="0.3">
      <c r="B1246" s="106"/>
      <c r="D1246" s="106"/>
      <c r="E1246" s="106"/>
      <c r="F1246" s="106"/>
    </row>
    <row r="1247" spans="2:6" x14ac:dyDescent="0.3">
      <c r="B1247" s="106"/>
      <c r="D1247" s="106"/>
      <c r="E1247" s="106"/>
      <c r="F1247" s="106"/>
    </row>
    <row r="1248" spans="2:6" x14ac:dyDescent="0.3">
      <c r="B1248" s="106"/>
      <c r="D1248" s="106"/>
      <c r="E1248" s="106"/>
      <c r="F1248" s="106"/>
    </row>
    <row r="1249" spans="2:6" x14ac:dyDescent="0.3">
      <c r="B1249" s="106"/>
      <c r="D1249" s="106"/>
      <c r="E1249" s="106"/>
      <c r="F1249" s="106"/>
    </row>
    <row r="1250" spans="2:6" x14ac:dyDescent="0.3">
      <c r="B1250" s="106"/>
      <c r="D1250" s="106"/>
      <c r="E1250" s="106"/>
      <c r="F1250" s="106"/>
    </row>
    <row r="1251" spans="2:6" x14ac:dyDescent="0.3">
      <c r="B1251" s="106"/>
      <c r="D1251" s="106"/>
      <c r="E1251" s="106"/>
      <c r="F1251" s="106"/>
    </row>
    <row r="1252" spans="2:6" x14ac:dyDescent="0.3">
      <c r="B1252" s="106"/>
      <c r="D1252" s="106"/>
      <c r="E1252" s="106"/>
      <c r="F1252" s="106"/>
    </row>
    <row r="1253" spans="2:6" x14ac:dyDescent="0.3">
      <c r="B1253" s="106"/>
      <c r="D1253" s="106"/>
      <c r="E1253" s="106"/>
      <c r="F1253" s="106"/>
    </row>
    <row r="1254" spans="2:6" x14ac:dyDescent="0.3">
      <c r="B1254" s="106"/>
      <c r="D1254" s="106"/>
      <c r="E1254" s="106"/>
      <c r="F1254" s="106"/>
    </row>
    <row r="1255" spans="2:6" x14ac:dyDescent="0.3">
      <c r="B1255" s="106"/>
      <c r="D1255" s="106"/>
      <c r="E1255" s="106"/>
      <c r="F1255" s="106"/>
    </row>
    <row r="1256" spans="2:6" x14ac:dyDescent="0.3">
      <c r="B1256" s="106"/>
      <c r="D1256" s="106"/>
      <c r="E1256" s="106"/>
      <c r="F1256" s="106"/>
    </row>
    <row r="1257" spans="2:6" x14ac:dyDescent="0.3">
      <c r="B1257" s="106"/>
      <c r="D1257" s="106"/>
      <c r="E1257" s="106"/>
      <c r="F1257" s="106"/>
    </row>
    <row r="1258" spans="2:6" x14ac:dyDescent="0.3">
      <c r="B1258" s="106"/>
      <c r="D1258" s="106"/>
      <c r="E1258" s="106"/>
      <c r="F1258" s="106"/>
    </row>
    <row r="1259" spans="2:6" x14ac:dyDescent="0.3">
      <c r="B1259" s="106"/>
      <c r="D1259" s="106"/>
      <c r="E1259" s="106"/>
      <c r="F1259" s="106"/>
    </row>
    <row r="1260" spans="2:6" x14ac:dyDescent="0.3">
      <c r="B1260" s="106"/>
      <c r="D1260" s="106"/>
      <c r="E1260" s="106"/>
      <c r="F1260" s="106"/>
    </row>
    <row r="1261" spans="2:6" x14ac:dyDescent="0.3">
      <c r="B1261" s="106"/>
      <c r="D1261" s="106"/>
      <c r="E1261" s="106"/>
      <c r="F1261" s="106"/>
    </row>
    <row r="1262" spans="2:6" x14ac:dyDescent="0.3">
      <c r="B1262" s="106"/>
      <c r="D1262" s="106"/>
      <c r="E1262" s="106"/>
      <c r="F1262" s="106"/>
    </row>
    <row r="1263" spans="2:6" x14ac:dyDescent="0.3">
      <c r="B1263" s="106"/>
      <c r="D1263" s="106"/>
      <c r="E1263" s="106"/>
      <c r="F1263" s="106"/>
    </row>
    <row r="1264" spans="2:6" x14ac:dyDescent="0.3">
      <c r="B1264" s="106"/>
      <c r="D1264" s="106"/>
      <c r="E1264" s="106"/>
      <c r="F1264" s="106"/>
    </row>
    <row r="1265" spans="2:6" x14ac:dyDescent="0.3">
      <c r="B1265" s="106"/>
      <c r="D1265" s="106"/>
      <c r="E1265" s="106"/>
      <c r="F1265" s="106"/>
    </row>
    <row r="1266" spans="2:6" x14ac:dyDescent="0.3">
      <c r="B1266" s="106"/>
      <c r="D1266" s="106"/>
      <c r="E1266" s="106"/>
      <c r="F1266" s="106"/>
    </row>
    <row r="1267" spans="2:6" x14ac:dyDescent="0.3">
      <c r="B1267" s="106"/>
      <c r="D1267" s="106"/>
      <c r="E1267" s="106"/>
    </row>
  </sheetData>
  <mergeCells count="3">
    <mergeCell ref="A9:A10"/>
    <mergeCell ref="I9:I10"/>
    <mergeCell ref="A4:I4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3"/>
  </sheetPr>
  <dimension ref="A1:W158"/>
  <sheetViews>
    <sheetView topLeftCell="A37" zoomScale="130" zoomScaleNormal="130" workbookViewId="0">
      <selection activeCell="T13" sqref="T13"/>
    </sheetView>
  </sheetViews>
  <sheetFormatPr defaultRowHeight="18.75" x14ac:dyDescent="0.3"/>
  <cols>
    <col min="1" max="1" width="8.28515625" style="65" customWidth="1"/>
    <col min="2" max="2" width="8.7109375" style="65" customWidth="1"/>
    <col min="3" max="3" width="8.7109375" style="107" customWidth="1"/>
    <col min="4" max="4" width="11.7109375" style="65" customWidth="1"/>
    <col min="5" max="5" width="9.28515625" style="65" customWidth="1"/>
    <col min="6" max="6" width="10.140625" style="65" customWidth="1"/>
    <col min="7" max="7" width="11" style="65" customWidth="1"/>
    <col min="8" max="8" width="10.28515625" style="65" customWidth="1"/>
    <col min="9" max="9" width="26.5703125" style="65" customWidth="1"/>
    <col min="10" max="10" width="7.5703125" style="65" customWidth="1"/>
    <col min="11" max="11" width="10.140625" style="65" customWidth="1"/>
    <col min="12" max="12" width="9.7109375" style="65" customWidth="1"/>
    <col min="13" max="16384" width="9.140625" style="65"/>
  </cols>
  <sheetData>
    <row r="1" spans="1:23" s="115" customFormat="1" ht="21" customHeight="1" x14ac:dyDescent="0.3">
      <c r="A1" s="110" t="s">
        <v>137</v>
      </c>
      <c r="B1" s="182"/>
      <c r="C1" s="112"/>
      <c r="D1" s="114"/>
      <c r="E1" s="114"/>
      <c r="F1" s="114"/>
      <c r="G1" s="114"/>
      <c r="I1" s="197" t="s">
        <v>0</v>
      </c>
    </row>
    <row r="2" spans="1:23" s="115" customFormat="1" ht="21" customHeight="1" x14ac:dyDescent="0.3">
      <c r="A2" s="110" t="s">
        <v>1</v>
      </c>
      <c r="B2" s="182"/>
      <c r="C2" s="198"/>
      <c r="D2" s="114"/>
      <c r="E2" s="114"/>
      <c r="F2" s="114"/>
      <c r="G2" s="114"/>
    </row>
    <row r="3" spans="1:23" ht="17.100000000000001" customHeight="1" x14ac:dyDescent="0.35">
      <c r="A3" s="59"/>
      <c r="B3" s="61"/>
      <c r="C3" s="199"/>
      <c r="D3" s="64"/>
      <c r="E3" s="64"/>
      <c r="F3" s="64"/>
      <c r="G3" s="64"/>
      <c r="J3" s="189"/>
      <c r="P3" s="189"/>
    </row>
    <row r="4" spans="1:23" s="118" customFormat="1" ht="24.95" customHeight="1" x14ac:dyDescent="0.5">
      <c r="A4" s="442" t="s">
        <v>2</v>
      </c>
      <c r="B4" s="442"/>
      <c r="C4" s="442"/>
      <c r="D4" s="442"/>
      <c r="E4" s="442"/>
      <c r="F4" s="442"/>
      <c r="G4" s="442"/>
      <c r="H4" s="442"/>
      <c r="I4" s="442"/>
    </row>
    <row r="5" spans="1:23" ht="21" customHeight="1" x14ac:dyDescent="0.35">
      <c r="A5" s="59"/>
      <c r="B5" s="61"/>
      <c r="C5" s="199"/>
      <c r="D5" s="64"/>
      <c r="E5" s="64"/>
      <c r="F5" s="64"/>
      <c r="G5" s="64"/>
      <c r="J5" s="189"/>
      <c r="P5" s="189"/>
    </row>
    <row r="6" spans="1:23" s="67" customFormat="1" ht="21" customHeight="1" x14ac:dyDescent="0.3">
      <c r="A6" s="120" t="s">
        <v>36</v>
      </c>
      <c r="B6" s="121"/>
      <c r="C6" s="203"/>
      <c r="D6" s="204" t="s">
        <v>37</v>
      </c>
      <c r="E6" s="204"/>
      <c r="F6" s="121"/>
      <c r="G6" s="123" t="s">
        <v>38</v>
      </c>
      <c r="H6" s="124"/>
      <c r="I6" s="125"/>
      <c r="J6" s="125"/>
      <c r="K6" s="115"/>
      <c r="L6" s="115"/>
      <c r="M6" s="115"/>
      <c r="N6" s="115"/>
      <c r="O6" s="115"/>
      <c r="P6" s="125"/>
    </row>
    <row r="7" spans="1:23" s="67" customFormat="1" ht="21" customHeight="1" x14ac:dyDescent="0.3">
      <c r="A7" s="120" t="s">
        <v>39</v>
      </c>
      <c r="B7" s="121"/>
      <c r="C7" s="203"/>
      <c r="D7" s="204" t="s">
        <v>40</v>
      </c>
      <c r="E7" s="204"/>
      <c r="F7" s="121"/>
      <c r="G7" s="123" t="s">
        <v>29</v>
      </c>
      <c r="H7" s="124"/>
      <c r="I7" s="125"/>
      <c r="J7" s="125"/>
      <c r="K7" s="115"/>
      <c r="L7" s="115"/>
      <c r="M7" s="115"/>
      <c r="N7" s="115"/>
      <c r="O7" s="115"/>
      <c r="P7" s="125"/>
    </row>
    <row r="8" spans="1:23" s="67" customFormat="1" ht="21" customHeight="1" x14ac:dyDescent="0.3">
      <c r="A8" s="120" t="s">
        <v>8</v>
      </c>
      <c r="B8" s="121"/>
      <c r="C8" s="126">
        <v>319.7</v>
      </c>
      <c r="D8" s="123" t="s">
        <v>9</v>
      </c>
      <c r="E8" s="124"/>
      <c r="F8" s="193"/>
      <c r="G8" s="76" t="s">
        <v>156</v>
      </c>
      <c r="H8" s="124"/>
      <c r="I8" s="125"/>
      <c r="J8" s="125"/>
      <c r="K8" s="115"/>
      <c r="L8" s="115"/>
      <c r="M8" s="115"/>
      <c r="N8" s="115"/>
      <c r="O8" s="115"/>
      <c r="P8" s="125"/>
    </row>
    <row r="9" spans="1:23" s="115" customFormat="1" ht="23.1" customHeight="1" x14ac:dyDescent="0.3">
      <c r="A9" s="435" t="s">
        <v>10</v>
      </c>
      <c r="B9" s="421" t="s">
        <v>11</v>
      </c>
      <c r="C9" s="424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T9" s="111" t="s">
        <v>30</v>
      </c>
      <c r="U9" s="127">
        <f>+B15</f>
        <v>0.96</v>
      </c>
      <c r="V9" s="127">
        <f>+F15</f>
        <v>6.84</v>
      </c>
      <c r="W9" s="128">
        <f>+G15</f>
        <v>0.20321637426900585</v>
      </c>
    </row>
    <row r="10" spans="1:23" s="115" customFormat="1" ht="23.1" customHeight="1" x14ac:dyDescent="0.3">
      <c r="A10" s="436"/>
      <c r="B10" s="422" t="s">
        <v>18</v>
      </c>
      <c r="C10" s="425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T10" s="111" t="s">
        <v>30</v>
      </c>
      <c r="U10" s="127">
        <f>+B16</f>
        <v>0.64</v>
      </c>
      <c r="V10" s="127">
        <f>+F16</f>
        <v>2.6</v>
      </c>
      <c r="W10" s="128">
        <f>+G16</f>
        <v>0.12115384615384615</v>
      </c>
    </row>
    <row r="11" spans="1:23" s="67" customFormat="1" ht="21" customHeight="1" x14ac:dyDescent="0.5">
      <c r="A11" s="77" t="s">
        <v>173</v>
      </c>
      <c r="B11" s="78">
        <v>0.38</v>
      </c>
      <c r="C11" s="79">
        <f>B11+C8</f>
        <v>320.08</v>
      </c>
      <c r="D11" s="78" t="s">
        <v>175</v>
      </c>
      <c r="E11" s="78">
        <v>6</v>
      </c>
      <c r="F11" s="78">
        <v>1.35</v>
      </c>
      <c r="G11" s="79">
        <f>H11/F11</f>
        <v>4.0740740740740737E-2</v>
      </c>
      <c r="H11" s="79">
        <v>5.5E-2</v>
      </c>
      <c r="I11" s="132" t="s">
        <v>55</v>
      </c>
      <c r="U11" s="81"/>
      <c r="V11" s="81"/>
      <c r="W11" s="82"/>
    </row>
    <row r="12" spans="1:23" s="67" customFormat="1" ht="21" customHeight="1" x14ac:dyDescent="0.5">
      <c r="A12" s="83" t="s">
        <v>174</v>
      </c>
      <c r="B12" s="84">
        <v>0.38</v>
      </c>
      <c r="C12" s="85">
        <f>B12+C8</f>
        <v>320.08</v>
      </c>
      <c r="D12" s="84" t="s">
        <v>176</v>
      </c>
      <c r="E12" s="84">
        <v>6</v>
      </c>
      <c r="F12" s="84">
        <v>1.33</v>
      </c>
      <c r="G12" s="85">
        <f t="shared" ref="G12:G45" si="0">H12/F12</f>
        <v>3.7593984962406013E-2</v>
      </c>
      <c r="H12" s="85">
        <v>0.05</v>
      </c>
      <c r="I12" s="133" t="s">
        <v>127</v>
      </c>
      <c r="U12" s="81"/>
      <c r="V12" s="81"/>
      <c r="W12" s="82"/>
    </row>
    <row r="13" spans="1:23" s="67" customFormat="1" ht="21" customHeight="1" x14ac:dyDescent="0.5">
      <c r="A13" s="83" t="s">
        <v>226</v>
      </c>
      <c r="B13" s="84">
        <v>0.4</v>
      </c>
      <c r="C13" s="85">
        <f>B13+C8</f>
        <v>320.09999999999997</v>
      </c>
      <c r="D13" s="84" t="s">
        <v>199</v>
      </c>
      <c r="E13" s="84">
        <v>6</v>
      </c>
      <c r="F13" s="84">
        <v>1.44</v>
      </c>
      <c r="G13" s="85">
        <f t="shared" si="0"/>
        <v>4.2361111111111113E-2</v>
      </c>
      <c r="H13" s="85">
        <v>6.0999999999999999E-2</v>
      </c>
      <c r="I13" s="133" t="s">
        <v>127</v>
      </c>
      <c r="U13" s="81"/>
      <c r="V13" s="81"/>
      <c r="W13" s="82"/>
    </row>
    <row r="14" spans="1:23" s="71" customFormat="1" ht="21" customHeight="1" x14ac:dyDescent="0.5">
      <c r="A14" s="83" t="s">
        <v>227</v>
      </c>
      <c r="B14" s="84">
        <v>1.04</v>
      </c>
      <c r="C14" s="85">
        <f>B14+C8</f>
        <v>320.74</v>
      </c>
      <c r="D14" s="86" t="s">
        <v>228</v>
      </c>
      <c r="E14" s="84">
        <v>12.6</v>
      </c>
      <c r="F14" s="84">
        <v>11.35</v>
      </c>
      <c r="G14" s="85">
        <f t="shared" si="0"/>
        <v>0.10916299559471367</v>
      </c>
      <c r="H14" s="85">
        <v>1.2390000000000001</v>
      </c>
      <c r="I14" s="133" t="s">
        <v>127</v>
      </c>
      <c r="K14" s="67"/>
      <c r="L14" s="67"/>
      <c r="M14" s="67"/>
      <c r="N14" s="67"/>
      <c r="O14" s="67"/>
      <c r="P14" s="67"/>
    </row>
    <row r="15" spans="1:23" s="67" customFormat="1" ht="21" customHeight="1" x14ac:dyDescent="0.5">
      <c r="A15" s="83" t="s">
        <v>285</v>
      </c>
      <c r="B15" s="84">
        <v>0.96</v>
      </c>
      <c r="C15" s="85">
        <f>B15+C8</f>
        <v>320.65999999999997</v>
      </c>
      <c r="D15" s="86" t="s">
        <v>286</v>
      </c>
      <c r="E15" s="84">
        <v>12</v>
      </c>
      <c r="F15" s="84">
        <v>6.84</v>
      </c>
      <c r="G15" s="85">
        <f t="shared" si="0"/>
        <v>0.20321637426900585</v>
      </c>
      <c r="H15" s="85">
        <v>1.39</v>
      </c>
      <c r="I15" s="133" t="s">
        <v>127</v>
      </c>
      <c r="J15" s="71"/>
    </row>
    <row r="16" spans="1:23" s="67" customFormat="1" ht="21" customHeight="1" x14ac:dyDescent="0.5">
      <c r="A16" s="83" t="s">
        <v>263</v>
      </c>
      <c r="B16" s="84">
        <v>0.64</v>
      </c>
      <c r="C16" s="85">
        <f>B16+C8</f>
        <v>320.33999999999997</v>
      </c>
      <c r="D16" s="134" t="s">
        <v>287</v>
      </c>
      <c r="E16" s="84">
        <v>8.4</v>
      </c>
      <c r="F16" s="84">
        <v>2.6</v>
      </c>
      <c r="G16" s="85">
        <f t="shared" si="0"/>
        <v>0.12115384615384615</v>
      </c>
      <c r="H16" s="85">
        <v>0.315</v>
      </c>
      <c r="I16" s="133" t="s">
        <v>127</v>
      </c>
      <c r="J16" s="71"/>
    </row>
    <row r="17" spans="1:10" s="67" customFormat="1" ht="21" customHeight="1" x14ac:dyDescent="0.5">
      <c r="A17" s="83" t="s">
        <v>281</v>
      </c>
      <c r="B17" s="84">
        <v>0.69</v>
      </c>
      <c r="C17" s="85">
        <f>B17+C8</f>
        <v>320.39</v>
      </c>
      <c r="D17" s="86" t="s">
        <v>288</v>
      </c>
      <c r="E17" s="84">
        <v>8.6</v>
      </c>
      <c r="F17" s="84">
        <v>2.92</v>
      </c>
      <c r="G17" s="85">
        <f t="shared" si="0"/>
        <v>0.12431506849315069</v>
      </c>
      <c r="H17" s="85">
        <v>0.36299999999999999</v>
      </c>
      <c r="I17" s="133" t="s">
        <v>127</v>
      </c>
      <c r="J17" s="71"/>
    </row>
    <row r="18" spans="1:10" s="67" customFormat="1" ht="21" customHeight="1" x14ac:dyDescent="0.5">
      <c r="A18" s="83" t="s">
        <v>316</v>
      </c>
      <c r="B18" s="84">
        <v>0.92</v>
      </c>
      <c r="C18" s="85">
        <f>B18+C8</f>
        <v>320.62</v>
      </c>
      <c r="D18" s="86" t="s">
        <v>317</v>
      </c>
      <c r="E18" s="84">
        <v>12</v>
      </c>
      <c r="F18" s="84">
        <v>5.87</v>
      </c>
      <c r="G18" s="85">
        <f t="shared" si="0"/>
        <v>0.40800681431005109</v>
      </c>
      <c r="H18" s="85">
        <v>2.395</v>
      </c>
      <c r="I18" s="133" t="s">
        <v>127</v>
      </c>
      <c r="J18" s="71"/>
    </row>
    <row r="19" spans="1:10" s="67" customFormat="1" ht="21" customHeight="1" x14ac:dyDescent="0.5">
      <c r="A19" s="83" t="s">
        <v>300</v>
      </c>
      <c r="B19" s="84">
        <v>2</v>
      </c>
      <c r="C19" s="85">
        <f>B19+C8</f>
        <v>321.7</v>
      </c>
      <c r="D19" s="86" t="s">
        <v>318</v>
      </c>
      <c r="E19" s="84">
        <v>23.2</v>
      </c>
      <c r="F19" s="84">
        <v>24.84</v>
      </c>
      <c r="G19" s="85">
        <f t="shared" si="0"/>
        <v>0.47878421900161033</v>
      </c>
      <c r="H19" s="85">
        <v>11.893000000000001</v>
      </c>
      <c r="I19" s="133" t="s">
        <v>127</v>
      </c>
      <c r="J19" s="71"/>
    </row>
    <row r="20" spans="1:10" s="67" customFormat="1" ht="21" customHeight="1" x14ac:dyDescent="0.5">
      <c r="A20" s="83" t="s">
        <v>301</v>
      </c>
      <c r="B20" s="84">
        <v>1.52</v>
      </c>
      <c r="C20" s="85">
        <f>B20+C8</f>
        <v>321.21999999999997</v>
      </c>
      <c r="D20" s="86" t="s">
        <v>319</v>
      </c>
      <c r="E20" s="84">
        <v>21.6</v>
      </c>
      <c r="F20" s="84">
        <v>14.18</v>
      </c>
      <c r="G20" s="85">
        <f t="shared" si="0"/>
        <v>0.5395627644569817</v>
      </c>
      <c r="H20" s="85">
        <v>7.6509999999999998</v>
      </c>
      <c r="I20" s="133" t="s">
        <v>127</v>
      </c>
      <c r="J20" s="71"/>
    </row>
    <row r="21" spans="1:10" s="67" customFormat="1" ht="21" customHeight="1" x14ac:dyDescent="0.5">
      <c r="A21" s="83" t="s">
        <v>421</v>
      </c>
      <c r="B21" s="84">
        <v>1.79</v>
      </c>
      <c r="C21" s="85">
        <f>B21+C8</f>
        <v>321.49</v>
      </c>
      <c r="D21" s="86" t="s">
        <v>452</v>
      </c>
      <c r="E21" s="84">
        <v>22.6</v>
      </c>
      <c r="F21" s="84">
        <v>22.63</v>
      </c>
      <c r="G21" s="85">
        <f t="shared" si="0"/>
        <v>0.49191338930623069</v>
      </c>
      <c r="H21" s="85">
        <v>11.132</v>
      </c>
      <c r="I21" s="133" t="s">
        <v>127</v>
      </c>
      <c r="J21" s="71"/>
    </row>
    <row r="22" spans="1:10" s="67" customFormat="1" ht="21" customHeight="1" x14ac:dyDescent="0.5">
      <c r="A22" s="83" t="s">
        <v>450</v>
      </c>
      <c r="B22" s="84">
        <v>0.79</v>
      </c>
      <c r="C22" s="85">
        <f>B22+C8</f>
        <v>320.49</v>
      </c>
      <c r="D22" s="86" t="s">
        <v>453</v>
      </c>
      <c r="E22" s="84">
        <v>11.8</v>
      </c>
      <c r="F22" s="84">
        <v>5.47</v>
      </c>
      <c r="G22" s="85">
        <f t="shared" si="0"/>
        <v>0.3323583180987203</v>
      </c>
      <c r="H22" s="85">
        <v>1.8180000000000001</v>
      </c>
      <c r="I22" s="133" t="s">
        <v>127</v>
      </c>
      <c r="J22" s="71"/>
    </row>
    <row r="23" spans="1:10" s="67" customFormat="1" ht="21" customHeight="1" x14ac:dyDescent="0.5">
      <c r="A23" s="83" t="s">
        <v>451</v>
      </c>
      <c r="B23" s="84">
        <v>1.1000000000000001</v>
      </c>
      <c r="C23" s="85">
        <f>B23+C8</f>
        <v>320.8</v>
      </c>
      <c r="D23" s="86" t="s">
        <v>454</v>
      </c>
      <c r="E23" s="84">
        <v>13.8</v>
      </c>
      <c r="F23" s="84">
        <v>7.74</v>
      </c>
      <c r="G23" s="85">
        <f t="shared" si="0"/>
        <v>0.45167958656330748</v>
      </c>
      <c r="H23" s="85">
        <v>3.496</v>
      </c>
      <c r="I23" s="133" t="s">
        <v>127</v>
      </c>
      <c r="J23" s="71"/>
    </row>
    <row r="24" spans="1:10" s="67" customFormat="1" ht="21" customHeight="1" x14ac:dyDescent="0.5">
      <c r="A24" s="83" t="s">
        <v>425</v>
      </c>
      <c r="B24" s="84">
        <v>1.91</v>
      </c>
      <c r="C24" s="85">
        <f>B24+C8</f>
        <v>321.61</v>
      </c>
      <c r="D24" s="86" t="s">
        <v>455</v>
      </c>
      <c r="E24" s="84">
        <v>23.2</v>
      </c>
      <c r="F24" s="84">
        <v>22.04</v>
      </c>
      <c r="G24" s="85">
        <f t="shared" si="0"/>
        <v>0.512885662431942</v>
      </c>
      <c r="H24" s="85">
        <v>11.304</v>
      </c>
      <c r="I24" s="133" t="s">
        <v>127</v>
      </c>
      <c r="J24" s="71"/>
    </row>
    <row r="25" spans="1:10" s="67" customFormat="1" ht="21" customHeight="1" x14ac:dyDescent="0.5">
      <c r="A25" s="83" t="s">
        <v>582</v>
      </c>
      <c r="B25" s="84">
        <v>0.88</v>
      </c>
      <c r="C25" s="85">
        <f>B25+C8</f>
        <v>320.58</v>
      </c>
      <c r="D25" s="86" t="s">
        <v>584</v>
      </c>
      <c r="E25" s="84">
        <v>10.8</v>
      </c>
      <c r="F25" s="84">
        <v>5.75</v>
      </c>
      <c r="G25" s="85">
        <f t="shared" si="0"/>
        <v>0.36278260869565215</v>
      </c>
      <c r="H25" s="85">
        <v>2.0859999999999999</v>
      </c>
      <c r="I25" s="133" t="s">
        <v>127</v>
      </c>
      <c r="J25" s="71"/>
    </row>
    <row r="26" spans="1:10" s="67" customFormat="1" ht="21" customHeight="1" x14ac:dyDescent="0.5">
      <c r="A26" s="83" t="s">
        <v>583</v>
      </c>
      <c r="B26" s="84">
        <v>1.05</v>
      </c>
      <c r="C26" s="85">
        <f>B26+C8</f>
        <v>320.75</v>
      </c>
      <c r="D26" s="86" t="s">
        <v>585</v>
      </c>
      <c r="E26" s="84">
        <v>13.4</v>
      </c>
      <c r="F26" s="84">
        <v>6.77</v>
      </c>
      <c r="G26" s="85">
        <f t="shared" si="0"/>
        <v>0.42836041358936489</v>
      </c>
      <c r="H26" s="85">
        <v>2.9</v>
      </c>
      <c r="I26" s="133" t="s">
        <v>127</v>
      </c>
      <c r="J26" s="71"/>
    </row>
    <row r="27" spans="1:10" s="67" customFormat="1" ht="21" customHeight="1" x14ac:dyDescent="0.5">
      <c r="A27" s="83" t="s">
        <v>548</v>
      </c>
      <c r="B27" s="84">
        <v>1.1000000000000001</v>
      </c>
      <c r="C27" s="85">
        <f>B27+C8</f>
        <v>320.8</v>
      </c>
      <c r="D27" s="86" t="s">
        <v>586</v>
      </c>
      <c r="E27" s="84">
        <v>13.4</v>
      </c>
      <c r="F27" s="84">
        <v>7.35</v>
      </c>
      <c r="G27" s="85">
        <f t="shared" si="0"/>
        <v>0.44843537414965984</v>
      </c>
      <c r="H27" s="85">
        <v>3.2959999999999998</v>
      </c>
      <c r="I27" s="133" t="s">
        <v>127</v>
      </c>
      <c r="J27" s="71"/>
    </row>
    <row r="28" spans="1:10" s="67" customFormat="1" ht="21" customHeight="1" x14ac:dyDescent="0.5">
      <c r="A28" s="83" t="s">
        <v>659</v>
      </c>
      <c r="B28" s="84">
        <v>1.03</v>
      </c>
      <c r="C28" s="85">
        <f>B28+C8</f>
        <v>320.72999999999996</v>
      </c>
      <c r="D28" s="86" t="s">
        <v>662</v>
      </c>
      <c r="E28" s="84">
        <v>13.4</v>
      </c>
      <c r="F28" s="84">
        <v>6.54</v>
      </c>
      <c r="G28" s="85">
        <f t="shared" si="0"/>
        <v>0.431651376146789</v>
      </c>
      <c r="H28" s="85">
        <v>2.823</v>
      </c>
      <c r="I28" s="133" t="s">
        <v>127</v>
      </c>
      <c r="J28" s="71"/>
    </row>
    <row r="29" spans="1:10" s="67" customFormat="1" ht="21" customHeight="1" x14ac:dyDescent="0.5">
      <c r="A29" s="83" t="s">
        <v>660</v>
      </c>
      <c r="B29" s="84">
        <v>1.5</v>
      </c>
      <c r="C29" s="85">
        <f>B29+C8</f>
        <v>321.2</v>
      </c>
      <c r="D29" s="86" t="s">
        <v>292</v>
      </c>
      <c r="E29" s="84">
        <v>21.6</v>
      </c>
      <c r="F29" s="84">
        <v>13.88</v>
      </c>
      <c r="G29" s="85">
        <f t="shared" si="0"/>
        <v>0.53414985590778097</v>
      </c>
      <c r="H29" s="85">
        <v>7.4139999999999997</v>
      </c>
      <c r="I29" s="133" t="s">
        <v>127</v>
      </c>
      <c r="J29" s="71"/>
    </row>
    <row r="30" spans="1:10" s="67" customFormat="1" ht="21" customHeight="1" x14ac:dyDescent="0.5">
      <c r="A30" s="83" t="s">
        <v>661</v>
      </c>
      <c r="B30" s="84">
        <v>1.1599999999999999</v>
      </c>
      <c r="C30" s="85">
        <f>B30+C8</f>
        <v>320.86</v>
      </c>
      <c r="D30" s="134" t="s">
        <v>663</v>
      </c>
      <c r="E30" s="84">
        <v>13.5</v>
      </c>
      <c r="F30" s="84">
        <v>8.08</v>
      </c>
      <c r="G30" s="85">
        <f t="shared" si="0"/>
        <v>0.45767326732673269</v>
      </c>
      <c r="H30" s="85">
        <v>3.698</v>
      </c>
      <c r="I30" s="133" t="s">
        <v>127</v>
      </c>
      <c r="J30" s="71"/>
    </row>
    <row r="31" spans="1:10" s="67" customFormat="1" ht="21" customHeight="1" x14ac:dyDescent="0.5">
      <c r="A31" s="83" t="s">
        <v>740</v>
      </c>
      <c r="B31" s="84">
        <v>1.24</v>
      </c>
      <c r="C31" s="85">
        <f>B31+C8</f>
        <v>320.94</v>
      </c>
      <c r="D31" s="86" t="s">
        <v>742</v>
      </c>
      <c r="E31" s="84">
        <v>16.399999999999999</v>
      </c>
      <c r="F31" s="84">
        <v>10.050000000000001</v>
      </c>
      <c r="G31" s="85">
        <f t="shared" si="0"/>
        <v>0.72885572139303478</v>
      </c>
      <c r="H31" s="85">
        <v>7.3250000000000002</v>
      </c>
      <c r="I31" s="133" t="s">
        <v>127</v>
      </c>
      <c r="J31" s="71"/>
    </row>
    <row r="32" spans="1:10" s="67" customFormat="1" ht="21" customHeight="1" x14ac:dyDescent="0.5">
      <c r="A32" s="83" t="s">
        <v>722</v>
      </c>
      <c r="B32" s="84">
        <v>2.63</v>
      </c>
      <c r="C32" s="85">
        <f>B32+C8</f>
        <v>322.33</v>
      </c>
      <c r="D32" s="86" t="s">
        <v>743</v>
      </c>
      <c r="E32" s="84">
        <v>32</v>
      </c>
      <c r="F32" s="84">
        <v>48.6</v>
      </c>
      <c r="G32" s="85">
        <f t="shared" si="0"/>
        <v>0.6584567901234567</v>
      </c>
      <c r="H32" s="85">
        <v>32.000999999999998</v>
      </c>
      <c r="I32" s="133" t="s">
        <v>127</v>
      </c>
      <c r="J32" s="71"/>
    </row>
    <row r="33" spans="1:16" s="67" customFormat="1" ht="21" customHeight="1" x14ac:dyDescent="0.5">
      <c r="A33" s="83" t="s">
        <v>716</v>
      </c>
      <c r="B33" s="84">
        <v>2.33</v>
      </c>
      <c r="C33" s="85">
        <f>B33+C8</f>
        <v>322.02999999999997</v>
      </c>
      <c r="D33" s="86" t="s">
        <v>744</v>
      </c>
      <c r="E33" s="84">
        <v>27.6</v>
      </c>
      <c r="F33" s="84">
        <v>32.15</v>
      </c>
      <c r="G33" s="85">
        <f t="shared" si="0"/>
        <v>0.69259720062208396</v>
      </c>
      <c r="H33" s="85">
        <v>22.266999999999999</v>
      </c>
      <c r="I33" s="133" t="s">
        <v>127</v>
      </c>
    </row>
    <row r="34" spans="1:16" s="67" customFormat="1" ht="21" customHeight="1" x14ac:dyDescent="0.5">
      <c r="A34" s="83" t="s">
        <v>741</v>
      </c>
      <c r="B34" s="84">
        <v>0.9</v>
      </c>
      <c r="C34" s="85">
        <f>B34+C8</f>
        <v>320.59999999999997</v>
      </c>
      <c r="D34" s="86" t="s">
        <v>745</v>
      </c>
      <c r="E34" s="84">
        <v>11.2</v>
      </c>
      <c r="F34" s="84">
        <v>5.67</v>
      </c>
      <c r="G34" s="85">
        <f t="shared" si="0"/>
        <v>0.3781305114638448</v>
      </c>
      <c r="H34" s="85">
        <v>2.1440000000000001</v>
      </c>
      <c r="I34" s="133" t="s">
        <v>127</v>
      </c>
    </row>
    <row r="35" spans="1:16" s="67" customFormat="1" ht="21" customHeight="1" x14ac:dyDescent="0.5">
      <c r="A35" s="83" t="s">
        <v>793</v>
      </c>
      <c r="B35" s="84">
        <v>0.62</v>
      </c>
      <c r="C35" s="85">
        <f>B35+C8</f>
        <v>320.32</v>
      </c>
      <c r="D35" s="86" t="s">
        <v>802</v>
      </c>
      <c r="E35" s="84">
        <v>9.6</v>
      </c>
      <c r="F35" s="84">
        <v>3.02</v>
      </c>
      <c r="G35" s="85">
        <f t="shared" si="0"/>
        <v>0.19635761589403972</v>
      </c>
      <c r="H35" s="85">
        <v>0.59299999999999997</v>
      </c>
      <c r="I35" s="133" t="s">
        <v>127</v>
      </c>
    </row>
    <row r="36" spans="1:16" s="71" customFormat="1" ht="21" customHeight="1" x14ac:dyDescent="0.5">
      <c r="A36" s="83" t="s">
        <v>794</v>
      </c>
      <c r="B36" s="84">
        <v>0.63</v>
      </c>
      <c r="C36" s="85">
        <f>B36+C8</f>
        <v>320.33</v>
      </c>
      <c r="D36" s="86" t="s">
        <v>803</v>
      </c>
      <c r="E36" s="84">
        <v>9.6</v>
      </c>
      <c r="F36" s="84">
        <v>3.08</v>
      </c>
      <c r="G36" s="85">
        <f t="shared" si="0"/>
        <v>0.19512987012987013</v>
      </c>
      <c r="H36" s="85">
        <v>0.60099999999999998</v>
      </c>
      <c r="I36" s="133" t="s">
        <v>127</v>
      </c>
      <c r="J36" s="67"/>
      <c r="K36" s="67"/>
      <c r="L36" s="67"/>
      <c r="M36" s="67"/>
      <c r="N36" s="67"/>
      <c r="O36" s="67"/>
      <c r="P36" s="67"/>
    </row>
    <row r="37" spans="1:16" s="71" customFormat="1" ht="21" customHeight="1" x14ac:dyDescent="0.5">
      <c r="A37" s="83" t="s">
        <v>844</v>
      </c>
      <c r="B37" s="84">
        <v>0.63</v>
      </c>
      <c r="C37" s="85">
        <f>B37+C8</f>
        <v>320.33</v>
      </c>
      <c r="D37" s="86" t="s">
        <v>413</v>
      </c>
      <c r="E37" s="84">
        <v>9.6</v>
      </c>
      <c r="F37" s="84">
        <v>3.1</v>
      </c>
      <c r="G37" s="85">
        <f t="shared" si="0"/>
        <v>0.19516129032258064</v>
      </c>
      <c r="H37" s="85">
        <v>0.60499999999999998</v>
      </c>
      <c r="I37" s="133" t="s">
        <v>127</v>
      </c>
      <c r="J37" s="67"/>
      <c r="K37" s="67"/>
      <c r="L37" s="67"/>
      <c r="M37" s="67"/>
      <c r="N37" s="67"/>
      <c r="O37" s="67"/>
      <c r="P37" s="67"/>
    </row>
    <row r="38" spans="1:16" s="71" customFormat="1" ht="21" customHeight="1" x14ac:dyDescent="0.5">
      <c r="A38" s="83" t="s">
        <v>845</v>
      </c>
      <c r="B38" s="84">
        <v>0.61</v>
      </c>
      <c r="C38" s="85">
        <f>B38+C8</f>
        <v>320.31</v>
      </c>
      <c r="D38" s="86" t="s">
        <v>847</v>
      </c>
      <c r="E38" s="84">
        <v>9.6</v>
      </c>
      <c r="F38" s="84">
        <v>2.97</v>
      </c>
      <c r="G38" s="85">
        <f t="shared" si="0"/>
        <v>0.1966329966329966</v>
      </c>
      <c r="H38" s="85">
        <v>0.58399999999999996</v>
      </c>
      <c r="I38" s="133" t="s">
        <v>127</v>
      </c>
      <c r="J38" s="67"/>
      <c r="K38" s="67"/>
      <c r="L38" s="67"/>
      <c r="M38" s="67"/>
      <c r="N38" s="67"/>
      <c r="O38" s="67"/>
      <c r="P38" s="67"/>
    </row>
    <row r="39" spans="1:16" s="71" customFormat="1" ht="21" customHeight="1" x14ac:dyDescent="0.5">
      <c r="A39" s="88" t="s">
        <v>846</v>
      </c>
      <c r="B39" s="89">
        <v>0.5</v>
      </c>
      <c r="C39" s="90">
        <f>B39+C8</f>
        <v>320.2</v>
      </c>
      <c r="D39" s="91" t="s">
        <v>848</v>
      </c>
      <c r="E39" s="89">
        <v>8.1999999999999993</v>
      </c>
      <c r="F39" s="89">
        <v>2.42</v>
      </c>
      <c r="G39" s="90">
        <f t="shared" si="0"/>
        <v>0.20454545454545456</v>
      </c>
      <c r="H39" s="90">
        <v>0.495</v>
      </c>
      <c r="I39" s="137" t="s">
        <v>127</v>
      </c>
      <c r="J39" s="67"/>
      <c r="K39" s="67"/>
      <c r="L39" s="67"/>
      <c r="M39" s="67"/>
      <c r="N39" s="67" t="s">
        <v>24</v>
      </c>
      <c r="O39" s="67"/>
      <c r="P39" s="67"/>
    </row>
    <row r="40" spans="1:16" s="67" customFormat="1" ht="21" customHeight="1" x14ac:dyDescent="0.3">
      <c r="A40" s="77" t="s">
        <v>912</v>
      </c>
      <c r="B40" s="78">
        <v>0.53</v>
      </c>
      <c r="C40" s="79">
        <f>B40+C8</f>
        <v>320.22999999999996</v>
      </c>
      <c r="D40" s="80" t="s">
        <v>267</v>
      </c>
      <c r="E40" s="78">
        <v>8.1999999999999993</v>
      </c>
      <c r="F40" s="78">
        <v>2.64</v>
      </c>
      <c r="G40" s="79">
        <f t="shared" si="0"/>
        <v>0.21704545454545451</v>
      </c>
      <c r="H40" s="79">
        <v>0.57299999999999995</v>
      </c>
      <c r="I40" s="132" t="s">
        <v>55</v>
      </c>
      <c r="J40" s="205"/>
      <c r="P40" s="61"/>
    </row>
    <row r="41" spans="1:16" s="67" customFormat="1" ht="21" customHeight="1" x14ac:dyDescent="0.3">
      <c r="A41" s="83" t="s">
        <v>913</v>
      </c>
      <c r="B41" s="84">
        <v>0.39</v>
      </c>
      <c r="C41" s="85">
        <f>B41+C8</f>
        <v>320.08999999999997</v>
      </c>
      <c r="D41" s="86" t="s">
        <v>915</v>
      </c>
      <c r="E41" s="84">
        <v>6.6</v>
      </c>
      <c r="F41" s="84">
        <v>1.5</v>
      </c>
      <c r="G41" s="85">
        <f t="shared" si="0"/>
        <v>0.18466666666666667</v>
      </c>
      <c r="H41" s="85">
        <v>0.27700000000000002</v>
      </c>
      <c r="I41" s="133" t="s">
        <v>127</v>
      </c>
      <c r="J41" s="138"/>
      <c r="P41" s="61"/>
    </row>
    <row r="42" spans="1:16" s="67" customFormat="1" ht="21" customHeight="1" x14ac:dyDescent="0.3">
      <c r="A42" s="83" t="s">
        <v>914</v>
      </c>
      <c r="B42" s="84">
        <v>0.37</v>
      </c>
      <c r="C42" s="85">
        <f>B42+C8</f>
        <v>320.07</v>
      </c>
      <c r="D42" s="86" t="s">
        <v>916</v>
      </c>
      <c r="E42" s="84">
        <v>6.6</v>
      </c>
      <c r="F42" s="84">
        <v>1.42</v>
      </c>
      <c r="G42" s="85">
        <f t="shared" si="0"/>
        <v>0.18943661971830988</v>
      </c>
      <c r="H42" s="85">
        <v>0.26900000000000002</v>
      </c>
      <c r="I42" s="133" t="s">
        <v>127</v>
      </c>
      <c r="J42" s="321"/>
      <c r="P42" s="61"/>
    </row>
    <row r="43" spans="1:16" s="67" customFormat="1" ht="21" customHeight="1" x14ac:dyDescent="0.3">
      <c r="A43" s="83" t="s">
        <v>973</v>
      </c>
      <c r="B43" s="86">
        <v>0.35</v>
      </c>
      <c r="C43" s="85">
        <f>B43+C8</f>
        <v>320.05</v>
      </c>
      <c r="D43" s="86" t="s">
        <v>975</v>
      </c>
      <c r="E43" s="84">
        <v>6</v>
      </c>
      <c r="F43" s="84">
        <v>1.2</v>
      </c>
      <c r="G43" s="85">
        <f t="shared" si="0"/>
        <v>0.14666666666666667</v>
      </c>
      <c r="H43" s="85">
        <v>0.17599999999999999</v>
      </c>
      <c r="I43" s="133" t="s">
        <v>127</v>
      </c>
      <c r="P43" s="61"/>
    </row>
    <row r="44" spans="1:16" s="67" customFormat="1" ht="21" customHeight="1" x14ac:dyDescent="0.3">
      <c r="A44" s="83" t="s">
        <v>974</v>
      </c>
      <c r="B44" s="84">
        <v>0.38</v>
      </c>
      <c r="C44" s="85">
        <f>B44+C8</f>
        <v>320.08</v>
      </c>
      <c r="D44" s="86" t="s">
        <v>976</v>
      </c>
      <c r="E44" s="84">
        <v>6</v>
      </c>
      <c r="F44" s="84">
        <v>1.32</v>
      </c>
      <c r="G44" s="85">
        <f t="shared" si="0"/>
        <v>0.15833333333333333</v>
      </c>
      <c r="H44" s="144">
        <v>0.20899999999999999</v>
      </c>
      <c r="I44" s="133" t="s">
        <v>127</v>
      </c>
      <c r="J44" s="61"/>
      <c r="P44" s="61"/>
    </row>
    <row r="45" spans="1:16" s="67" customFormat="1" ht="21" customHeight="1" x14ac:dyDescent="0.3">
      <c r="A45" s="83" t="s">
        <v>958</v>
      </c>
      <c r="B45" s="84">
        <v>0.33</v>
      </c>
      <c r="C45" s="85">
        <f>B45+C8</f>
        <v>320.02999999999997</v>
      </c>
      <c r="D45" s="86" t="s">
        <v>977</v>
      </c>
      <c r="E45" s="84">
        <v>6</v>
      </c>
      <c r="F45" s="84">
        <v>1.1399999999999999</v>
      </c>
      <c r="G45" s="85">
        <f t="shared" si="0"/>
        <v>0.14385964912280705</v>
      </c>
      <c r="H45" s="144">
        <v>0.16400000000000001</v>
      </c>
      <c r="I45" s="133" t="s">
        <v>127</v>
      </c>
      <c r="J45" s="61"/>
      <c r="P45" s="61"/>
    </row>
    <row r="46" spans="1:16" s="67" customFormat="1" ht="21" customHeight="1" x14ac:dyDescent="0.3">
      <c r="A46" s="83"/>
      <c r="B46" s="84"/>
      <c r="C46" s="85"/>
      <c r="D46" s="86"/>
      <c r="E46" s="84"/>
      <c r="F46" s="84"/>
      <c r="G46" s="85"/>
      <c r="H46" s="144"/>
      <c r="I46" s="322"/>
      <c r="J46" s="61"/>
      <c r="P46" s="61"/>
    </row>
    <row r="47" spans="1:16" s="67" customFormat="1" ht="21" customHeight="1" x14ac:dyDescent="0.3">
      <c r="A47" s="83"/>
      <c r="B47" s="84"/>
      <c r="C47" s="85"/>
      <c r="D47" s="86"/>
      <c r="E47" s="84"/>
      <c r="F47" s="84"/>
      <c r="G47" s="85"/>
      <c r="H47" s="144"/>
      <c r="I47" s="322"/>
      <c r="J47" s="61"/>
      <c r="P47" s="61"/>
    </row>
    <row r="48" spans="1:16" s="67" customFormat="1" ht="21" customHeight="1" x14ac:dyDescent="0.3">
      <c r="A48" s="83"/>
      <c r="B48" s="84"/>
      <c r="C48" s="85"/>
      <c r="D48" s="86"/>
      <c r="E48" s="84"/>
      <c r="F48" s="84"/>
      <c r="G48" s="85"/>
      <c r="H48" s="144"/>
      <c r="I48" s="322"/>
      <c r="J48" s="61"/>
      <c r="P48" s="61"/>
    </row>
    <row r="49" spans="1:16" s="67" customFormat="1" ht="21" customHeight="1" x14ac:dyDescent="0.3">
      <c r="A49" s="83"/>
      <c r="B49" s="84"/>
      <c r="C49" s="85"/>
      <c r="D49" s="86"/>
      <c r="E49" s="84"/>
      <c r="F49" s="84"/>
      <c r="G49" s="85"/>
      <c r="H49" s="144"/>
      <c r="I49" s="322"/>
      <c r="J49" s="61"/>
      <c r="P49" s="61"/>
    </row>
    <row r="50" spans="1:16" s="67" customFormat="1" ht="21" customHeight="1" x14ac:dyDescent="0.3">
      <c r="A50" s="83"/>
      <c r="B50" s="84"/>
      <c r="C50" s="85"/>
      <c r="D50" s="86"/>
      <c r="E50" s="84"/>
      <c r="F50" s="84"/>
      <c r="G50" s="85"/>
      <c r="H50" s="144"/>
      <c r="I50" s="322"/>
      <c r="J50" s="61"/>
      <c r="P50" s="61"/>
    </row>
    <row r="51" spans="1:16" s="67" customFormat="1" ht="21" customHeight="1" x14ac:dyDescent="0.3">
      <c r="A51" s="83"/>
      <c r="B51" s="84"/>
      <c r="C51" s="85"/>
      <c r="D51" s="86"/>
      <c r="E51" s="84"/>
      <c r="F51" s="84"/>
      <c r="G51" s="85"/>
      <c r="H51" s="144"/>
      <c r="I51" s="322"/>
      <c r="J51" s="61"/>
      <c r="P51" s="61"/>
    </row>
    <row r="52" spans="1:16" s="67" customFormat="1" ht="21" customHeight="1" x14ac:dyDescent="0.3">
      <c r="A52" s="83"/>
      <c r="B52" s="84"/>
      <c r="C52" s="85"/>
      <c r="D52" s="86"/>
      <c r="E52" s="84"/>
      <c r="F52" s="84"/>
      <c r="G52" s="85"/>
      <c r="H52" s="144"/>
      <c r="I52" s="322"/>
      <c r="J52" s="61"/>
      <c r="P52" s="61"/>
    </row>
    <row r="53" spans="1:16" s="67" customFormat="1" ht="21" customHeight="1" x14ac:dyDescent="0.3">
      <c r="A53" s="83"/>
      <c r="B53" s="84"/>
      <c r="C53" s="85"/>
      <c r="D53" s="86"/>
      <c r="E53" s="84"/>
      <c r="F53" s="84"/>
      <c r="G53" s="85"/>
      <c r="H53" s="144"/>
      <c r="I53" s="322"/>
      <c r="J53" s="61"/>
      <c r="P53" s="61"/>
    </row>
    <row r="54" spans="1:16" s="71" customFormat="1" ht="21" customHeight="1" x14ac:dyDescent="0.5">
      <c r="A54" s="83"/>
      <c r="B54" s="84"/>
      <c r="C54" s="85"/>
      <c r="D54" s="134"/>
      <c r="E54" s="84"/>
      <c r="F54" s="84"/>
      <c r="G54" s="85"/>
      <c r="H54" s="85"/>
      <c r="I54" s="322"/>
      <c r="J54" s="67"/>
      <c r="K54" s="67"/>
      <c r="L54" s="67"/>
      <c r="M54" s="67"/>
      <c r="N54" s="67"/>
      <c r="O54" s="67"/>
      <c r="P54" s="67"/>
    </row>
    <row r="55" spans="1:16" s="71" customFormat="1" ht="21" customHeight="1" x14ac:dyDescent="0.5">
      <c r="A55" s="83"/>
      <c r="B55" s="84"/>
      <c r="C55" s="85"/>
      <c r="D55" s="134"/>
      <c r="E55" s="84"/>
      <c r="F55" s="84"/>
      <c r="G55" s="85"/>
      <c r="H55" s="85"/>
      <c r="I55" s="322"/>
      <c r="J55" s="67"/>
      <c r="K55" s="67"/>
      <c r="L55" s="67"/>
      <c r="M55" s="67"/>
      <c r="N55" s="67"/>
      <c r="O55" s="67"/>
      <c r="P55" s="67"/>
    </row>
    <row r="56" spans="1:16" s="71" customFormat="1" ht="21" customHeight="1" x14ac:dyDescent="0.5">
      <c r="A56" s="83"/>
      <c r="B56" s="84"/>
      <c r="C56" s="85"/>
      <c r="D56" s="134"/>
      <c r="E56" s="84"/>
      <c r="F56" s="84"/>
      <c r="G56" s="85"/>
      <c r="H56" s="85"/>
      <c r="I56" s="322"/>
      <c r="J56" s="67"/>
      <c r="K56" s="67"/>
      <c r="L56" s="67"/>
      <c r="M56" s="67"/>
      <c r="N56" s="67"/>
      <c r="O56" s="67"/>
      <c r="P56" s="67"/>
    </row>
    <row r="57" spans="1:16" s="71" customFormat="1" ht="21" customHeight="1" x14ac:dyDescent="0.5">
      <c r="A57" s="83"/>
      <c r="B57" s="84"/>
      <c r="C57" s="85"/>
      <c r="D57" s="134"/>
      <c r="E57" s="84"/>
      <c r="F57" s="84"/>
      <c r="G57" s="85"/>
      <c r="H57" s="85"/>
      <c r="I57" s="322"/>
      <c r="J57" s="67"/>
      <c r="K57" s="67"/>
      <c r="L57" s="67"/>
      <c r="M57" s="67"/>
      <c r="N57" s="67"/>
      <c r="O57" s="67"/>
      <c r="P57" s="67"/>
    </row>
    <row r="58" spans="1:16" s="71" customFormat="1" ht="21" customHeight="1" x14ac:dyDescent="0.5">
      <c r="A58" s="319"/>
      <c r="B58" s="319"/>
      <c r="C58" s="319"/>
      <c r="D58" s="134"/>
      <c r="E58" s="84"/>
      <c r="F58" s="84"/>
      <c r="G58" s="85"/>
      <c r="H58" s="85"/>
      <c r="I58" s="322"/>
      <c r="J58" s="67"/>
      <c r="K58" s="67"/>
      <c r="L58" s="67"/>
      <c r="M58" s="67"/>
      <c r="N58" s="67"/>
      <c r="O58" s="67"/>
      <c r="P58" s="67"/>
    </row>
    <row r="59" spans="1:16" s="71" customFormat="1" ht="21" customHeight="1" x14ac:dyDescent="0.5">
      <c r="A59" s="319"/>
      <c r="B59" s="319"/>
      <c r="C59" s="319"/>
      <c r="D59" s="134"/>
      <c r="E59" s="84"/>
      <c r="F59" s="84"/>
      <c r="G59" s="85"/>
      <c r="H59" s="85"/>
      <c r="I59" s="322"/>
      <c r="J59" s="67"/>
      <c r="K59" s="67"/>
      <c r="L59" s="67"/>
      <c r="M59" s="67"/>
      <c r="N59" s="67"/>
      <c r="O59" s="67"/>
      <c r="P59" s="67"/>
    </row>
    <row r="60" spans="1:16" x14ac:dyDescent="0.3">
      <c r="A60" s="325"/>
      <c r="B60" s="325"/>
      <c r="C60" s="325"/>
      <c r="D60" s="325"/>
      <c r="E60" s="325"/>
      <c r="F60" s="325"/>
      <c r="G60" s="325"/>
      <c r="H60" s="325"/>
      <c r="I60" s="325"/>
      <c r="J60" s="61"/>
      <c r="K60" s="67"/>
      <c r="L60" s="67"/>
      <c r="M60" s="67"/>
      <c r="N60" s="67"/>
      <c r="O60" s="67"/>
      <c r="P60" s="61"/>
    </row>
    <row r="61" spans="1:16" x14ac:dyDescent="0.3">
      <c r="A61" s="325"/>
      <c r="B61" s="325"/>
      <c r="C61" s="328"/>
      <c r="D61" s="325"/>
      <c r="E61" s="325"/>
      <c r="F61" s="325"/>
      <c r="G61" s="325"/>
      <c r="H61" s="325"/>
      <c r="I61" s="325"/>
      <c r="J61" s="61"/>
      <c r="K61" s="67"/>
      <c r="L61" s="67"/>
      <c r="M61" s="67"/>
      <c r="N61" s="67"/>
      <c r="O61" s="67"/>
      <c r="P61" s="61"/>
    </row>
    <row r="62" spans="1:16" x14ac:dyDescent="0.3">
      <c r="A62" s="325"/>
      <c r="B62" s="325"/>
      <c r="C62" s="328"/>
      <c r="D62" s="325"/>
      <c r="E62" s="325"/>
      <c r="F62" s="325"/>
      <c r="G62" s="325"/>
      <c r="H62" s="325"/>
      <c r="I62" s="325"/>
      <c r="J62" s="61"/>
      <c r="K62" s="71"/>
      <c r="L62" s="71"/>
      <c r="M62" s="71"/>
      <c r="N62" s="71"/>
      <c r="O62" s="71"/>
      <c r="P62" s="61"/>
    </row>
    <row r="63" spans="1:16" x14ac:dyDescent="0.3">
      <c r="A63" s="325"/>
      <c r="B63" s="325"/>
      <c r="C63" s="146"/>
      <c r="D63" s="325"/>
      <c r="E63" s="325"/>
      <c r="F63" s="325"/>
      <c r="G63" s="325"/>
      <c r="H63" s="325"/>
      <c r="I63" s="325"/>
      <c r="J63" s="61"/>
      <c r="K63" s="71"/>
      <c r="L63" s="71"/>
      <c r="M63" s="71"/>
      <c r="N63" s="71"/>
      <c r="O63" s="71"/>
      <c r="P63" s="61"/>
    </row>
    <row r="64" spans="1:16" x14ac:dyDescent="0.3">
      <c r="A64" s="325"/>
      <c r="B64" s="325"/>
      <c r="C64" s="146"/>
      <c r="D64" s="325"/>
      <c r="E64" s="325"/>
      <c r="F64" s="325"/>
      <c r="G64" s="325"/>
      <c r="H64" s="325"/>
      <c r="I64" s="325"/>
      <c r="J64" s="61"/>
      <c r="K64" s="61"/>
      <c r="L64" s="61"/>
      <c r="M64" s="61"/>
      <c r="N64" s="61"/>
      <c r="O64" s="61"/>
      <c r="P64" s="61"/>
    </row>
    <row r="65" spans="1:16" x14ac:dyDescent="0.3">
      <c r="A65" s="325"/>
      <c r="B65" s="325"/>
      <c r="C65" s="146"/>
      <c r="D65" s="325"/>
      <c r="E65" s="325"/>
      <c r="F65" s="325"/>
      <c r="G65" s="325"/>
      <c r="H65" s="325"/>
      <c r="I65" s="325"/>
      <c r="J65" s="61"/>
      <c r="K65" s="61"/>
      <c r="L65" s="61"/>
      <c r="M65" s="61"/>
      <c r="N65" s="61"/>
      <c r="O65" s="61"/>
      <c r="P65" s="61"/>
    </row>
    <row r="66" spans="1:16" x14ac:dyDescent="0.3">
      <c r="A66" s="325"/>
      <c r="B66" s="325"/>
      <c r="C66" s="328"/>
      <c r="D66" s="325"/>
      <c r="E66" s="325"/>
      <c r="F66" s="325"/>
      <c r="G66" s="325"/>
      <c r="H66" s="325"/>
      <c r="I66" s="325"/>
      <c r="J66" s="61"/>
      <c r="K66" s="61"/>
      <c r="L66" s="61"/>
      <c r="M66" s="61"/>
      <c r="N66" s="61"/>
      <c r="O66" s="61"/>
      <c r="P66" s="61"/>
    </row>
    <row r="67" spans="1:16" x14ac:dyDescent="0.3">
      <c r="A67" s="325"/>
      <c r="B67" s="325"/>
      <c r="C67" s="328"/>
      <c r="D67" s="325"/>
      <c r="E67" s="325"/>
      <c r="F67" s="325"/>
      <c r="G67" s="325"/>
      <c r="H67" s="325"/>
      <c r="I67" s="325"/>
      <c r="J67" s="61"/>
      <c r="K67" s="61"/>
      <c r="L67" s="61"/>
      <c r="M67" s="61"/>
      <c r="N67" s="61"/>
      <c r="O67" s="61"/>
      <c r="P67" s="61"/>
    </row>
    <row r="68" spans="1:16" x14ac:dyDescent="0.3">
      <c r="A68" s="326"/>
      <c r="B68" s="326"/>
      <c r="C68" s="148"/>
      <c r="D68" s="326"/>
      <c r="E68" s="326"/>
      <c r="F68" s="326"/>
      <c r="G68" s="326"/>
      <c r="H68" s="326"/>
      <c r="I68" s="326"/>
      <c r="J68" s="61"/>
      <c r="K68" s="61"/>
      <c r="L68" s="61"/>
      <c r="M68" s="61"/>
      <c r="N68" s="61"/>
      <c r="O68" s="61"/>
      <c r="P68" s="61"/>
    </row>
    <row r="69" spans="1:16" x14ac:dyDescent="0.3">
      <c r="C69" s="75"/>
      <c r="J69" s="61"/>
      <c r="K69" s="61"/>
      <c r="L69" s="61"/>
      <c r="M69" s="61"/>
      <c r="N69" s="61"/>
      <c r="O69" s="61"/>
      <c r="P69" s="61"/>
    </row>
    <row r="70" spans="1:16" x14ac:dyDescent="0.3">
      <c r="A70" s="100" t="s">
        <v>131</v>
      </c>
      <c r="B70" s="81"/>
      <c r="C70" s="81"/>
      <c r="J70" s="61"/>
      <c r="K70" s="61"/>
      <c r="L70" s="61"/>
      <c r="M70" s="61"/>
      <c r="N70" s="61"/>
      <c r="O70" s="61"/>
      <c r="P70" s="61"/>
    </row>
    <row r="71" spans="1:16" x14ac:dyDescent="0.3">
      <c r="A71" s="96" t="s">
        <v>132</v>
      </c>
      <c r="B71" s="101">
        <f>+COUNT(B11:B65)</f>
        <v>35</v>
      </c>
      <c r="C71" s="81" t="s">
        <v>130</v>
      </c>
      <c r="J71" s="61"/>
      <c r="K71" s="61"/>
      <c r="L71" s="61"/>
      <c r="M71" s="61"/>
      <c r="N71" s="61"/>
      <c r="O71" s="61"/>
      <c r="P71" s="61"/>
    </row>
    <row r="72" spans="1:16" x14ac:dyDescent="0.3">
      <c r="C72" s="75"/>
      <c r="J72" s="61"/>
      <c r="K72" s="61"/>
      <c r="L72" s="61"/>
      <c r="M72" s="61"/>
      <c r="N72" s="61"/>
      <c r="O72" s="61"/>
      <c r="P72" s="61"/>
    </row>
    <row r="73" spans="1:16" x14ac:dyDescent="0.3">
      <c r="C73" s="75"/>
      <c r="J73" s="61"/>
      <c r="K73" s="61"/>
      <c r="L73" s="61"/>
      <c r="M73" s="61"/>
      <c r="N73" s="61"/>
      <c r="O73" s="61"/>
      <c r="P73" s="61"/>
    </row>
    <row r="74" spans="1:16" x14ac:dyDescent="0.3">
      <c r="J74" s="61"/>
      <c r="K74" s="61"/>
      <c r="L74" s="61"/>
      <c r="M74" s="61"/>
      <c r="N74" s="61"/>
      <c r="O74" s="61"/>
      <c r="P74" s="61"/>
    </row>
    <row r="75" spans="1:16" x14ac:dyDescent="0.3">
      <c r="J75" s="61"/>
      <c r="K75" s="61"/>
      <c r="L75" s="61"/>
      <c r="M75" s="61"/>
      <c r="N75" s="61"/>
      <c r="O75" s="61"/>
      <c r="P75" s="61"/>
    </row>
    <row r="76" spans="1:16" x14ac:dyDescent="0.3">
      <c r="C76" s="75"/>
      <c r="J76" s="61"/>
      <c r="K76" s="61"/>
      <c r="L76" s="61"/>
      <c r="M76" s="61"/>
      <c r="N76" s="61"/>
      <c r="O76" s="61"/>
      <c r="P76" s="61"/>
    </row>
    <row r="77" spans="1:16" x14ac:dyDescent="0.3">
      <c r="C77" s="75"/>
      <c r="J77" s="61"/>
      <c r="K77" s="61"/>
      <c r="L77" s="61"/>
      <c r="M77" s="61"/>
      <c r="N77" s="61"/>
      <c r="O77" s="61"/>
      <c r="P77" s="61"/>
    </row>
    <row r="78" spans="1:16" x14ac:dyDescent="0.3">
      <c r="C78" s="75"/>
      <c r="J78" s="61"/>
      <c r="K78" s="61"/>
      <c r="L78" s="61"/>
      <c r="M78" s="61"/>
      <c r="N78" s="61"/>
      <c r="O78" s="61"/>
      <c r="P78" s="61"/>
    </row>
    <row r="79" spans="1:16" x14ac:dyDescent="0.3">
      <c r="C79" s="75"/>
      <c r="J79" s="61"/>
      <c r="K79" s="61"/>
      <c r="L79" s="61"/>
      <c r="M79" s="61"/>
      <c r="N79" s="61"/>
      <c r="O79" s="61"/>
      <c r="P79" s="61"/>
    </row>
    <row r="80" spans="1:16" x14ac:dyDescent="0.3">
      <c r="C80" s="75"/>
      <c r="J80" s="61"/>
      <c r="K80" s="61"/>
      <c r="L80" s="61"/>
      <c r="M80" s="61"/>
      <c r="N80" s="61"/>
      <c r="O80" s="61"/>
      <c r="P80" s="61"/>
    </row>
    <row r="81" spans="3:16" x14ac:dyDescent="0.3">
      <c r="C81" s="75"/>
      <c r="J81" s="61"/>
      <c r="K81" s="61"/>
      <c r="L81" s="61"/>
      <c r="M81" s="61"/>
      <c r="N81" s="61"/>
      <c r="O81" s="61"/>
      <c r="P81" s="61"/>
    </row>
    <row r="82" spans="3:16" x14ac:dyDescent="0.3">
      <c r="C82" s="75"/>
      <c r="J82" s="61"/>
      <c r="K82" s="61"/>
      <c r="L82" s="61"/>
      <c r="M82" s="61"/>
      <c r="N82" s="61"/>
      <c r="O82" s="61"/>
      <c r="P82" s="61"/>
    </row>
    <row r="83" spans="3:16" x14ac:dyDescent="0.3">
      <c r="C83" s="75"/>
      <c r="J83" s="61"/>
      <c r="K83" s="61"/>
      <c r="L83" s="61"/>
      <c r="M83" s="61"/>
      <c r="N83" s="61"/>
      <c r="O83" s="61"/>
      <c r="P83" s="61"/>
    </row>
    <row r="84" spans="3:16" x14ac:dyDescent="0.3">
      <c r="C84" s="75"/>
      <c r="J84" s="61"/>
      <c r="K84" s="61"/>
      <c r="L84" s="61"/>
      <c r="M84" s="61"/>
      <c r="N84" s="61"/>
      <c r="O84" s="61"/>
      <c r="P84" s="61"/>
    </row>
    <row r="85" spans="3:16" x14ac:dyDescent="0.3">
      <c r="C85" s="75"/>
      <c r="J85" s="61"/>
      <c r="K85" s="61"/>
      <c r="L85" s="61"/>
      <c r="M85" s="61"/>
      <c r="N85" s="61"/>
      <c r="O85" s="61"/>
      <c r="P85" s="61"/>
    </row>
    <row r="86" spans="3:16" x14ac:dyDescent="0.3">
      <c r="C86" s="75"/>
      <c r="J86" s="61"/>
      <c r="K86" s="61"/>
      <c r="L86" s="61"/>
      <c r="M86" s="61"/>
      <c r="N86" s="61"/>
      <c r="O86" s="61"/>
      <c r="P86" s="61"/>
    </row>
    <row r="87" spans="3:16" x14ac:dyDescent="0.3">
      <c r="C87" s="75"/>
      <c r="J87" s="61"/>
      <c r="K87" s="61"/>
      <c r="L87" s="61"/>
      <c r="M87" s="61"/>
      <c r="N87" s="61"/>
      <c r="O87" s="61"/>
      <c r="P87" s="61"/>
    </row>
    <row r="88" spans="3:16" x14ac:dyDescent="0.3">
      <c r="C88" s="75"/>
      <c r="J88" s="61"/>
      <c r="K88" s="61"/>
      <c r="L88" s="61"/>
      <c r="M88" s="61"/>
      <c r="N88" s="61"/>
      <c r="O88" s="61"/>
      <c r="P88" s="61"/>
    </row>
    <row r="89" spans="3:16" x14ac:dyDescent="0.3">
      <c r="C89" s="75"/>
      <c r="J89" s="61"/>
      <c r="K89" s="61"/>
      <c r="L89" s="61"/>
      <c r="M89" s="61"/>
      <c r="N89" s="61"/>
      <c r="O89" s="61"/>
      <c r="P89" s="61"/>
    </row>
    <row r="90" spans="3:16" x14ac:dyDescent="0.3">
      <c r="C90" s="75"/>
      <c r="J90" s="61"/>
      <c r="K90" s="61"/>
      <c r="L90" s="61"/>
      <c r="M90" s="61"/>
      <c r="N90" s="61"/>
      <c r="O90" s="61"/>
      <c r="P90" s="61"/>
    </row>
    <row r="91" spans="3:16" x14ac:dyDescent="0.3">
      <c r="C91" s="75"/>
      <c r="J91" s="61"/>
      <c r="K91" s="61"/>
      <c r="L91" s="61"/>
      <c r="M91" s="61"/>
      <c r="N91" s="61"/>
      <c r="O91" s="61"/>
      <c r="P91" s="61"/>
    </row>
    <row r="92" spans="3:16" x14ac:dyDescent="0.3">
      <c r="C92" s="75"/>
      <c r="J92" s="71"/>
      <c r="K92" s="61"/>
      <c r="L92" s="61"/>
      <c r="M92" s="61"/>
      <c r="N92" s="61"/>
      <c r="O92" s="61"/>
      <c r="P92" s="67"/>
    </row>
    <row r="93" spans="3:16" x14ac:dyDescent="0.3">
      <c r="C93" s="75"/>
      <c r="J93" s="71"/>
      <c r="K93" s="61"/>
      <c r="L93" s="61"/>
      <c r="M93" s="61"/>
      <c r="N93" s="61"/>
      <c r="O93" s="61"/>
      <c r="P93" s="67"/>
    </row>
    <row r="94" spans="3:16" x14ac:dyDescent="0.3">
      <c r="C94" s="75"/>
      <c r="J94" s="71"/>
      <c r="K94" s="61"/>
      <c r="L94" s="61"/>
      <c r="M94" s="61"/>
      <c r="N94" s="61"/>
      <c r="O94" s="61"/>
      <c r="P94" s="67"/>
    </row>
    <row r="95" spans="3:16" x14ac:dyDescent="0.3">
      <c r="J95" s="71"/>
      <c r="K95" s="61"/>
      <c r="L95" s="61"/>
      <c r="M95" s="61"/>
      <c r="N95" s="61"/>
      <c r="O95" s="61"/>
      <c r="P95" s="67"/>
    </row>
    <row r="96" spans="3:16" x14ac:dyDescent="0.3">
      <c r="J96" s="71"/>
      <c r="K96" s="61"/>
      <c r="L96" s="61"/>
      <c r="M96" s="61"/>
      <c r="N96" s="61"/>
      <c r="O96" s="61"/>
      <c r="P96" s="67"/>
    </row>
    <row r="97" spans="10:16" x14ac:dyDescent="0.3">
      <c r="J97" s="71"/>
      <c r="K97" s="61"/>
      <c r="L97" s="61"/>
      <c r="M97" s="61"/>
      <c r="N97" s="61"/>
      <c r="O97" s="61"/>
      <c r="P97" s="67"/>
    </row>
    <row r="98" spans="10:16" x14ac:dyDescent="0.3">
      <c r="J98" s="71"/>
      <c r="K98" s="61"/>
      <c r="L98" s="61"/>
      <c r="M98" s="61"/>
      <c r="N98" s="61"/>
      <c r="O98" s="61"/>
      <c r="P98" s="67"/>
    </row>
    <row r="99" spans="10:16" x14ac:dyDescent="0.3">
      <c r="J99" s="71"/>
      <c r="K99" s="61"/>
      <c r="L99" s="61"/>
      <c r="M99" s="61"/>
      <c r="N99" s="61"/>
      <c r="O99" s="61"/>
      <c r="P99" s="67"/>
    </row>
    <row r="100" spans="10:16" x14ac:dyDescent="0.3">
      <c r="J100" s="71"/>
      <c r="K100" s="61"/>
      <c r="L100" s="61"/>
      <c r="M100" s="61"/>
      <c r="N100" s="61"/>
      <c r="O100" s="61"/>
      <c r="P100" s="67"/>
    </row>
    <row r="101" spans="10:16" x14ac:dyDescent="0.3">
      <c r="J101" s="71"/>
      <c r="K101" s="61"/>
      <c r="L101" s="61"/>
      <c r="M101" s="61"/>
      <c r="N101" s="61"/>
      <c r="O101" s="61"/>
      <c r="P101" s="67"/>
    </row>
    <row r="102" spans="10:16" x14ac:dyDescent="0.3">
      <c r="J102" s="71"/>
      <c r="K102" s="61"/>
      <c r="L102" s="61"/>
      <c r="M102" s="61"/>
      <c r="N102" s="61"/>
      <c r="O102" s="61"/>
      <c r="P102" s="67"/>
    </row>
    <row r="103" spans="10:16" x14ac:dyDescent="0.3">
      <c r="J103" s="71"/>
      <c r="K103" s="61"/>
      <c r="L103" s="61"/>
      <c r="M103" s="61"/>
      <c r="N103" s="61"/>
      <c r="O103" s="61"/>
      <c r="P103" s="67"/>
    </row>
    <row r="104" spans="10:16" x14ac:dyDescent="0.3">
      <c r="J104" s="71"/>
      <c r="K104" s="61"/>
      <c r="L104" s="61"/>
      <c r="M104" s="61"/>
      <c r="N104" s="61"/>
      <c r="O104" s="61"/>
      <c r="P104" s="67"/>
    </row>
    <row r="105" spans="10:16" x14ac:dyDescent="0.3">
      <c r="J105" s="71"/>
      <c r="K105" s="61"/>
      <c r="L105" s="61"/>
      <c r="M105" s="61"/>
      <c r="N105" s="61"/>
      <c r="O105" s="61"/>
      <c r="P105" s="67"/>
    </row>
    <row r="106" spans="10:16" x14ac:dyDescent="0.3">
      <c r="J106" s="71"/>
      <c r="K106" s="61"/>
      <c r="L106" s="61"/>
      <c r="M106" s="61"/>
      <c r="N106" s="61"/>
      <c r="O106" s="61"/>
      <c r="P106" s="67"/>
    </row>
    <row r="107" spans="10:16" x14ac:dyDescent="0.3">
      <c r="J107" s="71"/>
      <c r="K107" s="61"/>
      <c r="L107" s="61"/>
      <c r="M107" s="61"/>
      <c r="N107" s="61"/>
      <c r="O107" s="61"/>
      <c r="P107" s="67"/>
    </row>
    <row r="108" spans="10:16" x14ac:dyDescent="0.3">
      <c r="J108" s="71"/>
      <c r="K108" s="61"/>
      <c r="L108" s="61"/>
      <c r="M108" s="61"/>
      <c r="N108" s="61"/>
      <c r="O108" s="61"/>
      <c r="P108" s="67"/>
    </row>
    <row r="109" spans="10:16" x14ac:dyDescent="0.3">
      <c r="J109" s="71"/>
      <c r="K109" s="61"/>
      <c r="L109" s="61"/>
      <c r="M109" s="61"/>
      <c r="N109" s="61"/>
      <c r="O109" s="61"/>
      <c r="P109" s="67"/>
    </row>
    <row r="110" spans="10:16" x14ac:dyDescent="0.3">
      <c r="J110" s="71"/>
      <c r="K110" s="61"/>
      <c r="L110" s="61"/>
      <c r="M110" s="61"/>
      <c r="N110" s="61"/>
      <c r="O110" s="61"/>
      <c r="P110" s="67"/>
    </row>
    <row r="111" spans="10:16" x14ac:dyDescent="0.3">
      <c r="J111" s="71"/>
      <c r="K111" s="61"/>
      <c r="L111" s="61"/>
      <c r="M111" s="61"/>
      <c r="N111" s="61"/>
      <c r="O111" s="61"/>
      <c r="P111" s="67"/>
    </row>
    <row r="112" spans="10:16" x14ac:dyDescent="0.3">
      <c r="J112" s="71"/>
      <c r="K112" s="61"/>
      <c r="L112" s="61"/>
      <c r="M112" s="61"/>
      <c r="N112" s="61"/>
      <c r="O112" s="61"/>
      <c r="P112" s="67"/>
    </row>
    <row r="113" spans="10:16" x14ac:dyDescent="0.3">
      <c r="J113" s="71"/>
      <c r="K113" s="61"/>
      <c r="L113" s="61"/>
      <c r="M113" s="61"/>
      <c r="N113" s="61"/>
      <c r="O113" s="61"/>
      <c r="P113" s="67"/>
    </row>
    <row r="114" spans="10:16" x14ac:dyDescent="0.3">
      <c r="J114" s="71"/>
      <c r="K114" s="61"/>
      <c r="L114" s="61"/>
      <c r="M114" s="61"/>
      <c r="N114" s="61"/>
      <c r="O114" s="61"/>
      <c r="P114" s="67"/>
    </row>
    <row r="115" spans="10:16" x14ac:dyDescent="0.3">
      <c r="J115" s="71"/>
      <c r="K115" s="61"/>
      <c r="L115" s="61"/>
      <c r="M115" s="61"/>
      <c r="N115" s="61"/>
      <c r="O115" s="61"/>
      <c r="P115" s="67"/>
    </row>
    <row r="116" spans="10:16" x14ac:dyDescent="0.3">
      <c r="J116" s="71"/>
      <c r="K116" s="61"/>
      <c r="L116" s="61"/>
      <c r="M116" s="61"/>
      <c r="N116" s="61"/>
      <c r="O116" s="61"/>
      <c r="P116" s="67"/>
    </row>
    <row r="117" spans="10:16" x14ac:dyDescent="0.3">
      <c r="J117" s="71"/>
      <c r="K117" s="61"/>
      <c r="L117" s="61"/>
      <c r="M117" s="61"/>
      <c r="N117" s="61"/>
      <c r="O117" s="61"/>
      <c r="P117" s="67"/>
    </row>
    <row r="118" spans="10:16" x14ac:dyDescent="0.3">
      <c r="J118" s="71"/>
      <c r="K118" s="61"/>
      <c r="L118" s="61"/>
      <c r="M118" s="61"/>
      <c r="N118" s="61"/>
      <c r="O118" s="61"/>
      <c r="P118" s="67"/>
    </row>
    <row r="119" spans="10:16" x14ac:dyDescent="0.3">
      <c r="J119" s="71"/>
      <c r="K119" s="61"/>
      <c r="L119" s="61"/>
      <c r="M119" s="61"/>
      <c r="N119" s="61"/>
      <c r="O119" s="61"/>
      <c r="P119" s="67"/>
    </row>
    <row r="120" spans="10:16" x14ac:dyDescent="0.3">
      <c r="J120" s="71"/>
      <c r="K120" s="61"/>
      <c r="L120" s="61"/>
      <c r="M120" s="61"/>
      <c r="N120" s="61"/>
      <c r="O120" s="61"/>
      <c r="P120" s="67"/>
    </row>
    <row r="121" spans="10:16" x14ac:dyDescent="0.3">
      <c r="J121" s="71"/>
      <c r="K121" s="61"/>
      <c r="L121" s="61"/>
      <c r="M121" s="61"/>
      <c r="N121" s="61"/>
      <c r="O121" s="61"/>
      <c r="P121" s="67"/>
    </row>
    <row r="122" spans="10:16" x14ac:dyDescent="0.3">
      <c r="J122" s="71"/>
      <c r="K122" s="61"/>
      <c r="L122" s="61"/>
      <c r="M122" s="61"/>
      <c r="N122" s="61"/>
      <c r="O122" s="61"/>
      <c r="P122" s="67"/>
    </row>
    <row r="123" spans="10:16" x14ac:dyDescent="0.3">
      <c r="J123" s="71"/>
      <c r="K123" s="61"/>
      <c r="L123" s="61"/>
      <c r="M123" s="61"/>
      <c r="N123" s="61"/>
      <c r="O123" s="61"/>
      <c r="P123" s="67"/>
    </row>
    <row r="124" spans="10:16" x14ac:dyDescent="0.3">
      <c r="J124" s="71"/>
      <c r="K124" s="61"/>
      <c r="L124" s="61"/>
      <c r="M124" s="61"/>
      <c r="N124" s="61"/>
      <c r="O124" s="61"/>
      <c r="P124" s="67"/>
    </row>
    <row r="125" spans="10:16" x14ac:dyDescent="0.3">
      <c r="J125" s="71"/>
      <c r="K125" s="61"/>
      <c r="L125" s="61"/>
      <c r="M125" s="61"/>
      <c r="N125" s="61"/>
      <c r="O125" s="61"/>
      <c r="P125" s="67"/>
    </row>
    <row r="126" spans="10:16" x14ac:dyDescent="0.3">
      <c r="J126" s="71"/>
      <c r="K126" s="61"/>
      <c r="L126" s="61"/>
      <c r="M126" s="61"/>
      <c r="N126" s="61"/>
      <c r="O126" s="61"/>
      <c r="P126" s="67"/>
    </row>
    <row r="127" spans="10:16" x14ac:dyDescent="0.3">
      <c r="J127" s="71"/>
      <c r="K127" s="61"/>
      <c r="L127" s="61"/>
      <c r="M127" s="61"/>
      <c r="N127" s="61"/>
      <c r="O127" s="61"/>
      <c r="P127" s="67"/>
    </row>
    <row r="128" spans="10:16" x14ac:dyDescent="0.3">
      <c r="J128" s="71"/>
      <c r="K128" s="61"/>
      <c r="L128" s="61"/>
      <c r="M128" s="61"/>
      <c r="N128" s="61"/>
      <c r="O128" s="61"/>
      <c r="P128" s="67"/>
    </row>
    <row r="129" spans="10:16" x14ac:dyDescent="0.3">
      <c r="J129" s="71"/>
      <c r="K129" s="61"/>
      <c r="L129" s="61"/>
      <c r="M129" s="61"/>
      <c r="N129" s="61"/>
      <c r="O129" s="61"/>
      <c r="P129" s="67"/>
    </row>
    <row r="130" spans="10:16" x14ac:dyDescent="0.3">
      <c r="J130" s="71"/>
      <c r="K130" s="61"/>
      <c r="L130" s="61"/>
      <c r="M130" s="61"/>
      <c r="N130" s="61"/>
      <c r="O130" s="61"/>
      <c r="P130" s="67"/>
    </row>
    <row r="131" spans="10:16" x14ac:dyDescent="0.3">
      <c r="J131" s="71"/>
      <c r="K131" s="71"/>
      <c r="L131" s="71"/>
      <c r="M131" s="71"/>
      <c r="N131" s="71"/>
      <c r="O131" s="71"/>
      <c r="P131" s="67"/>
    </row>
    <row r="132" spans="10:16" x14ac:dyDescent="0.3">
      <c r="J132" s="71"/>
      <c r="K132" s="71"/>
      <c r="L132" s="71"/>
      <c r="M132" s="71"/>
      <c r="N132" s="71"/>
      <c r="O132" s="71"/>
      <c r="P132" s="67"/>
    </row>
    <row r="133" spans="10:16" x14ac:dyDescent="0.3">
      <c r="J133" s="71"/>
      <c r="K133" s="71"/>
      <c r="L133" s="71"/>
      <c r="M133" s="71"/>
      <c r="N133" s="71"/>
      <c r="O133" s="71"/>
      <c r="P133" s="67"/>
    </row>
    <row r="134" spans="10:16" x14ac:dyDescent="0.3">
      <c r="J134" s="71"/>
      <c r="K134" s="71"/>
      <c r="L134" s="71"/>
      <c r="M134" s="71"/>
      <c r="N134" s="71"/>
      <c r="O134" s="71"/>
      <c r="P134" s="67"/>
    </row>
    <row r="135" spans="10:16" x14ac:dyDescent="0.3">
      <c r="J135" s="71"/>
      <c r="K135" s="71"/>
      <c r="L135" s="71"/>
      <c r="M135" s="71"/>
      <c r="N135" s="71"/>
      <c r="O135" s="71"/>
      <c r="P135" s="67"/>
    </row>
    <row r="136" spans="10:16" x14ac:dyDescent="0.3">
      <c r="J136" s="71"/>
      <c r="K136" s="71"/>
      <c r="L136" s="71"/>
      <c r="M136" s="71"/>
      <c r="N136" s="71"/>
      <c r="O136" s="71"/>
      <c r="P136" s="67"/>
    </row>
    <row r="137" spans="10:16" x14ac:dyDescent="0.3">
      <c r="J137" s="71"/>
      <c r="K137" s="71"/>
      <c r="L137" s="71"/>
      <c r="M137" s="71"/>
      <c r="N137" s="71"/>
      <c r="O137" s="71"/>
      <c r="P137" s="67"/>
    </row>
    <row r="138" spans="10:16" x14ac:dyDescent="0.3">
      <c r="J138" s="71"/>
      <c r="K138" s="71"/>
      <c r="L138" s="71"/>
      <c r="M138" s="71"/>
      <c r="N138" s="71"/>
      <c r="O138" s="71"/>
      <c r="P138" s="67"/>
    </row>
    <row r="139" spans="10:16" x14ac:dyDescent="0.3">
      <c r="J139" s="71"/>
      <c r="K139" s="71"/>
      <c r="L139" s="71"/>
      <c r="M139" s="71"/>
      <c r="N139" s="71"/>
      <c r="O139" s="71"/>
      <c r="P139" s="67"/>
    </row>
    <row r="140" spans="10:16" x14ac:dyDescent="0.3">
      <c r="J140" s="71"/>
      <c r="K140" s="71"/>
      <c r="L140" s="71"/>
      <c r="M140" s="71"/>
      <c r="N140" s="71"/>
      <c r="O140" s="71"/>
      <c r="P140" s="67"/>
    </row>
    <row r="141" spans="10:16" x14ac:dyDescent="0.3">
      <c r="J141" s="71"/>
      <c r="K141" s="71"/>
      <c r="L141" s="71"/>
      <c r="M141" s="71"/>
      <c r="N141" s="71"/>
      <c r="O141" s="71"/>
      <c r="P141" s="67"/>
    </row>
    <row r="142" spans="10:16" x14ac:dyDescent="0.3">
      <c r="J142" s="71"/>
      <c r="K142" s="71"/>
      <c r="L142" s="71"/>
      <c r="M142" s="71"/>
      <c r="N142" s="71"/>
      <c r="O142" s="71"/>
      <c r="P142" s="67"/>
    </row>
    <row r="143" spans="10:16" x14ac:dyDescent="0.3">
      <c r="J143" s="71"/>
      <c r="K143" s="71"/>
      <c r="L143" s="71"/>
      <c r="M143" s="71"/>
      <c r="N143" s="71"/>
      <c r="O143" s="71"/>
      <c r="P143" s="67"/>
    </row>
    <row r="144" spans="10:16" x14ac:dyDescent="0.3">
      <c r="J144" s="71"/>
      <c r="P144" s="67"/>
    </row>
    <row r="145" spans="10:16" x14ac:dyDescent="0.3">
      <c r="J145" s="71"/>
      <c r="P145" s="67"/>
    </row>
    <row r="146" spans="10:16" x14ac:dyDescent="0.3">
      <c r="J146" s="71"/>
      <c r="P146" s="67"/>
    </row>
    <row r="147" spans="10:16" x14ac:dyDescent="0.3">
      <c r="J147" s="71"/>
      <c r="P147" s="67"/>
    </row>
    <row r="148" spans="10:16" x14ac:dyDescent="0.3">
      <c r="J148" s="71"/>
      <c r="P148" s="67"/>
    </row>
    <row r="149" spans="10:16" x14ac:dyDescent="0.3">
      <c r="J149" s="71"/>
      <c r="P149" s="67"/>
    </row>
    <row r="150" spans="10:16" x14ac:dyDescent="0.3">
      <c r="J150" s="71"/>
      <c r="P150" s="67"/>
    </row>
    <row r="151" spans="10:16" x14ac:dyDescent="0.3">
      <c r="J151" s="71"/>
      <c r="P151" s="67"/>
    </row>
    <row r="152" spans="10:16" x14ac:dyDescent="0.3">
      <c r="J152" s="71"/>
      <c r="P152" s="67"/>
    </row>
    <row r="153" spans="10:16" x14ac:dyDescent="0.3">
      <c r="P153" s="60"/>
    </row>
    <row r="154" spans="10:16" x14ac:dyDescent="0.3">
      <c r="P154" s="60"/>
    </row>
    <row r="155" spans="10:16" x14ac:dyDescent="0.3">
      <c r="P155" s="60"/>
    </row>
    <row r="156" spans="10:16" x14ac:dyDescent="0.3">
      <c r="P156" s="60"/>
    </row>
    <row r="157" spans="10:16" x14ac:dyDescent="0.3">
      <c r="P157" s="60"/>
    </row>
    <row r="158" spans="10:16" x14ac:dyDescent="0.3">
      <c r="P158" s="60"/>
    </row>
  </sheetData>
  <mergeCells count="3">
    <mergeCell ref="A9:A10"/>
    <mergeCell ref="I9:I10"/>
    <mergeCell ref="A4:I4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C375"/>
  <sheetViews>
    <sheetView topLeftCell="G25" zoomScale="130" workbookViewId="0">
      <selection activeCell="J37" sqref="J37"/>
    </sheetView>
  </sheetViews>
  <sheetFormatPr defaultRowHeight="18.75" x14ac:dyDescent="0.3"/>
  <cols>
    <col min="1" max="1" width="8" style="65" customWidth="1"/>
    <col min="2" max="2" width="8.140625" style="106" customWidth="1"/>
    <col min="3" max="3" width="8.7109375" style="107" customWidth="1"/>
    <col min="4" max="4" width="10.5703125" style="65" customWidth="1"/>
    <col min="5" max="5" width="9.7109375" style="65" customWidth="1"/>
    <col min="6" max="6" width="9.140625" style="65"/>
    <col min="7" max="7" width="10.85546875" style="65" customWidth="1"/>
    <col min="8" max="8" width="10.28515625" style="65" customWidth="1"/>
    <col min="9" max="9" width="25.42578125" style="141" customWidth="1"/>
    <col min="10" max="10" width="9.140625" style="65"/>
    <col min="11" max="11" width="10.140625" style="65" customWidth="1"/>
    <col min="12" max="12" width="9.7109375" style="65" customWidth="1"/>
    <col min="13" max="16384" width="9.140625" style="65"/>
  </cols>
  <sheetData>
    <row r="1" spans="1:24" s="115" customFormat="1" ht="21" customHeight="1" x14ac:dyDescent="0.3">
      <c r="A1" s="110" t="s">
        <v>137</v>
      </c>
      <c r="B1" s="127"/>
      <c r="C1" s="112"/>
      <c r="D1" s="114"/>
      <c r="E1" s="114"/>
      <c r="F1" s="114"/>
      <c r="G1" s="114"/>
      <c r="I1" s="376" t="s">
        <v>0</v>
      </c>
    </row>
    <row r="2" spans="1:24" s="115" customFormat="1" ht="21" customHeight="1" x14ac:dyDescent="0.3">
      <c r="A2" s="110" t="s">
        <v>1</v>
      </c>
      <c r="B2" s="127"/>
      <c r="C2" s="185"/>
      <c r="D2" s="114"/>
      <c r="E2" s="114"/>
      <c r="F2" s="114"/>
      <c r="G2" s="114"/>
      <c r="I2" s="141"/>
    </row>
    <row r="3" spans="1:24" ht="17.100000000000001" customHeight="1" x14ac:dyDescent="0.3">
      <c r="A3" s="59"/>
      <c r="B3" s="74"/>
      <c r="C3" s="207"/>
      <c r="D3" s="64"/>
      <c r="E3" s="64"/>
      <c r="F3" s="64"/>
      <c r="G3" s="64"/>
    </row>
    <row r="4" spans="1:24" s="118" customFormat="1" ht="24.95" customHeight="1" x14ac:dyDescent="0.5">
      <c r="A4" s="442" t="s">
        <v>2</v>
      </c>
      <c r="B4" s="442"/>
      <c r="C4" s="442"/>
      <c r="D4" s="442"/>
      <c r="E4" s="442"/>
      <c r="F4" s="442"/>
      <c r="G4" s="442"/>
      <c r="H4" s="442"/>
      <c r="I4" s="442"/>
    </row>
    <row r="5" spans="1:24" s="71" customFormat="1" ht="21" customHeight="1" x14ac:dyDescent="0.3">
      <c r="A5" s="66"/>
      <c r="B5" s="81"/>
      <c r="C5" s="209"/>
      <c r="D5" s="70"/>
      <c r="E5" s="70"/>
      <c r="F5" s="70"/>
      <c r="G5" s="70"/>
      <c r="I5" s="139"/>
      <c r="J5" s="65"/>
      <c r="K5" s="65"/>
      <c r="L5" s="65"/>
      <c r="M5" s="65"/>
      <c r="N5" s="65"/>
      <c r="O5" s="65"/>
    </row>
    <row r="6" spans="1:24" s="125" customFormat="1" ht="21" customHeight="1" x14ac:dyDescent="0.3">
      <c r="A6" s="120" t="s">
        <v>86</v>
      </c>
      <c r="B6" s="210"/>
      <c r="C6" s="203"/>
      <c r="D6" s="123" t="s">
        <v>85</v>
      </c>
      <c r="E6" s="123"/>
      <c r="F6" s="121"/>
      <c r="G6" s="123" t="s">
        <v>84</v>
      </c>
      <c r="H6" s="124"/>
      <c r="I6" s="139"/>
      <c r="J6" s="115"/>
      <c r="K6" s="115"/>
      <c r="L6" s="115"/>
      <c r="M6" s="115"/>
      <c r="N6" s="115"/>
      <c r="O6" s="115"/>
    </row>
    <row r="7" spans="1:24" s="125" customFormat="1" ht="21" customHeight="1" x14ac:dyDescent="0.3">
      <c r="A7" s="120" t="s">
        <v>83</v>
      </c>
      <c r="B7" s="210"/>
      <c r="C7" s="203"/>
      <c r="D7" s="123" t="s">
        <v>82</v>
      </c>
      <c r="E7" s="123"/>
      <c r="F7" s="121"/>
      <c r="G7" s="123" t="s">
        <v>45</v>
      </c>
      <c r="H7" s="124"/>
      <c r="I7" s="139"/>
      <c r="J7" s="115"/>
      <c r="K7" s="115"/>
      <c r="L7" s="115"/>
      <c r="M7" s="115"/>
      <c r="N7" s="115"/>
      <c r="O7" s="115"/>
    </row>
    <row r="8" spans="1:24" s="125" customFormat="1" ht="21" customHeight="1" x14ac:dyDescent="0.3">
      <c r="A8" s="120" t="s">
        <v>8</v>
      </c>
      <c r="B8" s="210"/>
      <c r="C8" s="126">
        <v>275</v>
      </c>
      <c r="D8" s="123" t="s">
        <v>9</v>
      </c>
      <c r="E8" s="124"/>
      <c r="F8" s="124"/>
      <c r="G8" s="76" t="s">
        <v>156</v>
      </c>
      <c r="H8" s="124"/>
      <c r="I8" s="139"/>
      <c r="J8" s="115"/>
      <c r="K8" s="115"/>
      <c r="L8" s="115"/>
      <c r="M8" s="115"/>
      <c r="N8" s="115"/>
      <c r="O8" s="115"/>
    </row>
    <row r="9" spans="1:24" s="115" customFormat="1" ht="19.5" x14ac:dyDescent="0.3">
      <c r="A9" s="435" t="s">
        <v>10</v>
      </c>
      <c r="B9" s="421" t="s">
        <v>11</v>
      </c>
      <c r="C9" s="424" t="s">
        <v>11</v>
      </c>
      <c r="D9" s="421" t="s">
        <v>12</v>
      </c>
      <c r="E9" s="421" t="s">
        <v>13</v>
      </c>
      <c r="F9" s="421" t="s">
        <v>14</v>
      </c>
      <c r="G9" s="430" t="s">
        <v>15</v>
      </c>
      <c r="H9" s="421" t="s">
        <v>16</v>
      </c>
      <c r="I9" s="435" t="s">
        <v>17</v>
      </c>
      <c r="U9" s="111" t="s">
        <v>30</v>
      </c>
      <c r="V9" s="127">
        <f>+B15</f>
        <v>0.64</v>
      </c>
      <c r="W9" s="127">
        <f>+F15</f>
        <v>9.74</v>
      </c>
      <c r="X9" s="128">
        <f>+G15</f>
        <v>0.45205338809034901</v>
      </c>
    </row>
    <row r="10" spans="1:24" s="115" customFormat="1" ht="19.5" x14ac:dyDescent="0.3">
      <c r="A10" s="436"/>
      <c r="B10" s="391" t="s">
        <v>18</v>
      </c>
      <c r="C10" s="425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U10" s="111" t="s">
        <v>30</v>
      </c>
      <c r="V10" s="127">
        <f>+B16</f>
        <v>0.36</v>
      </c>
      <c r="W10" s="127">
        <f>+F16</f>
        <v>1.51</v>
      </c>
      <c r="X10" s="128">
        <f>+G16</f>
        <v>8.80794701986755E-2</v>
      </c>
    </row>
    <row r="11" spans="1:24" s="67" customFormat="1" ht="21" customHeight="1" x14ac:dyDescent="0.5">
      <c r="A11" s="77" t="s">
        <v>157</v>
      </c>
      <c r="B11" s="78">
        <v>0.24</v>
      </c>
      <c r="C11" s="79">
        <v>275.36</v>
      </c>
      <c r="D11" s="78" t="s">
        <v>177</v>
      </c>
      <c r="E11" s="78">
        <v>6.5</v>
      </c>
      <c r="F11" s="78">
        <v>0.99</v>
      </c>
      <c r="G11" s="79">
        <f t="shared" ref="G11:G43" si="0">H11/F11</f>
        <v>0.15454545454545454</v>
      </c>
      <c r="H11" s="79">
        <v>0.153</v>
      </c>
      <c r="I11" s="132" t="s">
        <v>55</v>
      </c>
      <c r="P11" s="67" t="s">
        <v>133</v>
      </c>
    </row>
    <row r="12" spans="1:24" s="67" customFormat="1" ht="21" customHeight="1" x14ac:dyDescent="0.5">
      <c r="A12" s="83" t="s">
        <v>158</v>
      </c>
      <c r="B12" s="84">
        <v>0.22</v>
      </c>
      <c r="C12" s="85">
        <f>B12+C8</f>
        <v>275.22000000000003</v>
      </c>
      <c r="D12" s="84" t="s">
        <v>178</v>
      </c>
      <c r="E12" s="84">
        <v>6.5</v>
      </c>
      <c r="F12" s="84">
        <v>0.9</v>
      </c>
      <c r="G12" s="85">
        <f t="shared" si="0"/>
        <v>0.14555555555555555</v>
      </c>
      <c r="H12" s="85">
        <v>0.13100000000000001</v>
      </c>
      <c r="I12" s="133" t="s">
        <v>127</v>
      </c>
    </row>
    <row r="13" spans="1:24" s="67" customFormat="1" ht="21" customHeight="1" x14ac:dyDescent="0.5">
      <c r="A13" s="83" t="s">
        <v>213</v>
      </c>
      <c r="B13" s="84">
        <v>0.2</v>
      </c>
      <c r="C13" s="85">
        <f>B13+C8</f>
        <v>275.2</v>
      </c>
      <c r="D13" s="84" t="s">
        <v>229</v>
      </c>
      <c r="E13" s="84">
        <v>6.5</v>
      </c>
      <c r="F13" s="84">
        <v>0.88</v>
      </c>
      <c r="G13" s="85">
        <f t="shared" si="0"/>
        <v>6.1363636363636363E-2</v>
      </c>
      <c r="H13" s="85">
        <v>5.3999999999999999E-2</v>
      </c>
      <c r="I13" s="133" t="s">
        <v>127</v>
      </c>
    </row>
    <row r="14" spans="1:24" s="67" customFormat="1" ht="21" customHeight="1" x14ac:dyDescent="0.5">
      <c r="A14" s="83" t="s">
        <v>214</v>
      </c>
      <c r="B14" s="84">
        <v>0.34</v>
      </c>
      <c r="C14" s="85">
        <f>B14+C8</f>
        <v>275.33999999999997</v>
      </c>
      <c r="D14" s="84" t="s">
        <v>189</v>
      </c>
      <c r="E14" s="84">
        <v>6.5</v>
      </c>
      <c r="F14" s="84">
        <v>1.41</v>
      </c>
      <c r="G14" s="85">
        <f t="shared" si="0"/>
        <v>7.9432624113475181E-2</v>
      </c>
      <c r="H14" s="85">
        <v>0.112</v>
      </c>
      <c r="I14" s="133" t="s">
        <v>127</v>
      </c>
    </row>
    <row r="15" spans="1:24" s="67" customFormat="1" ht="21" customHeight="1" x14ac:dyDescent="0.5">
      <c r="A15" s="83" t="s">
        <v>289</v>
      </c>
      <c r="B15" s="84">
        <v>0.64</v>
      </c>
      <c r="C15" s="85">
        <f>B15+C8</f>
        <v>275.64</v>
      </c>
      <c r="D15" s="84" t="s">
        <v>290</v>
      </c>
      <c r="E15" s="84">
        <v>26</v>
      </c>
      <c r="F15" s="84">
        <v>9.74</v>
      </c>
      <c r="G15" s="85">
        <f t="shared" si="0"/>
        <v>0.45205338809034901</v>
      </c>
      <c r="H15" s="85">
        <v>4.4029999999999996</v>
      </c>
      <c r="I15" s="133" t="s">
        <v>127</v>
      </c>
    </row>
    <row r="16" spans="1:24" s="67" customFormat="1" ht="21" customHeight="1" x14ac:dyDescent="0.5">
      <c r="A16" s="83" t="s">
        <v>257</v>
      </c>
      <c r="B16" s="84">
        <v>0.36</v>
      </c>
      <c r="C16" s="85">
        <f>B16+C8</f>
        <v>275.36</v>
      </c>
      <c r="D16" s="84" t="s">
        <v>291</v>
      </c>
      <c r="E16" s="84">
        <v>6.5</v>
      </c>
      <c r="F16" s="84">
        <v>1.51</v>
      </c>
      <c r="G16" s="85">
        <f t="shared" si="0"/>
        <v>8.80794701986755E-2</v>
      </c>
      <c r="H16" s="85">
        <v>0.13300000000000001</v>
      </c>
      <c r="I16" s="133" t="s">
        <v>127</v>
      </c>
    </row>
    <row r="17" spans="1:21" s="67" customFormat="1" ht="21" customHeight="1" x14ac:dyDescent="0.5">
      <c r="A17" s="83" t="s">
        <v>276</v>
      </c>
      <c r="B17" s="84">
        <v>0.56000000000000005</v>
      </c>
      <c r="C17" s="85">
        <f>B17+C8</f>
        <v>275.56</v>
      </c>
      <c r="D17" s="211" t="s">
        <v>292</v>
      </c>
      <c r="E17" s="84">
        <v>26</v>
      </c>
      <c r="F17" s="84">
        <v>8.6</v>
      </c>
      <c r="G17" s="85">
        <f t="shared" si="0"/>
        <v>0.44058139534883722</v>
      </c>
      <c r="H17" s="85">
        <v>3.7890000000000001</v>
      </c>
      <c r="I17" s="133" t="s">
        <v>127</v>
      </c>
    </row>
    <row r="18" spans="1:21" s="67" customFormat="1" ht="21" customHeight="1" x14ac:dyDescent="0.5">
      <c r="A18" s="83" t="s">
        <v>295</v>
      </c>
      <c r="B18" s="84">
        <v>0.35</v>
      </c>
      <c r="C18" s="85">
        <f>B18+C8</f>
        <v>275.35000000000002</v>
      </c>
      <c r="D18" s="211" t="s">
        <v>229</v>
      </c>
      <c r="E18" s="84">
        <v>6.5</v>
      </c>
      <c r="F18" s="84">
        <v>1.51</v>
      </c>
      <c r="G18" s="85">
        <f t="shared" si="0"/>
        <v>8.80794701986755E-2</v>
      </c>
      <c r="H18" s="85">
        <v>0.13300000000000001</v>
      </c>
      <c r="I18" s="133" t="s">
        <v>127</v>
      </c>
      <c r="S18" s="117"/>
    </row>
    <row r="19" spans="1:21" s="67" customFormat="1" ht="21" customHeight="1" x14ac:dyDescent="0.5">
      <c r="A19" s="83" t="s">
        <v>296</v>
      </c>
      <c r="B19" s="84">
        <v>0.34</v>
      </c>
      <c r="C19" s="85">
        <f>B19+C8</f>
        <v>275.33999999999997</v>
      </c>
      <c r="D19" s="211" t="s">
        <v>178</v>
      </c>
      <c r="E19" s="84">
        <v>6.5</v>
      </c>
      <c r="F19" s="84">
        <v>1.46</v>
      </c>
      <c r="G19" s="85">
        <f t="shared" si="0"/>
        <v>8.4246575342465754E-2</v>
      </c>
      <c r="H19" s="85">
        <v>0.123</v>
      </c>
      <c r="I19" s="133" t="s">
        <v>127</v>
      </c>
      <c r="S19" s="117"/>
      <c r="T19" s="117"/>
      <c r="U19" s="117"/>
    </row>
    <row r="20" spans="1:21" s="67" customFormat="1" ht="21" customHeight="1" x14ac:dyDescent="0.5">
      <c r="A20" s="83" t="s">
        <v>297</v>
      </c>
      <c r="B20" s="84">
        <v>0.7</v>
      </c>
      <c r="C20" s="85">
        <f>B20+C8</f>
        <v>275.7</v>
      </c>
      <c r="D20" s="84" t="s">
        <v>321</v>
      </c>
      <c r="E20" s="84">
        <v>26</v>
      </c>
      <c r="F20" s="84">
        <v>11.15</v>
      </c>
      <c r="G20" s="85">
        <f t="shared" si="0"/>
        <v>0.45372197309417039</v>
      </c>
      <c r="H20" s="85">
        <v>5.0590000000000002</v>
      </c>
      <c r="I20" s="133" t="s">
        <v>127</v>
      </c>
      <c r="S20" s="81"/>
      <c r="T20" s="81"/>
      <c r="U20" s="82"/>
    </row>
    <row r="21" spans="1:21" s="67" customFormat="1" ht="21" customHeight="1" x14ac:dyDescent="0.5">
      <c r="A21" s="83" t="s">
        <v>440</v>
      </c>
      <c r="B21" s="135">
        <v>0.54</v>
      </c>
      <c r="C21" s="136">
        <f>B21+C8</f>
        <v>275.54000000000002</v>
      </c>
      <c r="D21" s="135" t="s">
        <v>321</v>
      </c>
      <c r="E21" s="135">
        <v>26</v>
      </c>
      <c r="F21" s="135">
        <v>8.4499999999999993</v>
      </c>
      <c r="G21" s="136">
        <f t="shared" si="0"/>
        <v>0.43218934911242607</v>
      </c>
      <c r="H21" s="136">
        <v>3.6520000000000001</v>
      </c>
      <c r="I21" s="133" t="s">
        <v>127</v>
      </c>
      <c r="S21" s="81"/>
      <c r="T21" s="81"/>
      <c r="U21" s="82"/>
    </row>
    <row r="22" spans="1:21" s="67" customFormat="1" ht="21" customHeight="1" x14ac:dyDescent="0.5">
      <c r="A22" s="83" t="s">
        <v>441</v>
      </c>
      <c r="B22" s="135">
        <v>0.34</v>
      </c>
      <c r="C22" s="136">
        <f>B22+C8</f>
        <v>275.33999999999997</v>
      </c>
      <c r="D22" s="135" t="s">
        <v>355</v>
      </c>
      <c r="E22" s="135">
        <v>6.5</v>
      </c>
      <c r="F22" s="135">
        <v>1.46</v>
      </c>
      <c r="G22" s="136">
        <f t="shared" si="0"/>
        <v>8.4246575342465754E-2</v>
      </c>
      <c r="H22" s="136">
        <v>0.123</v>
      </c>
      <c r="I22" s="133" t="s">
        <v>127</v>
      </c>
      <c r="S22" s="81"/>
      <c r="T22" s="81"/>
      <c r="U22" s="82"/>
    </row>
    <row r="23" spans="1:21" s="67" customFormat="1" ht="21" customHeight="1" x14ac:dyDescent="0.5">
      <c r="A23" s="83" t="s">
        <v>442</v>
      </c>
      <c r="B23" s="84">
        <v>0.63</v>
      </c>
      <c r="C23" s="85">
        <f>B23+C8</f>
        <v>275.63</v>
      </c>
      <c r="D23" s="84" t="s">
        <v>456</v>
      </c>
      <c r="E23" s="84">
        <v>26</v>
      </c>
      <c r="F23" s="84">
        <v>10.5</v>
      </c>
      <c r="G23" s="85">
        <f t="shared" si="0"/>
        <v>0.44657142857142856</v>
      </c>
      <c r="H23" s="85">
        <v>4.6890000000000001</v>
      </c>
      <c r="I23" s="133" t="s">
        <v>127</v>
      </c>
      <c r="S23" s="81"/>
      <c r="T23" s="81"/>
      <c r="U23" s="82"/>
    </row>
    <row r="24" spans="1:21" s="67" customFormat="1" ht="21" customHeight="1" x14ac:dyDescent="0.5">
      <c r="A24" s="83" t="s">
        <v>516</v>
      </c>
      <c r="B24" s="84">
        <v>0.36</v>
      </c>
      <c r="C24" s="85">
        <f>B24+C8</f>
        <v>275.36</v>
      </c>
      <c r="D24" s="84" t="s">
        <v>177</v>
      </c>
      <c r="E24" s="84">
        <v>6.5</v>
      </c>
      <c r="F24" s="84">
        <v>1.5</v>
      </c>
      <c r="G24" s="85">
        <f t="shared" si="0"/>
        <v>8.9333333333333334E-2</v>
      </c>
      <c r="H24" s="85">
        <v>0.13400000000000001</v>
      </c>
      <c r="I24" s="133" t="s">
        <v>127</v>
      </c>
      <c r="S24" s="81"/>
      <c r="T24" s="81"/>
      <c r="U24" s="82"/>
    </row>
    <row r="25" spans="1:21" s="67" customFormat="1" ht="21" customHeight="1" x14ac:dyDescent="0.5">
      <c r="A25" s="83" t="s">
        <v>534</v>
      </c>
      <c r="B25" s="84">
        <v>3.57</v>
      </c>
      <c r="C25" s="85">
        <f>B25+C8</f>
        <v>278.57</v>
      </c>
      <c r="D25" s="84" t="s">
        <v>535</v>
      </c>
      <c r="E25" s="84">
        <v>31</v>
      </c>
      <c r="F25" s="84">
        <v>114.19</v>
      </c>
      <c r="G25" s="85">
        <f t="shared" si="0"/>
        <v>0.98120676066205448</v>
      </c>
      <c r="H25" s="85">
        <v>112.044</v>
      </c>
      <c r="I25" s="133" t="s">
        <v>127</v>
      </c>
      <c r="S25" s="81"/>
      <c r="T25" s="81"/>
      <c r="U25" s="82"/>
    </row>
    <row r="26" spans="1:21" s="67" customFormat="1" ht="21" customHeight="1" x14ac:dyDescent="0.5">
      <c r="A26" s="83" t="s">
        <v>530</v>
      </c>
      <c r="B26" s="84">
        <v>0.93</v>
      </c>
      <c r="C26" s="85">
        <f>B26+C8</f>
        <v>275.93</v>
      </c>
      <c r="D26" s="84" t="s">
        <v>536</v>
      </c>
      <c r="E26" s="84">
        <v>26.5</v>
      </c>
      <c r="F26" s="84">
        <v>17.64</v>
      </c>
      <c r="G26" s="85">
        <f t="shared" si="0"/>
        <v>0.41751700680272108</v>
      </c>
      <c r="H26" s="85">
        <v>7.3650000000000002</v>
      </c>
      <c r="I26" s="133" t="s">
        <v>127</v>
      </c>
      <c r="S26" s="81"/>
      <c r="T26" s="81"/>
      <c r="U26" s="82"/>
    </row>
    <row r="27" spans="1:21" s="67" customFormat="1" ht="21" customHeight="1" x14ac:dyDescent="0.5">
      <c r="A27" s="83" t="s">
        <v>636</v>
      </c>
      <c r="B27" s="84">
        <v>0.68</v>
      </c>
      <c r="C27" s="85">
        <f>B27+C8</f>
        <v>275.68</v>
      </c>
      <c r="D27" s="84" t="s">
        <v>664</v>
      </c>
      <c r="E27" s="84">
        <v>26</v>
      </c>
      <c r="F27" s="84">
        <v>10.97</v>
      </c>
      <c r="G27" s="85">
        <f t="shared" si="0"/>
        <v>0.45041020966271644</v>
      </c>
      <c r="H27" s="85">
        <v>4.9409999999999998</v>
      </c>
      <c r="I27" s="133" t="s">
        <v>127</v>
      </c>
      <c r="S27" s="81"/>
      <c r="T27" s="81"/>
      <c r="U27" s="82"/>
    </row>
    <row r="28" spans="1:21" s="67" customFormat="1" ht="21" customHeight="1" x14ac:dyDescent="0.5">
      <c r="A28" s="83" t="s">
        <v>637</v>
      </c>
      <c r="B28" s="84">
        <v>0.52</v>
      </c>
      <c r="C28" s="85">
        <f>B28+C8</f>
        <v>275.52</v>
      </c>
      <c r="D28" s="84" t="s">
        <v>665</v>
      </c>
      <c r="E28" s="84">
        <v>26</v>
      </c>
      <c r="F28" s="84">
        <v>7.98</v>
      </c>
      <c r="G28" s="85">
        <f t="shared" si="0"/>
        <v>0.4288220551378446</v>
      </c>
      <c r="H28" s="85">
        <v>3.4220000000000002</v>
      </c>
      <c r="I28" s="133" t="s">
        <v>127</v>
      </c>
      <c r="S28" s="81"/>
      <c r="T28" s="81"/>
      <c r="U28" s="82"/>
    </row>
    <row r="29" spans="1:21" s="67" customFormat="1" ht="21" customHeight="1" x14ac:dyDescent="0.5">
      <c r="A29" s="83" t="s">
        <v>638</v>
      </c>
      <c r="B29" s="84">
        <v>0.57999999999999996</v>
      </c>
      <c r="C29" s="85">
        <f>B29+C8</f>
        <v>275.58</v>
      </c>
      <c r="D29" s="84" t="s">
        <v>355</v>
      </c>
      <c r="E29" s="84">
        <v>26</v>
      </c>
      <c r="F29" s="84">
        <v>8.92</v>
      </c>
      <c r="G29" s="85">
        <f t="shared" si="0"/>
        <v>0.42926008968609869</v>
      </c>
      <c r="H29" s="85">
        <v>3.8290000000000002</v>
      </c>
      <c r="I29" s="133" t="s">
        <v>127</v>
      </c>
      <c r="S29" s="81"/>
      <c r="T29" s="81"/>
      <c r="U29" s="82"/>
    </row>
    <row r="30" spans="1:21" s="67" customFormat="1" ht="21" customHeight="1" x14ac:dyDescent="0.5">
      <c r="A30" s="83" t="s">
        <v>732</v>
      </c>
      <c r="B30" s="84">
        <v>0.54</v>
      </c>
      <c r="C30" s="85">
        <f>B30+C8</f>
        <v>275.54000000000002</v>
      </c>
      <c r="D30" s="84" t="s">
        <v>746</v>
      </c>
      <c r="E30" s="84">
        <v>26</v>
      </c>
      <c r="F30" s="84">
        <v>8.4499999999999993</v>
      </c>
      <c r="G30" s="85">
        <f t="shared" si="0"/>
        <v>0.42698224852071009</v>
      </c>
      <c r="H30" s="85">
        <v>3.6080000000000001</v>
      </c>
      <c r="I30" s="133" t="s">
        <v>127</v>
      </c>
      <c r="S30" s="81"/>
      <c r="T30" s="81"/>
      <c r="U30" s="82"/>
    </row>
    <row r="31" spans="1:21" s="67" customFormat="1" ht="21" customHeight="1" x14ac:dyDescent="0.5">
      <c r="A31" s="83" t="s">
        <v>717</v>
      </c>
      <c r="B31" s="84">
        <v>0.76</v>
      </c>
      <c r="C31" s="85">
        <f>B31+C8</f>
        <v>275.76</v>
      </c>
      <c r="D31" s="84" t="s">
        <v>747</v>
      </c>
      <c r="E31" s="84">
        <v>26</v>
      </c>
      <c r="F31" s="84">
        <v>11.89</v>
      </c>
      <c r="G31" s="85">
        <f t="shared" si="0"/>
        <v>0.45971404541631622</v>
      </c>
      <c r="H31" s="85">
        <v>5.4660000000000002</v>
      </c>
      <c r="I31" s="133" t="s">
        <v>127</v>
      </c>
      <c r="S31" s="81"/>
      <c r="T31" s="81"/>
      <c r="U31" s="82"/>
    </row>
    <row r="32" spans="1:21" s="67" customFormat="1" ht="21" customHeight="1" x14ac:dyDescent="0.5">
      <c r="A32" s="83" t="s">
        <v>734</v>
      </c>
      <c r="B32" s="84">
        <v>0.53</v>
      </c>
      <c r="C32" s="85">
        <f>B32+C8</f>
        <v>275.52999999999997</v>
      </c>
      <c r="D32" s="84" t="s">
        <v>748</v>
      </c>
      <c r="E32" s="84">
        <v>26</v>
      </c>
      <c r="F32" s="84">
        <v>8.25</v>
      </c>
      <c r="G32" s="85">
        <f t="shared" si="0"/>
        <v>0.42824242424242426</v>
      </c>
      <c r="H32" s="85">
        <v>3.5329999999999999</v>
      </c>
      <c r="I32" s="133" t="s">
        <v>127</v>
      </c>
      <c r="S32" s="81"/>
      <c r="T32" s="81"/>
      <c r="U32" s="82"/>
    </row>
    <row r="33" spans="1:21" s="67" customFormat="1" ht="21" customHeight="1" x14ac:dyDescent="0.5">
      <c r="A33" s="83" t="s">
        <v>790</v>
      </c>
      <c r="B33" s="84">
        <v>0.4</v>
      </c>
      <c r="C33" s="85">
        <f>B33+C8</f>
        <v>275.39999999999998</v>
      </c>
      <c r="D33" s="84" t="s">
        <v>177</v>
      </c>
      <c r="E33" s="84">
        <v>6.5</v>
      </c>
      <c r="F33" s="84">
        <v>1.74</v>
      </c>
      <c r="G33" s="85">
        <f t="shared" si="0"/>
        <v>0.10114942528735632</v>
      </c>
      <c r="H33" s="85">
        <v>0.17599999999999999</v>
      </c>
      <c r="I33" s="133" t="s">
        <v>127</v>
      </c>
      <c r="S33" s="81"/>
      <c r="T33" s="81"/>
      <c r="U33" s="82"/>
    </row>
    <row r="34" spans="1:21" s="67" customFormat="1" ht="21" customHeight="1" x14ac:dyDescent="0.5">
      <c r="A34" s="83" t="s">
        <v>791</v>
      </c>
      <c r="B34" s="84">
        <v>0.3</v>
      </c>
      <c r="C34" s="85">
        <f>B34+C8</f>
        <v>275.3</v>
      </c>
      <c r="D34" s="84" t="s">
        <v>804</v>
      </c>
      <c r="E34" s="84">
        <v>6.5</v>
      </c>
      <c r="F34" s="84">
        <v>1.36</v>
      </c>
      <c r="G34" s="85">
        <f t="shared" si="0"/>
        <v>8.1617647058823531E-2</v>
      </c>
      <c r="H34" s="85">
        <v>0.111</v>
      </c>
      <c r="I34" s="133" t="s">
        <v>127</v>
      </c>
      <c r="S34" s="81"/>
      <c r="T34" s="81"/>
      <c r="U34" s="82"/>
    </row>
    <row r="35" spans="1:21" s="67" customFormat="1" ht="21" customHeight="1" x14ac:dyDescent="0.5">
      <c r="A35" s="352" t="s">
        <v>826</v>
      </c>
      <c r="B35" s="353">
        <v>0.5</v>
      </c>
      <c r="C35" s="351">
        <f>B35+C8</f>
        <v>275.5</v>
      </c>
      <c r="D35" s="353" t="s">
        <v>229</v>
      </c>
      <c r="E35" s="353">
        <v>6.5</v>
      </c>
      <c r="F35" s="353">
        <v>2.27</v>
      </c>
      <c r="G35" s="351">
        <f t="shared" si="0"/>
        <v>0.11850220264317181</v>
      </c>
      <c r="H35" s="351">
        <v>0.26900000000000002</v>
      </c>
      <c r="I35" s="354" t="s">
        <v>127</v>
      </c>
      <c r="S35" s="81"/>
      <c r="T35" s="81"/>
      <c r="U35" s="82"/>
    </row>
    <row r="36" spans="1:21" s="67" customFormat="1" ht="21" customHeight="1" x14ac:dyDescent="0.5">
      <c r="A36" s="83" t="s">
        <v>827</v>
      </c>
      <c r="B36" s="84">
        <v>0.34</v>
      </c>
      <c r="C36" s="85">
        <f>B36+C8</f>
        <v>275.33999999999997</v>
      </c>
      <c r="D36" s="84" t="s">
        <v>849</v>
      </c>
      <c r="E36" s="84">
        <v>6.5</v>
      </c>
      <c r="F36" s="84">
        <v>1.57</v>
      </c>
      <c r="G36" s="85">
        <f t="shared" si="0"/>
        <v>9.4267515923566872E-2</v>
      </c>
      <c r="H36" s="85">
        <v>0.14799999999999999</v>
      </c>
      <c r="I36" s="354" t="s">
        <v>127</v>
      </c>
      <c r="S36" s="81"/>
      <c r="T36" s="81"/>
      <c r="U36" s="82"/>
    </row>
    <row r="37" spans="1:21" s="67" customFormat="1" ht="21" customHeight="1" x14ac:dyDescent="0.5">
      <c r="A37" s="352" t="s">
        <v>828</v>
      </c>
      <c r="B37" s="353">
        <v>0.32</v>
      </c>
      <c r="C37" s="351">
        <f>B37+C8</f>
        <v>275.32</v>
      </c>
      <c r="D37" s="353" t="s">
        <v>850</v>
      </c>
      <c r="E37" s="353">
        <v>6.5</v>
      </c>
      <c r="F37" s="353">
        <v>1.46</v>
      </c>
      <c r="G37" s="351">
        <f t="shared" si="0"/>
        <v>8.3561643835616442E-2</v>
      </c>
      <c r="H37" s="351">
        <v>0.122</v>
      </c>
      <c r="I37" s="354" t="s">
        <v>127</v>
      </c>
      <c r="S37" s="81"/>
      <c r="T37" s="81"/>
      <c r="U37" s="82"/>
    </row>
    <row r="38" spans="1:21" s="67" customFormat="1" ht="21" customHeight="1" x14ac:dyDescent="0.5">
      <c r="A38" s="83" t="s">
        <v>891</v>
      </c>
      <c r="B38" s="84">
        <v>0.26</v>
      </c>
      <c r="C38" s="85">
        <f>B38+C8</f>
        <v>275.26</v>
      </c>
      <c r="D38" s="84" t="s">
        <v>849</v>
      </c>
      <c r="E38" s="84">
        <v>6.5</v>
      </c>
      <c r="F38" s="84">
        <v>1.17</v>
      </c>
      <c r="G38" s="85">
        <f t="shared" si="0"/>
        <v>7.3504273504273507E-2</v>
      </c>
      <c r="H38" s="85">
        <v>8.5999999999999993E-2</v>
      </c>
      <c r="I38" s="133" t="s">
        <v>127</v>
      </c>
      <c r="S38" s="81"/>
      <c r="T38" s="81"/>
      <c r="U38" s="82"/>
    </row>
    <row r="39" spans="1:21" s="67" customFormat="1" ht="21" customHeight="1" x14ac:dyDescent="0.5">
      <c r="A39" s="88" t="s">
        <v>892</v>
      </c>
      <c r="B39" s="89">
        <v>0.25</v>
      </c>
      <c r="C39" s="90">
        <f>B39+C8</f>
        <v>275.25</v>
      </c>
      <c r="D39" s="89" t="s">
        <v>189</v>
      </c>
      <c r="E39" s="89">
        <v>6.5</v>
      </c>
      <c r="F39" s="89">
        <v>1.1100000000000001</v>
      </c>
      <c r="G39" s="90">
        <f t="shared" si="0"/>
        <v>7.027027027027026E-2</v>
      </c>
      <c r="H39" s="90">
        <v>7.8E-2</v>
      </c>
      <c r="I39" s="137" t="s">
        <v>127</v>
      </c>
      <c r="S39" s="81"/>
      <c r="T39" s="81"/>
      <c r="U39" s="82"/>
    </row>
    <row r="40" spans="1:21" s="67" customFormat="1" ht="21" customHeight="1" x14ac:dyDescent="0.5">
      <c r="A40" s="92" t="s">
        <v>893</v>
      </c>
      <c r="B40" s="93">
        <v>0.24</v>
      </c>
      <c r="C40" s="94">
        <f>B40+C8</f>
        <v>275.24</v>
      </c>
      <c r="D40" s="93" t="s">
        <v>917</v>
      </c>
      <c r="E40" s="93">
        <v>6.5</v>
      </c>
      <c r="F40" s="93">
        <v>1.06</v>
      </c>
      <c r="G40" s="94">
        <f t="shared" si="0"/>
        <v>6.981132075471698E-2</v>
      </c>
      <c r="H40" s="94">
        <v>7.3999999999999996E-2</v>
      </c>
      <c r="I40" s="356" t="s">
        <v>55</v>
      </c>
      <c r="S40" s="81"/>
      <c r="T40" s="81"/>
      <c r="U40" s="82"/>
    </row>
    <row r="41" spans="1:21" s="67" customFormat="1" ht="21" customHeight="1" x14ac:dyDescent="0.5">
      <c r="A41" s="83" t="s">
        <v>967</v>
      </c>
      <c r="B41" s="84">
        <v>0.2</v>
      </c>
      <c r="C41" s="85">
        <f>B41+C8</f>
        <v>275.2</v>
      </c>
      <c r="D41" s="84" t="s">
        <v>177</v>
      </c>
      <c r="E41" s="84">
        <v>6.5</v>
      </c>
      <c r="F41" s="84">
        <v>0.88</v>
      </c>
      <c r="G41" s="85">
        <f t="shared" si="0"/>
        <v>6.1363636363636363E-2</v>
      </c>
      <c r="H41" s="85">
        <v>5.3999999999999999E-2</v>
      </c>
      <c r="I41" s="133" t="s">
        <v>127</v>
      </c>
      <c r="S41" s="81"/>
      <c r="T41" s="81"/>
      <c r="U41" s="82"/>
    </row>
    <row r="42" spans="1:21" s="67" customFormat="1" ht="21" customHeight="1" x14ac:dyDescent="0.5">
      <c r="A42" s="83" t="s">
        <v>968</v>
      </c>
      <c r="B42" s="84">
        <v>0.24</v>
      </c>
      <c r="C42" s="85">
        <f>B42+C8</f>
        <v>275.24</v>
      </c>
      <c r="D42" s="84" t="s">
        <v>978</v>
      </c>
      <c r="E42" s="84">
        <v>6.5</v>
      </c>
      <c r="F42" s="84">
        <v>1.0900000000000001</v>
      </c>
      <c r="G42" s="85">
        <f t="shared" si="0"/>
        <v>7.1559633027522926E-2</v>
      </c>
      <c r="H42" s="85">
        <v>7.8E-2</v>
      </c>
      <c r="I42" s="133" t="s">
        <v>127</v>
      </c>
      <c r="S42" s="81"/>
      <c r="T42" s="81"/>
      <c r="U42" s="82"/>
    </row>
    <row r="43" spans="1:21" s="67" customFormat="1" ht="21" customHeight="1" x14ac:dyDescent="0.5">
      <c r="A43" s="83" t="s">
        <v>969</v>
      </c>
      <c r="B43" s="84">
        <v>0.24</v>
      </c>
      <c r="C43" s="85">
        <f>B43+C8</f>
        <v>275.24</v>
      </c>
      <c r="D43" s="84" t="s">
        <v>979</v>
      </c>
      <c r="E43" s="84">
        <v>6.5</v>
      </c>
      <c r="F43" s="84">
        <v>1.05</v>
      </c>
      <c r="G43" s="85">
        <f t="shared" si="0"/>
        <v>6.8571428571428561E-2</v>
      </c>
      <c r="H43" s="85">
        <v>7.1999999999999995E-2</v>
      </c>
      <c r="I43" s="133" t="s">
        <v>127</v>
      </c>
      <c r="S43" s="81"/>
      <c r="T43" s="81"/>
      <c r="U43" s="82"/>
    </row>
    <row r="44" spans="1:21" s="67" customFormat="1" ht="21" customHeight="1" x14ac:dyDescent="0.5">
      <c r="A44" s="83"/>
      <c r="B44" s="84"/>
      <c r="C44" s="85"/>
      <c r="D44" s="84"/>
      <c r="E44" s="84"/>
      <c r="F44" s="84"/>
      <c r="G44" s="85"/>
      <c r="H44" s="85"/>
      <c r="I44" s="86"/>
      <c r="S44" s="81"/>
      <c r="T44" s="81"/>
      <c r="U44" s="82"/>
    </row>
    <row r="45" spans="1:21" s="67" customFormat="1" ht="21" customHeight="1" x14ac:dyDescent="0.5">
      <c r="A45" s="83"/>
      <c r="B45" s="84"/>
      <c r="C45" s="85"/>
      <c r="D45" s="84"/>
      <c r="E45" s="84"/>
      <c r="F45" s="84"/>
      <c r="G45" s="85"/>
      <c r="H45" s="85"/>
      <c r="I45" s="86"/>
      <c r="S45" s="81"/>
      <c r="T45" s="81"/>
      <c r="U45" s="82"/>
    </row>
    <row r="46" spans="1:21" s="67" customFormat="1" ht="21" customHeight="1" x14ac:dyDescent="0.5">
      <c r="A46" s="83"/>
      <c r="B46" s="84"/>
      <c r="C46" s="85"/>
      <c r="D46" s="84"/>
      <c r="E46" s="84"/>
      <c r="F46" s="84"/>
      <c r="G46" s="85"/>
      <c r="H46" s="85"/>
      <c r="I46" s="86"/>
      <c r="S46" s="81"/>
      <c r="T46" s="81"/>
      <c r="U46" s="82"/>
    </row>
    <row r="47" spans="1:21" s="67" customFormat="1" ht="21" customHeight="1" x14ac:dyDescent="0.5">
      <c r="A47" s="83"/>
      <c r="B47" s="84"/>
      <c r="C47" s="85"/>
      <c r="D47" s="84"/>
      <c r="E47" s="84"/>
      <c r="F47" s="84"/>
      <c r="G47" s="85"/>
      <c r="H47" s="85"/>
      <c r="I47" s="86"/>
      <c r="S47" s="81"/>
      <c r="T47" s="81"/>
      <c r="U47" s="82"/>
    </row>
    <row r="48" spans="1:21" s="67" customFormat="1" ht="21" customHeight="1" x14ac:dyDescent="0.5">
      <c r="A48" s="83"/>
      <c r="B48" s="84"/>
      <c r="C48" s="85"/>
      <c r="D48" s="84"/>
      <c r="E48" s="84"/>
      <c r="F48" s="84"/>
      <c r="G48" s="85"/>
      <c r="H48" s="85"/>
      <c r="I48" s="86"/>
      <c r="S48" s="81"/>
      <c r="T48" s="81"/>
      <c r="U48" s="82"/>
    </row>
    <row r="49" spans="1:29" s="67" customFormat="1" ht="21" customHeight="1" x14ac:dyDescent="0.5">
      <c r="A49" s="83"/>
      <c r="B49" s="84"/>
      <c r="C49" s="85"/>
      <c r="D49" s="84"/>
      <c r="E49" s="84"/>
      <c r="F49" s="84"/>
      <c r="G49" s="85"/>
      <c r="H49" s="85"/>
      <c r="I49" s="86"/>
      <c r="S49" s="81"/>
      <c r="T49" s="81"/>
      <c r="U49" s="82"/>
    </row>
    <row r="50" spans="1:29" s="67" customFormat="1" ht="21" customHeight="1" x14ac:dyDescent="0.5">
      <c r="A50" s="83"/>
      <c r="B50" s="84"/>
      <c r="C50" s="85"/>
      <c r="D50" s="84"/>
      <c r="E50" s="84"/>
      <c r="F50" s="84"/>
      <c r="G50" s="85"/>
      <c r="H50" s="85"/>
      <c r="I50" s="86"/>
      <c r="S50" s="81"/>
      <c r="T50" s="81"/>
      <c r="U50" s="82"/>
    </row>
    <row r="51" spans="1:29" s="67" customFormat="1" ht="21" customHeight="1" x14ac:dyDescent="0.5">
      <c r="A51" s="83"/>
      <c r="B51" s="84"/>
      <c r="C51" s="85"/>
      <c r="D51" s="84"/>
      <c r="E51" s="84"/>
      <c r="F51" s="84"/>
      <c r="G51" s="85"/>
      <c r="H51" s="85"/>
      <c r="I51" s="86"/>
      <c r="S51" s="81"/>
      <c r="T51" s="81"/>
      <c r="U51" s="82"/>
    </row>
    <row r="52" spans="1:29" s="67" customFormat="1" ht="21" customHeight="1" x14ac:dyDescent="0.5">
      <c r="A52" s="83"/>
      <c r="B52" s="84"/>
      <c r="C52" s="85"/>
      <c r="D52" s="84"/>
      <c r="E52" s="84"/>
      <c r="F52" s="84"/>
      <c r="G52" s="85"/>
      <c r="H52" s="85"/>
      <c r="I52" s="86"/>
      <c r="S52" s="81"/>
      <c r="T52" s="81"/>
      <c r="U52" s="82"/>
    </row>
    <row r="53" spans="1:29" s="67" customFormat="1" ht="21" customHeight="1" x14ac:dyDescent="0.5">
      <c r="A53" s="83"/>
      <c r="B53" s="84"/>
      <c r="C53" s="85"/>
      <c r="D53" s="84"/>
      <c r="E53" s="84"/>
      <c r="F53" s="84"/>
      <c r="G53" s="85"/>
      <c r="H53" s="85"/>
      <c r="I53" s="133"/>
      <c r="P53" s="71"/>
      <c r="Q53" s="71"/>
      <c r="R53" s="71"/>
      <c r="S53" s="81"/>
      <c r="T53" s="81"/>
      <c r="U53" s="82"/>
      <c r="V53" s="71"/>
      <c r="W53" s="71"/>
      <c r="X53" s="71"/>
      <c r="Y53" s="71"/>
      <c r="Z53" s="71"/>
      <c r="AA53" s="71"/>
      <c r="AB53" s="71"/>
      <c r="AC53" s="71"/>
    </row>
    <row r="54" spans="1:29" s="67" customFormat="1" ht="21" customHeight="1" x14ac:dyDescent="0.5">
      <c r="A54" s="83"/>
      <c r="B54" s="84"/>
      <c r="C54" s="85"/>
      <c r="D54" s="84"/>
      <c r="E54" s="84"/>
      <c r="F54" s="84"/>
      <c r="G54" s="85"/>
      <c r="H54" s="85"/>
      <c r="I54" s="133"/>
      <c r="P54" s="71"/>
      <c r="Q54" s="71"/>
      <c r="R54" s="71"/>
      <c r="S54" s="81"/>
      <c r="T54" s="81"/>
      <c r="U54" s="82"/>
      <c r="V54" s="71"/>
      <c r="W54" s="71"/>
      <c r="X54" s="71"/>
      <c r="Y54" s="71"/>
      <c r="Z54" s="71"/>
      <c r="AA54" s="71"/>
      <c r="AB54" s="71"/>
      <c r="AC54" s="71"/>
    </row>
    <row r="55" spans="1:29" s="67" customFormat="1" ht="21" customHeight="1" x14ac:dyDescent="0.5">
      <c r="A55" s="86"/>
      <c r="B55" s="86"/>
      <c r="C55" s="86"/>
      <c r="D55" s="84"/>
      <c r="E55" s="84"/>
      <c r="F55" s="84"/>
      <c r="G55" s="85"/>
      <c r="H55" s="85"/>
      <c r="I55" s="133"/>
      <c r="P55" s="71"/>
      <c r="Q55" s="71"/>
      <c r="R55" s="71"/>
      <c r="T55" s="81"/>
      <c r="U55" s="82"/>
      <c r="V55" s="71"/>
      <c r="W55" s="71"/>
      <c r="X55" s="71"/>
      <c r="Y55" s="71"/>
      <c r="Z55" s="71"/>
      <c r="AA55" s="71"/>
      <c r="AB55" s="71"/>
      <c r="AC55" s="71"/>
    </row>
    <row r="56" spans="1:29" x14ac:dyDescent="0.3">
      <c r="A56" s="325"/>
      <c r="B56" s="327"/>
      <c r="C56" s="328"/>
      <c r="D56" s="327"/>
      <c r="E56" s="327"/>
      <c r="F56" s="327"/>
      <c r="G56" s="328"/>
      <c r="H56" s="328"/>
      <c r="I56" s="255"/>
      <c r="J56" s="67"/>
      <c r="K56" s="67"/>
      <c r="L56" s="67"/>
      <c r="M56" s="67"/>
      <c r="N56" s="67"/>
      <c r="O56" s="67"/>
    </row>
    <row r="57" spans="1:29" x14ac:dyDescent="0.3">
      <c r="A57" s="325"/>
      <c r="B57" s="327"/>
      <c r="C57" s="328"/>
      <c r="D57" s="327"/>
      <c r="E57" s="327"/>
      <c r="F57" s="327"/>
      <c r="G57" s="328"/>
      <c r="H57" s="328"/>
      <c r="I57" s="255"/>
      <c r="J57" s="67"/>
      <c r="K57" s="67"/>
      <c r="L57" s="67"/>
      <c r="M57" s="67"/>
      <c r="N57" s="67"/>
      <c r="O57" s="67"/>
    </row>
    <row r="58" spans="1:29" x14ac:dyDescent="0.3">
      <c r="A58" s="325"/>
      <c r="B58" s="327"/>
      <c r="C58" s="328"/>
      <c r="D58" s="327"/>
      <c r="E58" s="327"/>
      <c r="F58" s="327"/>
      <c r="G58" s="328"/>
      <c r="H58" s="328"/>
      <c r="I58" s="255"/>
      <c r="J58" s="67"/>
      <c r="K58" s="67"/>
      <c r="L58" s="67"/>
      <c r="M58" s="67"/>
      <c r="N58" s="67"/>
      <c r="O58" s="67"/>
    </row>
    <row r="59" spans="1:29" x14ac:dyDescent="0.3">
      <c r="A59" s="325"/>
      <c r="B59" s="327"/>
      <c r="C59" s="328"/>
      <c r="D59" s="327"/>
      <c r="E59" s="327"/>
      <c r="F59" s="327"/>
      <c r="G59" s="328"/>
      <c r="H59" s="328"/>
      <c r="I59" s="255"/>
      <c r="J59" s="67"/>
      <c r="K59" s="67"/>
      <c r="L59" s="67"/>
      <c r="M59" s="67"/>
      <c r="N59" s="67"/>
      <c r="O59" s="67"/>
    </row>
    <row r="60" spans="1:29" x14ac:dyDescent="0.3">
      <c r="A60" s="325"/>
      <c r="B60" s="327"/>
      <c r="C60" s="328"/>
      <c r="D60" s="327"/>
      <c r="E60" s="327"/>
      <c r="F60" s="327"/>
      <c r="G60" s="328"/>
      <c r="H60" s="328"/>
      <c r="I60" s="255"/>
      <c r="J60" s="67"/>
      <c r="K60" s="67"/>
      <c r="L60" s="67"/>
      <c r="M60" s="67"/>
      <c r="N60" s="67"/>
      <c r="O60" s="67"/>
    </row>
    <row r="61" spans="1:29" x14ac:dyDescent="0.3">
      <c r="A61" s="325"/>
      <c r="B61" s="327"/>
      <c r="C61" s="328"/>
      <c r="D61" s="327"/>
      <c r="E61" s="327"/>
      <c r="F61" s="327"/>
      <c r="G61" s="328"/>
      <c r="H61" s="328"/>
      <c r="I61" s="255"/>
      <c r="J61" s="67"/>
      <c r="K61" s="67"/>
      <c r="L61" s="67"/>
      <c r="M61" s="67"/>
      <c r="N61" s="67"/>
      <c r="O61" s="67"/>
    </row>
    <row r="62" spans="1:29" x14ac:dyDescent="0.3">
      <c r="A62" s="325"/>
      <c r="B62" s="327"/>
      <c r="C62" s="328"/>
      <c r="D62" s="327"/>
      <c r="E62" s="327"/>
      <c r="F62" s="327"/>
      <c r="G62" s="328"/>
      <c r="H62" s="328"/>
      <c r="I62" s="255"/>
      <c r="J62" s="67"/>
      <c r="K62" s="67"/>
      <c r="L62" s="67"/>
      <c r="M62" s="67"/>
      <c r="N62" s="67"/>
      <c r="O62" s="67"/>
    </row>
    <row r="63" spans="1:29" x14ac:dyDescent="0.3">
      <c r="A63" s="325"/>
      <c r="B63" s="327"/>
      <c r="C63" s="328"/>
      <c r="D63" s="327"/>
      <c r="E63" s="327"/>
      <c r="F63" s="327"/>
      <c r="G63" s="328"/>
      <c r="H63" s="328"/>
      <c r="I63" s="255"/>
      <c r="J63" s="67"/>
      <c r="K63" s="67"/>
      <c r="L63" s="67"/>
      <c r="M63" s="67"/>
      <c r="N63" s="67"/>
      <c r="O63" s="67"/>
    </row>
    <row r="64" spans="1:29" x14ac:dyDescent="0.3">
      <c r="A64" s="325"/>
      <c r="B64" s="327"/>
      <c r="C64" s="328"/>
      <c r="D64" s="327"/>
      <c r="E64" s="327"/>
      <c r="F64" s="327"/>
      <c r="G64" s="328"/>
      <c r="H64" s="328"/>
      <c r="I64" s="255"/>
      <c r="J64" s="67"/>
      <c r="K64" s="67"/>
      <c r="L64" s="67"/>
      <c r="M64" s="67"/>
      <c r="N64" s="67"/>
      <c r="O64" s="67"/>
    </row>
    <row r="65" spans="1:15" x14ac:dyDescent="0.3">
      <c r="A65" s="374"/>
      <c r="B65" s="394"/>
      <c r="C65" s="395"/>
      <c r="D65" s="394"/>
      <c r="E65" s="394"/>
      <c r="F65" s="394"/>
      <c r="G65" s="395"/>
      <c r="H65" s="395"/>
      <c r="I65" s="359"/>
      <c r="J65" s="67"/>
      <c r="K65" s="67"/>
      <c r="L65" s="67"/>
      <c r="M65" s="67"/>
      <c r="N65" s="67"/>
      <c r="O65" s="67"/>
    </row>
    <row r="66" spans="1:15" x14ac:dyDescent="0.3">
      <c r="A66" s="325"/>
      <c r="B66" s="327"/>
      <c r="C66" s="328"/>
      <c r="D66" s="327"/>
      <c r="E66" s="327"/>
      <c r="F66" s="327"/>
      <c r="G66" s="328"/>
      <c r="H66" s="328"/>
      <c r="I66" s="255"/>
      <c r="J66" s="67"/>
      <c r="K66" s="67"/>
      <c r="L66" s="67"/>
      <c r="M66" s="67"/>
      <c r="N66" s="67"/>
      <c r="O66" s="67"/>
    </row>
    <row r="67" spans="1:15" x14ac:dyDescent="0.3">
      <c r="A67" s="325"/>
      <c r="B67" s="327"/>
      <c r="C67" s="328"/>
      <c r="D67" s="327"/>
      <c r="E67" s="327"/>
      <c r="F67" s="327"/>
      <c r="G67" s="328"/>
      <c r="H67" s="328"/>
      <c r="I67" s="255"/>
      <c r="J67" s="71"/>
      <c r="K67" s="71"/>
      <c r="L67" s="71"/>
      <c r="M67" s="71"/>
      <c r="N67" s="71"/>
      <c r="O67" s="71"/>
    </row>
    <row r="68" spans="1:15" x14ac:dyDescent="0.3">
      <c r="A68" s="326"/>
      <c r="B68" s="329"/>
      <c r="C68" s="330"/>
      <c r="D68" s="329"/>
      <c r="E68" s="329"/>
      <c r="F68" s="329"/>
      <c r="G68" s="330"/>
      <c r="H68" s="330"/>
      <c r="I68" s="256"/>
      <c r="J68" s="71"/>
      <c r="K68" s="71"/>
      <c r="L68" s="71"/>
      <c r="M68" s="71"/>
      <c r="N68" s="71"/>
      <c r="O68" s="71"/>
    </row>
    <row r="69" spans="1:15" x14ac:dyDescent="0.3">
      <c r="D69" s="106"/>
      <c r="E69" s="106"/>
      <c r="F69" s="106"/>
      <c r="G69" s="107"/>
      <c r="H69" s="107"/>
      <c r="J69" s="61"/>
      <c r="K69" s="61"/>
      <c r="L69" s="61"/>
      <c r="M69" s="61"/>
      <c r="N69" s="61"/>
      <c r="O69" s="61"/>
    </row>
    <row r="70" spans="1:15" x14ac:dyDescent="0.3">
      <c r="A70" s="100" t="s">
        <v>131</v>
      </c>
      <c r="B70" s="81"/>
      <c r="C70" s="81"/>
      <c r="D70" s="106"/>
      <c r="E70" s="106"/>
      <c r="F70" s="106"/>
      <c r="G70" s="107"/>
      <c r="H70" s="107"/>
      <c r="J70" s="61"/>
      <c r="K70" s="61"/>
      <c r="L70" s="61"/>
      <c r="M70" s="61"/>
      <c r="N70" s="61"/>
      <c r="O70" s="61"/>
    </row>
    <row r="71" spans="1:15" x14ac:dyDescent="0.3">
      <c r="A71" s="96" t="s">
        <v>132</v>
      </c>
      <c r="B71" s="101">
        <f>+COUNT(B11:B65)</f>
        <v>33</v>
      </c>
      <c r="C71" s="81" t="s">
        <v>130</v>
      </c>
      <c r="D71" s="106"/>
      <c r="E71" s="106"/>
      <c r="F71" s="106"/>
      <c r="G71" s="107"/>
      <c r="H71" s="107"/>
      <c r="J71" s="61"/>
      <c r="K71" s="61"/>
      <c r="L71" s="61"/>
      <c r="M71" s="61"/>
      <c r="N71" s="61"/>
      <c r="O71" s="61"/>
    </row>
    <row r="72" spans="1:15" x14ac:dyDescent="0.3">
      <c r="D72" s="106"/>
      <c r="E72" s="106"/>
      <c r="F72" s="106"/>
      <c r="G72" s="107"/>
      <c r="H72" s="107"/>
      <c r="J72" s="61"/>
      <c r="K72" s="61"/>
      <c r="L72" s="61"/>
      <c r="M72" s="61"/>
      <c r="N72" s="61"/>
      <c r="O72" s="61"/>
    </row>
    <row r="73" spans="1:15" x14ac:dyDescent="0.3">
      <c r="D73" s="106"/>
      <c r="E73" s="106"/>
      <c r="F73" s="106"/>
      <c r="G73" s="107"/>
      <c r="H73" s="107"/>
      <c r="J73" s="61"/>
      <c r="K73" s="61"/>
      <c r="L73" s="61"/>
      <c r="M73" s="61"/>
      <c r="N73" s="61"/>
      <c r="O73" s="61"/>
    </row>
    <row r="74" spans="1:15" x14ac:dyDescent="0.3">
      <c r="D74" s="106"/>
      <c r="E74" s="106"/>
      <c r="F74" s="106"/>
      <c r="G74" s="107"/>
      <c r="H74" s="107"/>
      <c r="J74" s="61"/>
      <c r="K74" s="61"/>
      <c r="L74" s="61"/>
      <c r="M74" s="61"/>
      <c r="N74" s="61"/>
      <c r="O74" s="61"/>
    </row>
    <row r="75" spans="1:15" x14ac:dyDescent="0.3">
      <c r="D75" s="106"/>
      <c r="E75" s="106"/>
      <c r="F75" s="106"/>
      <c r="G75" s="107"/>
      <c r="H75" s="107"/>
      <c r="J75" s="61"/>
      <c r="K75" s="61"/>
      <c r="L75" s="61"/>
      <c r="M75" s="61"/>
      <c r="N75" s="61"/>
      <c r="O75" s="61"/>
    </row>
    <row r="76" spans="1:15" x14ac:dyDescent="0.3">
      <c r="D76" s="106"/>
      <c r="E76" s="106"/>
      <c r="F76" s="106"/>
      <c r="G76" s="107"/>
      <c r="H76" s="107"/>
      <c r="J76" s="61"/>
      <c r="K76" s="61"/>
      <c r="L76" s="61"/>
      <c r="M76" s="61"/>
      <c r="N76" s="61"/>
      <c r="O76" s="61"/>
    </row>
    <row r="77" spans="1:15" x14ac:dyDescent="0.3">
      <c r="D77" s="106"/>
      <c r="E77" s="106"/>
      <c r="F77" s="106"/>
      <c r="G77" s="107"/>
      <c r="H77" s="107"/>
      <c r="J77" s="61"/>
      <c r="K77" s="61"/>
      <c r="L77" s="61"/>
      <c r="M77" s="61"/>
      <c r="N77" s="61"/>
      <c r="O77" s="61"/>
    </row>
    <row r="78" spans="1:15" x14ac:dyDescent="0.3">
      <c r="D78" s="106"/>
      <c r="E78" s="106"/>
      <c r="F78" s="106"/>
      <c r="G78" s="107"/>
      <c r="H78" s="107"/>
      <c r="J78" s="61"/>
      <c r="K78" s="61"/>
      <c r="L78" s="61"/>
      <c r="M78" s="61"/>
      <c r="N78" s="61"/>
      <c r="O78" s="61"/>
    </row>
    <row r="79" spans="1:15" x14ac:dyDescent="0.3">
      <c r="D79" s="106"/>
      <c r="E79" s="106"/>
      <c r="F79" s="106"/>
      <c r="G79" s="107"/>
      <c r="H79" s="107"/>
      <c r="J79" s="61"/>
      <c r="K79" s="61"/>
      <c r="L79" s="61"/>
      <c r="M79" s="61"/>
      <c r="N79" s="61"/>
      <c r="O79" s="61"/>
    </row>
    <row r="80" spans="1:15" x14ac:dyDescent="0.3">
      <c r="D80" s="106"/>
      <c r="E80" s="106"/>
      <c r="F80" s="106"/>
      <c r="G80" s="107"/>
      <c r="H80" s="107"/>
      <c r="J80" s="61"/>
      <c r="K80" s="61"/>
      <c r="L80" s="61"/>
      <c r="M80" s="61"/>
      <c r="N80" s="61"/>
      <c r="O80" s="61"/>
    </row>
    <row r="81" spans="4:15" x14ac:dyDescent="0.3">
      <c r="D81" s="106"/>
      <c r="E81" s="106"/>
      <c r="F81" s="106"/>
      <c r="G81" s="107"/>
      <c r="H81" s="107"/>
      <c r="J81" s="61"/>
      <c r="K81" s="61"/>
      <c r="L81" s="61"/>
      <c r="M81" s="61"/>
      <c r="N81" s="61"/>
      <c r="O81" s="61"/>
    </row>
    <row r="82" spans="4:15" x14ac:dyDescent="0.3">
      <c r="D82" s="106"/>
      <c r="E82" s="106"/>
      <c r="F82" s="106"/>
      <c r="G82" s="107"/>
      <c r="H82" s="107"/>
      <c r="J82" s="61"/>
      <c r="K82" s="61"/>
      <c r="L82" s="61"/>
      <c r="M82" s="61"/>
      <c r="N82" s="61"/>
      <c r="O82" s="61"/>
    </row>
    <row r="83" spans="4:15" x14ac:dyDescent="0.3">
      <c r="D83" s="106"/>
      <c r="E83" s="106"/>
      <c r="F83" s="106"/>
      <c r="G83" s="107"/>
      <c r="H83" s="107"/>
      <c r="J83" s="61"/>
      <c r="K83" s="61"/>
      <c r="L83" s="61"/>
      <c r="M83" s="61"/>
      <c r="N83" s="61"/>
      <c r="O83" s="61"/>
    </row>
    <row r="84" spans="4:15" x14ac:dyDescent="0.3">
      <c r="D84" s="106"/>
      <c r="E84" s="106"/>
      <c r="F84" s="106"/>
      <c r="G84" s="107"/>
      <c r="H84" s="107"/>
      <c r="J84" s="61"/>
      <c r="K84" s="61"/>
      <c r="L84" s="61"/>
      <c r="M84" s="61"/>
      <c r="N84" s="61"/>
      <c r="O84" s="61"/>
    </row>
    <row r="85" spans="4:15" x14ac:dyDescent="0.3">
      <c r="D85" s="106"/>
      <c r="E85" s="106"/>
      <c r="F85" s="106"/>
      <c r="G85" s="107"/>
      <c r="H85" s="107"/>
      <c r="J85" s="61"/>
      <c r="K85" s="61"/>
      <c r="L85" s="61"/>
      <c r="M85" s="61"/>
      <c r="N85" s="61"/>
      <c r="O85" s="61"/>
    </row>
    <row r="86" spans="4:15" x14ac:dyDescent="0.3">
      <c r="D86" s="106"/>
      <c r="E86" s="106"/>
      <c r="F86" s="106"/>
      <c r="G86" s="107"/>
      <c r="H86" s="107"/>
      <c r="J86" s="61"/>
      <c r="K86" s="61"/>
      <c r="L86" s="61"/>
      <c r="M86" s="61"/>
      <c r="N86" s="61"/>
      <c r="O86" s="61"/>
    </row>
    <row r="87" spans="4:15" x14ac:dyDescent="0.3">
      <c r="D87" s="106"/>
      <c r="E87" s="106"/>
      <c r="F87" s="106"/>
      <c r="G87" s="107"/>
      <c r="H87" s="107"/>
      <c r="J87" s="61"/>
      <c r="K87" s="61"/>
      <c r="L87" s="61"/>
      <c r="M87" s="61"/>
      <c r="N87" s="61"/>
      <c r="O87" s="61"/>
    </row>
    <row r="88" spans="4:15" x14ac:dyDescent="0.3">
      <c r="D88" s="106"/>
      <c r="E88" s="106"/>
      <c r="F88" s="106"/>
      <c r="G88" s="107"/>
      <c r="H88" s="107"/>
      <c r="J88" s="61"/>
      <c r="K88" s="61"/>
      <c r="L88" s="61"/>
      <c r="M88" s="61"/>
      <c r="N88" s="61"/>
      <c r="O88" s="61"/>
    </row>
    <row r="89" spans="4:15" x14ac:dyDescent="0.3">
      <c r="D89" s="106"/>
      <c r="E89" s="106"/>
      <c r="F89" s="106"/>
      <c r="G89" s="107"/>
      <c r="H89" s="107"/>
      <c r="J89" s="61"/>
      <c r="K89" s="61"/>
      <c r="L89" s="61"/>
      <c r="M89" s="61"/>
      <c r="N89" s="61"/>
      <c r="O89" s="61"/>
    </row>
    <row r="90" spans="4:15" x14ac:dyDescent="0.3">
      <c r="D90" s="106"/>
      <c r="E90" s="106"/>
      <c r="F90" s="106"/>
      <c r="G90" s="107"/>
      <c r="H90" s="107"/>
      <c r="J90" s="61"/>
      <c r="K90" s="61"/>
      <c r="L90" s="61"/>
      <c r="M90" s="61"/>
      <c r="N90" s="61"/>
      <c r="O90" s="61"/>
    </row>
    <row r="91" spans="4:15" x14ac:dyDescent="0.3">
      <c r="D91" s="106"/>
      <c r="E91" s="106"/>
      <c r="F91" s="106"/>
      <c r="G91" s="107"/>
      <c r="H91" s="107"/>
      <c r="J91" s="61"/>
      <c r="K91" s="61"/>
      <c r="L91" s="61"/>
      <c r="M91" s="61"/>
      <c r="N91" s="61"/>
      <c r="O91" s="61"/>
    </row>
    <row r="92" spans="4:15" x14ac:dyDescent="0.3">
      <c r="D92" s="106"/>
      <c r="E92" s="106"/>
      <c r="F92" s="106"/>
      <c r="G92" s="107"/>
      <c r="H92" s="107"/>
      <c r="J92" s="61"/>
      <c r="K92" s="61"/>
      <c r="L92" s="61"/>
      <c r="M92" s="61"/>
      <c r="N92" s="61"/>
      <c r="O92" s="61"/>
    </row>
    <row r="93" spans="4:15" x14ac:dyDescent="0.3">
      <c r="D93" s="106"/>
      <c r="E93" s="106"/>
      <c r="F93" s="106"/>
      <c r="G93" s="107"/>
      <c r="H93" s="107"/>
      <c r="J93" s="61"/>
      <c r="K93" s="61"/>
      <c r="L93" s="61"/>
      <c r="M93" s="61"/>
      <c r="N93" s="61"/>
      <c r="O93" s="61"/>
    </row>
    <row r="94" spans="4:15" x14ac:dyDescent="0.3">
      <c r="D94" s="106"/>
      <c r="E94" s="106"/>
      <c r="F94" s="106"/>
      <c r="G94" s="107"/>
      <c r="H94" s="107"/>
      <c r="J94" s="61"/>
      <c r="K94" s="61"/>
      <c r="L94" s="61"/>
      <c r="M94" s="61"/>
      <c r="N94" s="61"/>
      <c r="O94" s="61"/>
    </row>
    <row r="95" spans="4:15" x14ac:dyDescent="0.3">
      <c r="D95" s="106"/>
      <c r="E95" s="106"/>
      <c r="F95" s="106"/>
      <c r="G95" s="107"/>
      <c r="H95" s="107"/>
      <c r="J95" s="61"/>
      <c r="K95" s="61"/>
      <c r="L95" s="61"/>
      <c r="M95" s="61"/>
      <c r="N95" s="61"/>
      <c r="O95" s="61"/>
    </row>
    <row r="96" spans="4:15" x14ac:dyDescent="0.3">
      <c r="D96" s="106"/>
      <c r="E96" s="106"/>
      <c r="F96" s="106"/>
      <c r="G96" s="107"/>
      <c r="H96" s="107"/>
      <c r="J96" s="61"/>
      <c r="K96" s="61"/>
      <c r="L96" s="61"/>
      <c r="M96" s="61"/>
      <c r="N96" s="61"/>
      <c r="O96" s="61"/>
    </row>
    <row r="97" spans="4:15" x14ac:dyDescent="0.3">
      <c r="D97" s="106"/>
      <c r="E97" s="106"/>
      <c r="F97" s="106"/>
      <c r="G97" s="107"/>
      <c r="H97" s="107"/>
      <c r="J97" s="61"/>
      <c r="K97" s="61"/>
      <c r="L97" s="61"/>
      <c r="M97" s="61"/>
      <c r="N97" s="61"/>
      <c r="O97" s="61"/>
    </row>
    <row r="98" spans="4:15" x14ac:dyDescent="0.3">
      <c r="D98" s="106"/>
      <c r="E98" s="106"/>
      <c r="F98" s="106"/>
      <c r="G98" s="107"/>
      <c r="H98" s="107"/>
      <c r="J98" s="61"/>
      <c r="K98" s="61"/>
      <c r="L98" s="61"/>
      <c r="M98" s="61"/>
      <c r="N98" s="61"/>
      <c r="O98" s="61"/>
    </row>
    <row r="99" spans="4:15" x14ac:dyDescent="0.3">
      <c r="D99" s="106"/>
      <c r="E99" s="106"/>
      <c r="F99" s="106"/>
      <c r="G99" s="107"/>
      <c r="H99" s="107"/>
      <c r="J99" s="61"/>
      <c r="K99" s="61"/>
      <c r="L99" s="61"/>
      <c r="M99" s="61"/>
      <c r="N99" s="61"/>
      <c r="O99" s="61"/>
    </row>
    <row r="100" spans="4:15" x14ac:dyDescent="0.3">
      <c r="D100" s="106"/>
      <c r="E100" s="106"/>
      <c r="F100" s="106"/>
      <c r="G100" s="107"/>
      <c r="H100" s="107"/>
      <c r="J100" s="61"/>
      <c r="K100" s="61"/>
      <c r="L100" s="61"/>
      <c r="M100" s="61"/>
      <c r="N100" s="61"/>
      <c r="O100" s="61"/>
    </row>
    <row r="101" spans="4:15" x14ac:dyDescent="0.3">
      <c r="D101" s="106"/>
      <c r="E101" s="106"/>
      <c r="F101" s="106"/>
      <c r="G101" s="107"/>
      <c r="H101" s="107"/>
      <c r="J101" s="61"/>
      <c r="K101" s="61"/>
      <c r="L101" s="61"/>
      <c r="M101" s="61"/>
      <c r="N101" s="61"/>
      <c r="O101" s="61"/>
    </row>
    <row r="102" spans="4:15" x14ac:dyDescent="0.3">
      <c r="D102" s="106"/>
      <c r="E102" s="106"/>
      <c r="F102" s="106"/>
      <c r="G102" s="107"/>
      <c r="H102" s="107"/>
      <c r="J102" s="61"/>
      <c r="K102" s="61"/>
      <c r="L102" s="61"/>
      <c r="M102" s="61"/>
      <c r="N102" s="61"/>
      <c r="O102" s="61"/>
    </row>
    <row r="103" spans="4:15" x14ac:dyDescent="0.3">
      <c r="D103" s="106"/>
      <c r="E103" s="106"/>
      <c r="F103" s="106"/>
      <c r="G103" s="107"/>
      <c r="H103" s="107"/>
      <c r="J103" s="61"/>
      <c r="K103" s="61"/>
      <c r="L103" s="61"/>
      <c r="M103" s="61"/>
      <c r="N103" s="61"/>
      <c r="O103" s="61"/>
    </row>
    <row r="104" spans="4:15" x14ac:dyDescent="0.3">
      <c r="D104" s="106"/>
      <c r="E104" s="106"/>
      <c r="F104" s="106"/>
      <c r="G104" s="107"/>
      <c r="H104" s="107"/>
      <c r="J104" s="61"/>
      <c r="K104" s="61"/>
      <c r="L104" s="61"/>
      <c r="M104" s="61"/>
      <c r="N104" s="61"/>
      <c r="O104" s="61"/>
    </row>
    <row r="105" spans="4:15" x14ac:dyDescent="0.3">
      <c r="D105" s="106"/>
      <c r="E105" s="106"/>
      <c r="F105" s="106"/>
      <c r="G105" s="107"/>
      <c r="H105" s="107"/>
      <c r="J105" s="61"/>
      <c r="K105" s="61"/>
      <c r="L105" s="61"/>
      <c r="M105" s="61"/>
      <c r="N105" s="61"/>
      <c r="O105" s="61"/>
    </row>
    <row r="106" spans="4:15" x14ac:dyDescent="0.3">
      <c r="D106" s="106"/>
      <c r="E106" s="106"/>
      <c r="F106" s="106"/>
      <c r="G106" s="107"/>
      <c r="H106" s="107"/>
      <c r="J106" s="61"/>
      <c r="K106" s="61"/>
      <c r="L106" s="61"/>
      <c r="M106" s="61"/>
      <c r="N106" s="61"/>
      <c r="O106" s="61"/>
    </row>
    <row r="107" spans="4:15" x14ac:dyDescent="0.3">
      <c r="D107" s="106"/>
      <c r="E107" s="106"/>
      <c r="F107" s="106"/>
      <c r="G107" s="107"/>
      <c r="H107" s="107"/>
      <c r="J107" s="61"/>
      <c r="K107" s="61"/>
      <c r="L107" s="61"/>
      <c r="M107" s="61"/>
      <c r="N107" s="61"/>
      <c r="O107" s="61"/>
    </row>
    <row r="108" spans="4:15" x14ac:dyDescent="0.3">
      <c r="D108" s="106"/>
      <c r="E108" s="106"/>
      <c r="F108" s="106"/>
      <c r="G108" s="107"/>
      <c r="H108" s="107"/>
      <c r="J108" s="61"/>
      <c r="K108" s="61"/>
      <c r="L108" s="61"/>
      <c r="M108" s="61"/>
      <c r="N108" s="61"/>
      <c r="O108" s="61"/>
    </row>
    <row r="109" spans="4:15" x14ac:dyDescent="0.3">
      <c r="D109" s="106"/>
      <c r="E109" s="106"/>
      <c r="F109" s="106"/>
      <c r="G109" s="107"/>
      <c r="H109" s="107"/>
      <c r="J109" s="61"/>
      <c r="K109" s="61"/>
      <c r="L109" s="61"/>
      <c r="M109" s="61"/>
      <c r="N109" s="61"/>
      <c r="O109" s="61"/>
    </row>
    <row r="110" spans="4:15" x14ac:dyDescent="0.3">
      <c r="D110" s="106"/>
      <c r="E110" s="106"/>
      <c r="F110" s="106"/>
      <c r="G110" s="107"/>
      <c r="H110" s="107"/>
      <c r="J110" s="61"/>
      <c r="K110" s="61"/>
      <c r="L110" s="61"/>
      <c r="M110" s="61"/>
      <c r="N110" s="61"/>
      <c r="O110" s="61"/>
    </row>
    <row r="111" spans="4:15" x14ac:dyDescent="0.3">
      <c r="D111" s="106"/>
      <c r="E111" s="106"/>
      <c r="F111" s="106"/>
      <c r="G111" s="107"/>
      <c r="H111" s="107"/>
      <c r="J111" s="61"/>
      <c r="K111" s="61"/>
      <c r="L111" s="61"/>
      <c r="M111" s="61"/>
      <c r="N111" s="61"/>
      <c r="O111" s="61"/>
    </row>
    <row r="112" spans="4:15" x14ac:dyDescent="0.3">
      <c r="D112" s="106"/>
      <c r="E112" s="106"/>
      <c r="F112" s="106"/>
      <c r="G112" s="107"/>
      <c r="H112" s="107"/>
      <c r="J112" s="61"/>
      <c r="K112" s="61"/>
      <c r="L112" s="61"/>
      <c r="M112" s="61"/>
      <c r="N112" s="61"/>
      <c r="O112" s="61"/>
    </row>
    <row r="113" spans="4:15" x14ac:dyDescent="0.3">
      <c r="D113" s="106"/>
      <c r="E113" s="106"/>
      <c r="F113" s="106"/>
      <c r="G113" s="107"/>
      <c r="H113" s="107"/>
      <c r="J113" s="61"/>
      <c r="K113" s="61"/>
      <c r="L113" s="61"/>
      <c r="M113" s="61"/>
      <c r="N113" s="61"/>
      <c r="O113" s="61"/>
    </row>
    <row r="114" spans="4:15" x14ac:dyDescent="0.3">
      <c r="D114" s="106"/>
      <c r="E114" s="106"/>
      <c r="F114" s="106"/>
      <c r="G114" s="107"/>
      <c r="H114" s="107"/>
      <c r="J114" s="61"/>
      <c r="K114" s="61"/>
      <c r="L114" s="61"/>
      <c r="M114" s="61"/>
      <c r="N114" s="61"/>
      <c r="O114" s="61"/>
    </row>
    <row r="115" spans="4:15" x14ac:dyDescent="0.3">
      <c r="D115" s="106"/>
      <c r="E115" s="106"/>
      <c r="F115" s="106"/>
      <c r="G115" s="107"/>
      <c r="H115" s="107"/>
      <c r="J115" s="61"/>
      <c r="K115" s="61"/>
      <c r="L115" s="61"/>
      <c r="M115" s="61"/>
      <c r="N115" s="61"/>
      <c r="O115" s="61"/>
    </row>
    <row r="116" spans="4:15" x14ac:dyDescent="0.3">
      <c r="D116" s="106"/>
      <c r="E116" s="106"/>
      <c r="F116" s="106"/>
      <c r="G116" s="107"/>
      <c r="H116" s="107"/>
      <c r="J116" s="61"/>
      <c r="K116" s="61"/>
      <c r="L116" s="61"/>
      <c r="M116" s="61"/>
      <c r="N116" s="61"/>
      <c r="O116" s="61"/>
    </row>
    <row r="117" spans="4:15" x14ac:dyDescent="0.3">
      <c r="D117" s="106"/>
      <c r="E117" s="106"/>
      <c r="F117" s="106"/>
      <c r="G117" s="107"/>
      <c r="H117" s="107"/>
      <c r="J117" s="61"/>
      <c r="K117" s="61"/>
      <c r="L117" s="61"/>
      <c r="M117" s="61"/>
      <c r="N117" s="61"/>
      <c r="O117" s="61"/>
    </row>
    <row r="118" spans="4:15" x14ac:dyDescent="0.3">
      <c r="D118" s="106"/>
      <c r="E118" s="106"/>
      <c r="F118" s="106"/>
      <c r="G118" s="107"/>
      <c r="H118" s="107"/>
      <c r="J118" s="61"/>
      <c r="K118" s="61"/>
      <c r="L118" s="61"/>
      <c r="M118" s="61"/>
      <c r="N118" s="61"/>
      <c r="O118" s="61"/>
    </row>
    <row r="119" spans="4:15" x14ac:dyDescent="0.3">
      <c r="D119" s="106"/>
      <c r="E119" s="106"/>
      <c r="F119" s="106"/>
      <c r="G119" s="107"/>
      <c r="H119" s="107"/>
      <c r="J119" s="61"/>
      <c r="K119" s="61"/>
      <c r="L119" s="61"/>
      <c r="M119" s="61"/>
      <c r="N119" s="61"/>
      <c r="O119" s="61"/>
    </row>
    <row r="120" spans="4:15" x14ac:dyDescent="0.3">
      <c r="D120" s="106"/>
      <c r="E120" s="106"/>
      <c r="F120" s="106"/>
      <c r="G120" s="107"/>
      <c r="H120" s="107"/>
      <c r="J120" s="61"/>
      <c r="K120" s="61"/>
      <c r="L120" s="61"/>
      <c r="M120" s="61"/>
      <c r="N120" s="61"/>
      <c r="O120" s="61"/>
    </row>
    <row r="121" spans="4:15" x14ac:dyDescent="0.3">
      <c r="D121" s="106"/>
      <c r="E121" s="106"/>
      <c r="F121" s="106"/>
      <c r="G121" s="107"/>
      <c r="H121" s="107"/>
      <c r="J121" s="61"/>
      <c r="K121" s="61"/>
      <c r="L121" s="61"/>
      <c r="M121" s="61"/>
      <c r="N121" s="61"/>
      <c r="O121" s="61"/>
    </row>
    <row r="122" spans="4:15" x14ac:dyDescent="0.3">
      <c r="D122" s="106"/>
      <c r="E122" s="106"/>
      <c r="F122" s="106"/>
      <c r="G122" s="107"/>
      <c r="H122" s="107"/>
      <c r="J122" s="61"/>
      <c r="K122" s="61"/>
      <c r="L122" s="61"/>
      <c r="M122" s="61"/>
      <c r="N122" s="61"/>
      <c r="O122" s="61"/>
    </row>
    <row r="123" spans="4:15" x14ac:dyDescent="0.3">
      <c r="D123" s="106"/>
      <c r="E123" s="106"/>
      <c r="F123" s="106"/>
      <c r="G123" s="107"/>
      <c r="H123" s="107"/>
      <c r="J123" s="61"/>
      <c r="K123" s="61"/>
      <c r="L123" s="61"/>
      <c r="M123" s="61"/>
      <c r="N123" s="61"/>
      <c r="O123" s="61"/>
    </row>
    <row r="124" spans="4:15" x14ac:dyDescent="0.3">
      <c r="D124" s="106"/>
      <c r="E124" s="106"/>
      <c r="F124" s="106"/>
      <c r="G124" s="107"/>
      <c r="H124" s="107"/>
      <c r="J124" s="61"/>
      <c r="K124" s="61"/>
      <c r="L124" s="61"/>
      <c r="M124" s="61"/>
      <c r="N124" s="61"/>
      <c r="O124" s="61"/>
    </row>
    <row r="125" spans="4:15" x14ac:dyDescent="0.3">
      <c r="D125" s="106"/>
      <c r="E125" s="106"/>
      <c r="F125" s="106"/>
      <c r="G125" s="107"/>
      <c r="H125" s="107"/>
      <c r="J125" s="61"/>
      <c r="K125" s="61"/>
      <c r="L125" s="61"/>
      <c r="M125" s="61"/>
      <c r="N125" s="61"/>
      <c r="O125" s="61"/>
    </row>
    <row r="126" spans="4:15" x14ac:dyDescent="0.3">
      <c r="D126" s="106"/>
      <c r="E126" s="106"/>
      <c r="F126" s="106"/>
      <c r="G126" s="107"/>
      <c r="H126" s="107"/>
      <c r="J126" s="61"/>
      <c r="K126" s="61"/>
      <c r="L126" s="61"/>
      <c r="M126" s="61"/>
      <c r="N126" s="61"/>
      <c r="O126" s="61"/>
    </row>
    <row r="127" spans="4:15" x14ac:dyDescent="0.3">
      <c r="D127" s="106"/>
      <c r="E127" s="106"/>
      <c r="F127" s="106"/>
      <c r="G127" s="107"/>
      <c r="H127" s="107"/>
      <c r="J127" s="61"/>
      <c r="K127" s="61"/>
      <c r="L127" s="61"/>
      <c r="M127" s="61"/>
      <c r="N127" s="61"/>
      <c r="O127" s="61"/>
    </row>
    <row r="128" spans="4:15" x14ac:dyDescent="0.3">
      <c r="D128" s="106"/>
      <c r="E128" s="106"/>
      <c r="F128" s="106"/>
      <c r="G128" s="107"/>
      <c r="H128" s="107"/>
      <c r="J128" s="61"/>
      <c r="K128" s="61"/>
      <c r="L128" s="61"/>
      <c r="M128" s="61"/>
      <c r="N128" s="61"/>
      <c r="O128" s="61"/>
    </row>
    <row r="129" spans="4:15" x14ac:dyDescent="0.3">
      <c r="D129" s="106"/>
      <c r="E129" s="106"/>
      <c r="F129" s="106"/>
      <c r="G129" s="107"/>
      <c r="H129" s="107"/>
      <c r="J129" s="61"/>
      <c r="K129" s="61"/>
      <c r="L129" s="61"/>
      <c r="M129" s="61"/>
      <c r="N129" s="61"/>
      <c r="O129" s="61"/>
    </row>
    <row r="130" spans="4:15" x14ac:dyDescent="0.3">
      <c r="D130" s="106"/>
      <c r="E130" s="106"/>
      <c r="F130" s="106"/>
      <c r="G130" s="107"/>
      <c r="H130" s="107"/>
      <c r="J130" s="61"/>
      <c r="K130" s="61"/>
      <c r="L130" s="61"/>
      <c r="M130" s="61"/>
      <c r="N130" s="61"/>
      <c r="O130" s="61"/>
    </row>
    <row r="131" spans="4:15" x14ac:dyDescent="0.3">
      <c r="D131" s="106"/>
      <c r="E131" s="106"/>
      <c r="F131" s="106"/>
      <c r="G131" s="107"/>
      <c r="H131" s="107"/>
      <c r="J131" s="61"/>
      <c r="K131" s="61"/>
      <c r="L131" s="61"/>
      <c r="M131" s="61"/>
      <c r="N131" s="61"/>
      <c r="O131" s="61"/>
    </row>
    <row r="132" spans="4:15" x14ac:dyDescent="0.3">
      <c r="D132" s="106"/>
      <c r="E132" s="106"/>
      <c r="F132" s="106"/>
      <c r="G132" s="107"/>
      <c r="H132" s="107"/>
      <c r="J132" s="61"/>
      <c r="K132" s="61"/>
      <c r="L132" s="61"/>
      <c r="M132" s="61"/>
      <c r="N132" s="61"/>
      <c r="O132" s="61"/>
    </row>
    <row r="133" spans="4:15" x14ac:dyDescent="0.3">
      <c r="D133" s="106"/>
      <c r="E133" s="106"/>
      <c r="F133" s="106"/>
      <c r="G133" s="107"/>
      <c r="H133" s="107"/>
      <c r="J133" s="61"/>
      <c r="K133" s="61"/>
      <c r="L133" s="61"/>
      <c r="M133" s="61"/>
      <c r="N133" s="61"/>
      <c r="O133" s="61"/>
    </row>
    <row r="134" spans="4:15" x14ac:dyDescent="0.3">
      <c r="D134" s="106"/>
      <c r="E134" s="106"/>
      <c r="F134" s="106"/>
      <c r="G134" s="107"/>
      <c r="H134" s="107"/>
      <c r="J134" s="61"/>
      <c r="K134" s="61"/>
      <c r="L134" s="61"/>
      <c r="M134" s="61"/>
      <c r="N134" s="61"/>
      <c r="O134" s="61"/>
    </row>
    <row r="135" spans="4:15" x14ac:dyDescent="0.3">
      <c r="D135" s="106"/>
      <c r="E135" s="106"/>
      <c r="F135" s="106"/>
      <c r="G135" s="107"/>
      <c r="H135" s="107"/>
      <c r="J135" s="61"/>
      <c r="K135" s="61"/>
      <c r="L135" s="61"/>
      <c r="M135" s="61"/>
      <c r="N135" s="61"/>
      <c r="O135" s="61"/>
    </row>
    <row r="136" spans="4:15" x14ac:dyDescent="0.3">
      <c r="D136" s="106"/>
      <c r="E136" s="106"/>
      <c r="F136" s="106"/>
      <c r="G136" s="107"/>
      <c r="H136" s="107"/>
      <c r="J136" s="61"/>
      <c r="K136" s="61"/>
      <c r="L136" s="61"/>
      <c r="M136" s="61"/>
      <c r="N136" s="61"/>
      <c r="O136" s="61"/>
    </row>
    <row r="137" spans="4:15" x14ac:dyDescent="0.3">
      <c r="D137" s="106"/>
      <c r="E137" s="106"/>
      <c r="F137" s="106"/>
      <c r="G137" s="107"/>
      <c r="H137" s="107"/>
      <c r="J137" s="71"/>
      <c r="K137" s="71"/>
      <c r="L137" s="71"/>
      <c r="M137" s="71"/>
      <c r="N137" s="71"/>
      <c r="O137" s="71"/>
    </row>
    <row r="138" spans="4:15" x14ac:dyDescent="0.3">
      <c r="D138" s="106"/>
      <c r="E138" s="106"/>
      <c r="F138" s="106"/>
      <c r="G138" s="107"/>
      <c r="H138" s="107"/>
      <c r="J138" s="71"/>
      <c r="K138" s="71"/>
      <c r="L138" s="71"/>
      <c r="M138" s="71"/>
      <c r="N138" s="71"/>
      <c r="O138" s="71"/>
    </row>
    <row r="139" spans="4:15" x14ac:dyDescent="0.3">
      <c r="D139" s="106"/>
      <c r="E139" s="106"/>
      <c r="F139" s="106"/>
      <c r="G139" s="107"/>
      <c r="H139" s="107"/>
      <c r="J139" s="71"/>
      <c r="K139" s="71"/>
      <c r="L139" s="71"/>
      <c r="M139" s="71"/>
      <c r="N139" s="71"/>
      <c r="O139" s="71"/>
    </row>
    <row r="140" spans="4:15" x14ac:dyDescent="0.3">
      <c r="D140" s="106"/>
      <c r="E140" s="106"/>
      <c r="F140" s="106"/>
      <c r="G140" s="107"/>
      <c r="H140" s="107"/>
      <c r="J140" s="71"/>
      <c r="K140" s="71"/>
      <c r="L140" s="71"/>
      <c r="M140" s="71"/>
      <c r="N140" s="71"/>
      <c r="O140" s="71"/>
    </row>
    <row r="141" spans="4:15" x14ac:dyDescent="0.3">
      <c r="D141" s="106"/>
      <c r="E141" s="106"/>
      <c r="F141" s="106"/>
      <c r="G141" s="107"/>
      <c r="H141" s="107"/>
      <c r="J141" s="71"/>
      <c r="K141" s="71"/>
      <c r="L141" s="71"/>
      <c r="M141" s="71"/>
      <c r="N141" s="71"/>
      <c r="O141" s="71"/>
    </row>
    <row r="142" spans="4:15" x14ac:dyDescent="0.3">
      <c r="D142" s="106"/>
      <c r="E142" s="106"/>
      <c r="F142" s="106"/>
      <c r="G142" s="107"/>
      <c r="H142" s="107"/>
      <c r="J142" s="71"/>
      <c r="K142" s="71"/>
      <c r="L142" s="71"/>
      <c r="M142" s="71"/>
      <c r="N142" s="71"/>
      <c r="O142" s="71"/>
    </row>
    <row r="143" spans="4:15" x14ac:dyDescent="0.3">
      <c r="D143" s="106"/>
      <c r="E143" s="106"/>
      <c r="F143" s="106"/>
      <c r="G143" s="107"/>
      <c r="H143" s="107"/>
      <c r="J143" s="71"/>
      <c r="K143" s="71"/>
      <c r="L143" s="71"/>
      <c r="M143" s="71"/>
      <c r="N143" s="71"/>
      <c r="O143" s="71"/>
    </row>
    <row r="144" spans="4:15" x14ac:dyDescent="0.3">
      <c r="D144" s="106"/>
      <c r="E144" s="106"/>
      <c r="F144" s="106"/>
      <c r="G144" s="107"/>
      <c r="H144" s="107"/>
      <c r="J144" s="71"/>
      <c r="K144" s="71"/>
      <c r="L144" s="71"/>
      <c r="M144" s="71"/>
      <c r="N144" s="71"/>
      <c r="O144" s="71"/>
    </row>
    <row r="145" spans="4:15" x14ac:dyDescent="0.3">
      <c r="D145" s="106"/>
      <c r="E145" s="106"/>
      <c r="F145" s="106"/>
      <c r="G145" s="107"/>
      <c r="H145" s="107"/>
      <c r="J145" s="71"/>
      <c r="K145" s="71"/>
      <c r="L145" s="71"/>
      <c r="M145" s="71"/>
      <c r="N145" s="71"/>
      <c r="O145" s="71"/>
    </row>
    <row r="146" spans="4:15" x14ac:dyDescent="0.3">
      <c r="D146" s="106"/>
      <c r="E146" s="106"/>
      <c r="F146" s="106"/>
      <c r="G146" s="107"/>
      <c r="H146" s="107"/>
      <c r="J146" s="71"/>
      <c r="K146" s="71"/>
      <c r="L146" s="71"/>
      <c r="M146" s="71"/>
      <c r="N146" s="71"/>
      <c r="O146" s="71"/>
    </row>
    <row r="147" spans="4:15" x14ac:dyDescent="0.3">
      <c r="D147" s="106"/>
      <c r="E147" s="106"/>
      <c r="F147" s="106"/>
      <c r="G147" s="107"/>
      <c r="H147" s="107"/>
      <c r="J147" s="71"/>
      <c r="K147" s="71"/>
      <c r="L147" s="71"/>
      <c r="M147" s="71"/>
      <c r="N147" s="71"/>
      <c r="O147" s="71"/>
    </row>
    <row r="148" spans="4:15" x14ac:dyDescent="0.3">
      <c r="D148" s="106"/>
      <c r="E148" s="106"/>
      <c r="F148" s="106"/>
      <c r="G148" s="107"/>
      <c r="H148" s="107"/>
      <c r="J148" s="71"/>
      <c r="K148" s="71"/>
      <c r="L148" s="71"/>
      <c r="M148" s="71"/>
      <c r="N148" s="71"/>
      <c r="O148" s="71"/>
    </row>
    <row r="149" spans="4:15" x14ac:dyDescent="0.3">
      <c r="D149" s="106"/>
      <c r="E149" s="106"/>
      <c r="F149" s="106"/>
      <c r="G149" s="107"/>
      <c r="H149" s="107"/>
      <c r="J149" s="71"/>
      <c r="K149" s="71"/>
      <c r="L149" s="71"/>
      <c r="M149" s="71"/>
      <c r="N149" s="71"/>
      <c r="O149" s="71"/>
    </row>
    <row r="150" spans="4:15" x14ac:dyDescent="0.3">
      <c r="D150" s="106"/>
      <c r="E150" s="106"/>
      <c r="F150" s="106"/>
      <c r="G150" s="107"/>
      <c r="H150" s="107"/>
    </row>
    <row r="151" spans="4:15" x14ac:dyDescent="0.3">
      <c r="D151" s="106"/>
      <c r="E151" s="106"/>
      <c r="F151" s="106"/>
      <c r="G151" s="107"/>
      <c r="H151" s="107"/>
    </row>
    <row r="152" spans="4:15" x14ac:dyDescent="0.3">
      <c r="D152" s="106"/>
      <c r="E152" s="106"/>
      <c r="F152" s="106"/>
      <c r="G152" s="107"/>
      <c r="H152" s="107"/>
    </row>
    <row r="153" spans="4:15" x14ac:dyDescent="0.3">
      <c r="D153" s="106"/>
      <c r="E153" s="106"/>
      <c r="F153" s="106"/>
      <c r="G153" s="107"/>
      <c r="H153" s="107"/>
    </row>
    <row r="154" spans="4:15" x14ac:dyDescent="0.3">
      <c r="D154" s="106"/>
      <c r="E154" s="106"/>
      <c r="F154" s="106"/>
      <c r="G154" s="107"/>
      <c r="H154" s="107"/>
    </row>
    <row r="155" spans="4:15" x14ac:dyDescent="0.3">
      <c r="D155" s="106"/>
      <c r="E155" s="106"/>
      <c r="F155" s="106"/>
      <c r="G155" s="107"/>
      <c r="H155" s="107"/>
    </row>
    <row r="156" spans="4:15" x14ac:dyDescent="0.3">
      <c r="D156" s="106"/>
      <c r="E156" s="106"/>
      <c r="F156" s="106"/>
      <c r="G156" s="107"/>
      <c r="H156" s="107"/>
    </row>
    <row r="157" spans="4:15" x14ac:dyDescent="0.3">
      <c r="D157" s="106"/>
      <c r="E157" s="106"/>
      <c r="F157" s="106"/>
      <c r="G157" s="107"/>
      <c r="H157" s="107"/>
    </row>
    <row r="158" spans="4:15" x14ac:dyDescent="0.3">
      <c r="D158" s="106"/>
      <c r="E158" s="106"/>
      <c r="F158" s="106"/>
      <c r="G158" s="107"/>
      <c r="H158" s="107"/>
    </row>
    <row r="159" spans="4:15" x14ac:dyDescent="0.3">
      <c r="D159" s="106"/>
      <c r="E159" s="106"/>
      <c r="F159" s="106"/>
      <c r="G159" s="107"/>
      <c r="H159" s="107"/>
    </row>
    <row r="160" spans="4:15" x14ac:dyDescent="0.3">
      <c r="D160" s="106"/>
      <c r="E160" s="106"/>
      <c r="F160" s="106"/>
      <c r="G160" s="107"/>
      <c r="H160" s="107"/>
    </row>
    <row r="161" spans="4:8" x14ac:dyDescent="0.3">
      <c r="D161" s="106"/>
      <c r="E161" s="106"/>
      <c r="F161" s="106"/>
      <c r="G161" s="107"/>
      <c r="H161" s="107"/>
    </row>
    <row r="162" spans="4:8" x14ac:dyDescent="0.3">
      <c r="D162" s="106"/>
      <c r="E162" s="106"/>
      <c r="F162" s="106"/>
      <c r="G162" s="107"/>
      <c r="H162" s="107"/>
    </row>
    <row r="163" spans="4:8" x14ac:dyDescent="0.3">
      <c r="D163" s="106"/>
      <c r="E163" s="106"/>
      <c r="F163" s="106"/>
      <c r="G163" s="107"/>
      <c r="H163" s="107"/>
    </row>
    <row r="164" spans="4:8" x14ac:dyDescent="0.3">
      <c r="D164" s="106"/>
      <c r="E164" s="106"/>
      <c r="F164" s="106"/>
      <c r="G164" s="107"/>
      <c r="H164" s="107"/>
    </row>
    <row r="165" spans="4:8" x14ac:dyDescent="0.3">
      <c r="D165" s="106"/>
      <c r="E165" s="106"/>
      <c r="F165" s="106"/>
      <c r="G165" s="107"/>
      <c r="H165" s="107"/>
    </row>
    <row r="166" spans="4:8" x14ac:dyDescent="0.3">
      <c r="D166" s="106"/>
      <c r="E166" s="106"/>
      <c r="F166" s="106"/>
      <c r="G166" s="107"/>
      <c r="H166" s="107"/>
    </row>
    <row r="167" spans="4:8" x14ac:dyDescent="0.3">
      <c r="D167" s="106"/>
      <c r="E167" s="106"/>
      <c r="F167" s="106"/>
      <c r="G167" s="107"/>
      <c r="H167" s="107"/>
    </row>
    <row r="168" spans="4:8" x14ac:dyDescent="0.3">
      <c r="D168" s="106"/>
      <c r="E168" s="106"/>
      <c r="F168" s="106"/>
      <c r="G168" s="107"/>
      <c r="H168" s="107"/>
    </row>
    <row r="169" spans="4:8" x14ac:dyDescent="0.3">
      <c r="D169" s="106"/>
      <c r="E169" s="106"/>
      <c r="F169" s="106"/>
      <c r="G169" s="107"/>
      <c r="H169" s="107"/>
    </row>
    <row r="170" spans="4:8" x14ac:dyDescent="0.3">
      <c r="D170" s="106"/>
      <c r="E170" s="106"/>
      <c r="F170" s="106"/>
      <c r="G170" s="107"/>
      <c r="H170" s="107"/>
    </row>
    <row r="171" spans="4:8" x14ac:dyDescent="0.3">
      <c r="D171" s="106"/>
      <c r="E171" s="106"/>
      <c r="F171" s="106"/>
      <c r="G171" s="107"/>
      <c r="H171" s="107"/>
    </row>
    <row r="172" spans="4:8" x14ac:dyDescent="0.3">
      <c r="D172" s="106"/>
      <c r="E172" s="106"/>
      <c r="F172" s="106"/>
      <c r="G172" s="107"/>
      <c r="H172" s="107"/>
    </row>
    <row r="173" spans="4:8" x14ac:dyDescent="0.3">
      <c r="D173" s="106"/>
      <c r="E173" s="106"/>
      <c r="F173" s="106"/>
      <c r="G173" s="107"/>
      <c r="H173" s="107"/>
    </row>
    <row r="174" spans="4:8" x14ac:dyDescent="0.3">
      <c r="D174" s="106"/>
      <c r="E174" s="106"/>
      <c r="F174" s="106"/>
      <c r="G174" s="107"/>
      <c r="H174" s="107"/>
    </row>
    <row r="175" spans="4:8" x14ac:dyDescent="0.3">
      <c r="D175" s="106"/>
      <c r="E175" s="106"/>
      <c r="F175" s="106"/>
      <c r="G175" s="107"/>
      <c r="H175" s="107"/>
    </row>
    <row r="176" spans="4:8" x14ac:dyDescent="0.3">
      <c r="D176" s="106"/>
      <c r="E176" s="106"/>
      <c r="F176" s="106"/>
      <c r="G176" s="107"/>
      <c r="H176" s="107"/>
    </row>
    <row r="177" spans="4:8" x14ac:dyDescent="0.3">
      <c r="D177" s="106"/>
      <c r="E177" s="106"/>
      <c r="F177" s="106"/>
      <c r="G177" s="107"/>
      <c r="H177" s="107"/>
    </row>
    <row r="178" spans="4:8" x14ac:dyDescent="0.3">
      <c r="D178" s="106"/>
      <c r="E178" s="106"/>
      <c r="F178" s="106"/>
      <c r="G178" s="107"/>
      <c r="H178" s="107"/>
    </row>
    <row r="179" spans="4:8" x14ac:dyDescent="0.3">
      <c r="D179" s="106"/>
      <c r="E179" s="106"/>
      <c r="F179" s="106"/>
      <c r="G179" s="107"/>
      <c r="H179" s="107"/>
    </row>
    <row r="180" spans="4:8" x14ac:dyDescent="0.3">
      <c r="D180" s="106"/>
      <c r="E180" s="106"/>
      <c r="F180" s="106"/>
      <c r="G180" s="107"/>
      <c r="H180" s="107"/>
    </row>
    <row r="181" spans="4:8" x14ac:dyDescent="0.3">
      <c r="D181" s="106"/>
      <c r="E181" s="106"/>
      <c r="F181" s="106"/>
      <c r="G181" s="107"/>
      <c r="H181" s="107"/>
    </row>
    <row r="182" spans="4:8" x14ac:dyDescent="0.3">
      <c r="D182" s="106"/>
      <c r="E182" s="106"/>
      <c r="F182" s="106"/>
      <c r="G182" s="107"/>
      <c r="H182" s="107"/>
    </row>
    <row r="183" spans="4:8" x14ac:dyDescent="0.3">
      <c r="D183" s="106"/>
      <c r="E183" s="106"/>
      <c r="F183" s="106"/>
      <c r="G183" s="107"/>
      <c r="H183" s="107"/>
    </row>
    <row r="184" spans="4:8" x14ac:dyDescent="0.3">
      <c r="D184" s="106"/>
      <c r="E184" s="106"/>
      <c r="F184" s="106"/>
      <c r="G184" s="107"/>
      <c r="H184" s="107"/>
    </row>
    <row r="185" spans="4:8" x14ac:dyDescent="0.3">
      <c r="D185" s="106"/>
      <c r="E185" s="106"/>
      <c r="F185" s="106"/>
      <c r="G185" s="107"/>
      <c r="H185" s="107"/>
    </row>
    <row r="186" spans="4:8" x14ac:dyDescent="0.3">
      <c r="D186" s="106"/>
      <c r="E186" s="106"/>
      <c r="F186" s="106"/>
      <c r="G186" s="107"/>
      <c r="H186" s="107"/>
    </row>
    <row r="187" spans="4:8" x14ac:dyDescent="0.3">
      <c r="D187" s="106"/>
      <c r="E187" s="106"/>
      <c r="F187" s="106"/>
      <c r="G187" s="107"/>
      <c r="H187" s="107"/>
    </row>
    <row r="188" spans="4:8" x14ac:dyDescent="0.3">
      <c r="D188" s="106"/>
      <c r="E188" s="106"/>
      <c r="F188" s="106"/>
      <c r="G188" s="107"/>
      <c r="H188" s="107"/>
    </row>
    <row r="189" spans="4:8" x14ac:dyDescent="0.3">
      <c r="D189" s="106"/>
      <c r="E189" s="106"/>
      <c r="F189" s="106"/>
      <c r="G189" s="107"/>
      <c r="H189" s="107"/>
    </row>
    <row r="190" spans="4:8" x14ac:dyDescent="0.3">
      <c r="D190" s="106"/>
      <c r="E190" s="106"/>
      <c r="F190" s="106"/>
      <c r="G190" s="107"/>
      <c r="H190" s="107"/>
    </row>
    <row r="191" spans="4:8" x14ac:dyDescent="0.3">
      <c r="D191" s="106"/>
      <c r="E191" s="106"/>
      <c r="F191" s="106"/>
      <c r="G191" s="107"/>
      <c r="H191" s="107"/>
    </row>
    <row r="192" spans="4:8" x14ac:dyDescent="0.3">
      <c r="D192" s="106"/>
      <c r="E192" s="106"/>
      <c r="F192" s="106"/>
      <c r="G192" s="107"/>
      <c r="H192" s="107"/>
    </row>
    <row r="193" spans="4:8" x14ac:dyDescent="0.3">
      <c r="D193" s="106"/>
      <c r="E193" s="106"/>
      <c r="F193" s="106"/>
      <c r="G193" s="107"/>
      <c r="H193" s="107"/>
    </row>
    <row r="194" spans="4:8" x14ac:dyDescent="0.3">
      <c r="D194" s="106"/>
      <c r="E194" s="106"/>
      <c r="F194" s="106"/>
      <c r="G194" s="107"/>
      <c r="H194" s="107"/>
    </row>
    <row r="195" spans="4:8" x14ac:dyDescent="0.3">
      <c r="D195" s="106"/>
      <c r="E195" s="106"/>
      <c r="F195" s="106"/>
      <c r="G195" s="107"/>
      <c r="H195" s="107"/>
    </row>
    <row r="196" spans="4:8" x14ac:dyDescent="0.3">
      <c r="D196" s="106"/>
      <c r="E196" s="106"/>
      <c r="F196" s="106"/>
      <c r="G196" s="107"/>
      <c r="H196" s="107"/>
    </row>
    <row r="197" spans="4:8" x14ac:dyDescent="0.3">
      <c r="D197" s="106"/>
      <c r="E197" s="106"/>
      <c r="F197" s="106"/>
      <c r="G197" s="107"/>
      <c r="H197" s="107"/>
    </row>
    <row r="198" spans="4:8" x14ac:dyDescent="0.3">
      <c r="D198" s="106"/>
      <c r="E198" s="106"/>
      <c r="F198" s="106"/>
      <c r="G198" s="107"/>
      <c r="H198" s="107"/>
    </row>
    <row r="199" spans="4:8" x14ac:dyDescent="0.3">
      <c r="D199" s="106"/>
      <c r="E199" s="106"/>
      <c r="F199" s="106"/>
      <c r="G199" s="107"/>
      <c r="H199" s="107"/>
    </row>
    <row r="200" spans="4:8" x14ac:dyDescent="0.3">
      <c r="D200" s="106"/>
      <c r="E200" s="106"/>
      <c r="F200" s="106"/>
      <c r="G200" s="107"/>
      <c r="H200" s="107"/>
    </row>
    <row r="201" spans="4:8" x14ac:dyDescent="0.3">
      <c r="D201" s="106"/>
      <c r="E201" s="106"/>
      <c r="F201" s="106"/>
      <c r="G201" s="107"/>
      <c r="H201" s="107"/>
    </row>
    <row r="202" spans="4:8" x14ac:dyDescent="0.3">
      <c r="D202" s="106"/>
      <c r="E202" s="106"/>
      <c r="F202" s="106"/>
      <c r="G202" s="107"/>
      <c r="H202" s="107"/>
    </row>
    <row r="203" spans="4:8" x14ac:dyDescent="0.3">
      <c r="D203" s="106"/>
      <c r="E203" s="106"/>
      <c r="F203" s="106"/>
      <c r="G203" s="107"/>
      <c r="H203" s="107"/>
    </row>
    <row r="204" spans="4:8" x14ac:dyDescent="0.3">
      <c r="D204" s="106"/>
      <c r="E204" s="106"/>
      <c r="F204" s="106"/>
      <c r="G204" s="107"/>
      <c r="H204" s="107"/>
    </row>
    <row r="205" spans="4:8" x14ac:dyDescent="0.3">
      <c r="D205" s="106"/>
      <c r="E205" s="106"/>
      <c r="F205" s="106"/>
      <c r="G205" s="107"/>
      <c r="H205" s="107"/>
    </row>
    <row r="206" spans="4:8" x14ac:dyDescent="0.3">
      <c r="D206" s="106"/>
      <c r="E206" s="106"/>
      <c r="F206" s="106"/>
      <c r="G206" s="107"/>
      <c r="H206" s="107"/>
    </row>
    <row r="207" spans="4:8" x14ac:dyDescent="0.3">
      <c r="D207" s="106"/>
      <c r="E207" s="106"/>
      <c r="F207" s="106"/>
      <c r="G207" s="107"/>
      <c r="H207" s="107"/>
    </row>
    <row r="208" spans="4:8" x14ac:dyDescent="0.3">
      <c r="D208" s="106"/>
      <c r="E208" s="106"/>
      <c r="F208" s="106"/>
      <c r="G208" s="107"/>
      <c r="H208" s="107"/>
    </row>
    <row r="209" spans="4:8" x14ac:dyDescent="0.3">
      <c r="D209" s="106"/>
      <c r="E209" s="106"/>
      <c r="F209" s="106"/>
      <c r="G209" s="107"/>
      <c r="H209" s="107"/>
    </row>
    <row r="210" spans="4:8" x14ac:dyDescent="0.3">
      <c r="D210" s="106"/>
      <c r="E210" s="106"/>
      <c r="F210" s="106"/>
      <c r="G210" s="107"/>
      <c r="H210" s="107"/>
    </row>
    <row r="211" spans="4:8" x14ac:dyDescent="0.3">
      <c r="D211" s="106"/>
      <c r="E211" s="106"/>
      <c r="F211" s="106"/>
      <c r="G211" s="107"/>
      <c r="H211" s="107"/>
    </row>
    <row r="212" spans="4:8" x14ac:dyDescent="0.3">
      <c r="D212" s="106"/>
      <c r="E212" s="106"/>
      <c r="F212" s="106"/>
      <c r="G212" s="107"/>
      <c r="H212" s="107"/>
    </row>
    <row r="213" spans="4:8" x14ac:dyDescent="0.3">
      <c r="D213" s="106"/>
      <c r="E213" s="106"/>
      <c r="F213" s="106"/>
      <c r="G213" s="107"/>
      <c r="H213" s="107"/>
    </row>
    <row r="214" spans="4:8" x14ac:dyDescent="0.3">
      <c r="D214" s="106"/>
      <c r="E214" s="106"/>
      <c r="F214" s="106"/>
      <c r="G214" s="107"/>
      <c r="H214" s="107"/>
    </row>
    <row r="215" spans="4:8" x14ac:dyDescent="0.3">
      <c r="D215" s="106"/>
      <c r="E215" s="106"/>
      <c r="F215" s="106"/>
      <c r="G215" s="107"/>
      <c r="H215" s="107"/>
    </row>
    <row r="216" spans="4:8" x14ac:dyDescent="0.3">
      <c r="D216" s="106"/>
      <c r="E216" s="106"/>
      <c r="F216" s="106"/>
      <c r="G216" s="107"/>
      <c r="H216" s="107"/>
    </row>
    <row r="217" spans="4:8" x14ac:dyDescent="0.3">
      <c r="D217" s="106"/>
      <c r="E217" s="106"/>
      <c r="F217" s="106"/>
      <c r="G217" s="107"/>
      <c r="H217" s="107"/>
    </row>
    <row r="218" spans="4:8" x14ac:dyDescent="0.3">
      <c r="D218" s="106"/>
      <c r="E218" s="106"/>
      <c r="F218" s="106"/>
      <c r="G218" s="107"/>
      <c r="H218" s="107"/>
    </row>
    <row r="219" spans="4:8" x14ac:dyDescent="0.3">
      <c r="D219" s="106"/>
      <c r="E219" s="106"/>
      <c r="F219" s="106"/>
      <c r="G219" s="107"/>
      <c r="H219" s="107"/>
    </row>
    <row r="220" spans="4:8" x14ac:dyDescent="0.3">
      <c r="D220" s="106"/>
      <c r="E220" s="106"/>
      <c r="F220" s="106"/>
      <c r="G220" s="107"/>
      <c r="H220" s="107"/>
    </row>
    <row r="221" spans="4:8" x14ac:dyDescent="0.3">
      <c r="D221" s="106"/>
      <c r="E221" s="106"/>
      <c r="F221" s="106"/>
      <c r="G221" s="107"/>
      <c r="H221" s="107"/>
    </row>
    <row r="222" spans="4:8" x14ac:dyDescent="0.3">
      <c r="D222" s="106"/>
      <c r="E222" s="106"/>
      <c r="F222" s="106"/>
      <c r="G222" s="107"/>
      <c r="H222" s="107"/>
    </row>
    <row r="223" spans="4:8" x14ac:dyDescent="0.3">
      <c r="D223" s="106"/>
      <c r="E223" s="106"/>
      <c r="F223" s="106"/>
      <c r="G223" s="107"/>
      <c r="H223" s="107"/>
    </row>
    <row r="224" spans="4:8" x14ac:dyDescent="0.3">
      <c r="D224" s="106"/>
      <c r="E224" s="106"/>
      <c r="F224" s="106"/>
      <c r="G224" s="107"/>
      <c r="H224" s="107"/>
    </row>
    <row r="225" spans="4:8" x14ac:dyDescent="0.3">
      <c r="D225" s="106"/>
      <c r="E225" s="106"/>
      <c r="F225" s="106"/>
      <c r="G225" s="107"/>
      <c r="H225" s="107"/>
    </row>
    <row r="226" spans="4:8" x14ac:dyDescent="0.3">
      <c r="D226" s="106"/>
      <c r="E226" s="106"/>
      <c r="F226" s="106"/>
      <c r="G226" s="107"/>
      <c r="H226" s="107"/>
    </row>
    <row r="227" spans="4:8" x14ac:dyDescent="0.3">
      <c r="D227" s="106"/>
      <c r="E227" s="106"/>
      <c r="F227" s="106"/>
      <c r="G227" s="107"/>
      <c r="H227" s="107"/>
    </row>
    <row r="228" spans="4:8" x14ac:dyDescent="0.3">
      <c r="D228" s="106"/>
      <c r="E228" s="106"/>
      <c r="F228" s="106"/>
      <c r="G228" s="107"/>
      <c r="H228" s="107"/>
    </row>
    <row r="229" spans="4:8" x14ac:dyDescent="0.3">
      <c r="D229" s="106"/>
      <c r="E229" s="106"/>
      <c r="F229" s="106"/>
      <c r="G229" s="107"/>
      <c r="H229" s="107"/>
    </row>
    <row r="230" spans="4:8" x14ac:dyDescent="0.3">
      <c r="D230" s="106"/>
      <c r="E230" s="106"/>
      <c r="F230" s="106"/>
      <c r="G230" s="107"/>
      <c r="H230" s="107"/>
    </row>
    <row r="231" spans="4:8" x14ac:dyDescent="0.3">
      <c r="D231" s="106"/>
      <c r="E231" s="106"/>
      <c r="F231" s="106"/>
      <c r="G231" s="107"/>
      <c r="H231" s="107"/>
    </row>
    <row r="232" spans="4:8" x14ac:dyDescent="0.3">
      <c r="D232" s="106"/>
      <c r="E232" s="106"/>
      <c r="F232" s="106"/>
      <c r="G232" s="107"/>
      <c r="H232" s="107"/>
    </row>
    <row r="233" spans="4:8" x14ac:dyDescent="0.3">
      <c r="D233" s="106"/>
      <c r="E233" s="106"/>
      <c r="F233" s="106"/>
      <c r="G233" s="107"/>
      <c r="H233" s="107"/>
    </row>
    <row r="234" spans="4:8" x14ac:dyDescent="0.3">
      <c r="D234" s="106"/>
      <c r="E234" s="106"/>
      <c r="F234" s="106"/>
      <c r="G234" s="107"/>
      <c r="H234" s="107"/>
    </row>
    <row r="235" spans="4:8" x14ac:dyDescent="0.3">
      <c r="D235" s="106"/>
      <c r="E235" s="106"/>
      <c r="F235" s="106"/>
      <c r="G235" s="107"/>
      <c r="H235" s="107"/>
    </row>
    <row r="236" spans="4:8" x14ac:dyDescent="0.3">
      <c r="D236" s="106"/>
      <c r="E236" s="106"/>
      <c r="F236" s="106"/>
      <c r="G236" s="107"/>
      <c r="H236" s="107"/>
    </row>
    <row r="237" spans="4:8" x14ac:dyDescent="0.3">
      <c r="D237" s="106"/>
      <c r="E237" s="106"/>
      <c r="F237" s="106"/>
      <c r="G237" s="107"/>
      <c r="H237" s="107"/>
    </row>
    <row r="238" spans="4:8" x14ac:dyDescent="0.3">
      <c r="D238" s="106"/>
      <c r="E238" s="106"/>
      <c r="F238" s="106"/>
      <c r="G238" s="107"/>
      <c r="H238" s="107"/>
    </row>
    <row r="239" spans="4:8" x14ac:dyDescent="0.3">
      <c r="D239" s="106"/>
      <c r="E239" s="106"/>
      <c r="F239" s="106"/>
      <c r="G239" s="107"/>
      <c r="H239" s="107"/>
    </row>
    <row r="240" spans="4:8" x14ac:dyDescent="0.3">
      <c r="D240" s="106"/>
      <c r="E240" s="106"/>
      <c r="F240" s="106"/>
      <c r="G240" s="107"/>
      <c r="H240" s="107"/>
    </row>
    <row r="241" spans="4:8" x14ac:dyDescent="0.3">
      <c r="D241" s="106"/>
      <c r="E241" s="106"/>
      <c r="F241" s="106"/>
      <c r="G241" s="107"/>
      <c r="H241" s="107"/>
    </row>
    <row r="242" spans="4:8" x14ac:dyDescent="0.3">
      <c r="D242" s="106"/>
      <c r="E242" s="106"/>
      <c r="F242" s="106"/>
      <c r="G242" s="107"/>
      <c r="H242" s="107"/>
    </row>
    <row r="243" spans="4:8" x14ac:dyDescent="0.3">
      <c r="D243" s="106"/>
      <c r="E243" s="106"/>
      <c r="F243" s="106"/>
      <c r="G243" s="107"/>
      <c r="H243" s="107"/>
    </row>
    <row r="244" spans="4:8" x14ac:dyDescent="0.3">
      <c r="D244" s="106"/>
      <c r="E244" s="106"/>
      <c r="F244" s="106"/>
      <c r="G244" s="107"/>
      <c r="H244" s="107"/>
    </row>
    <row r="245" spans="4:8" x14ac:dyDescent="0.3">
      <c r="D245" s="106"/>
      <c r="E245" s="106"/>
      <c r="F245" s="106"/>
      <c r="G245" s="107"/>
      <c r="H245" s="107"/>
    </row>
    <row r="246" spans="4:8" x14ac:dyDescent="0.3">
      <c r="D246" s="106"/>
      <c r="E246" s="106"/>
      <c r="F246" s="106"/>
      <c r="G246" s="107"/>
      <c r="H246" s="107"/>
    </row>
    <row r="247" spans="4:8" x14ac:dyDescent="0.3">
      <c r="D247" s="106"/>
      <c r="E247" s="106"/>
      <c r="F247" s="106"/>
      <c r="G247" s="107"/>
      <c r="H247" s="107"/>
    </row>
    <row r="248" spans="4:8" x14ac:dyDescent="0.3">
      <c r="D248" s="106"/>
      <c r="E248" s="106"/>
      <c r="F248" s="106"/>
      <c r="G248" s="107"/>
      <c r="H248" s="107"/>
    </row>
    <row r="249" spans="4:8" x14ac:dyDescent="0.3">
      <c r="D249" s="106"/>
      <c r="E249" s="106"/>
      <c r="F249" s="106"/>
      <c r="G249" s="107"/>
      <c r="H249" s="107"/>
    </row>
    <row r="250" spans="4:8" x14ac:dyDescent="0.3">
      <c r="D250" s="106"/>
      <c r="E250" s="106"/>
      <c r="F250" s="106"/>
      <c r="G250" s="107"/>
      <c r="H250" s="107"/>
    </row>
    <row r="251" spans="4:8" x14ac:dyDescent="0.3">
      <c r="D251" s="106"/>
      <c r="E251" s="106"/>
      <c r="F251" s="106"/>
      <c r="G251" s="107"/>
      <c r="H251" s="107"/>
    </row>
    <row r="252" spans="4:8" x14ac:dyDescent="0.3">
      <c r="D252" s="106"/>
      <c r="E252" s="106"/>
      <c r="F252" s="106"/>
      <c r="G252" s="107"/>
      <c r="H252" s="107"/>
    </row>
    <row r="253" spans="4:8" x14ac:dyDescent="0.3">
      <c r="D253" s="106"/>
      <c r="E253" s="106"/>
      <c r="F253" s="106"/>
      <c r="G253" s="107"/>
      <c r="H253" s="107"/>
    </row>
    <row r="254" spans="4:8" x14ac:dyDescent="0.3">
      <c r="D254" s="106"/>
      <c r="E254" s="106"/>
      <c r="F254" s="106"/>
      <c r="G254" s="107"/>
      <c r="H254" s="107"/>
    </row>
    <row r="255" spans="4:8" x14ac:dyDescent="0.3">
      <c r="D255" s="106"/>
      <c r="E255" s="106"/>
      <c r="F255" s="106"/>
      <c r="G255" s="107"/>
      <c r="H255" s="107"/>
    </row>
    <row r="256" spans="4:8" x14ac:dyDescent="0.3">
      <c r="D256" s="106"/>
      <c r="E256" s="106"/>
      <c r="F256" s="106"/>
      <c r="G256" s="107"/>
      <c r="H256" s="107"/>
    </row>
    <row r="257" spans="4:8" x14ac:dyDescent="0.3">
      <c r="D257" s="106"/>
      <c r="E257" s="106"/>
      <c r="F257" s="106"/>
      <c r="G257" s="107"/>
      <c r="H257" s="107"/>
    </row>
    <row r="258" spans="4:8" x14ac:dyDescent="0.3">
      <c r="D258" s="106"/>
      <c r="E258" s="106"/>
      <c r="F258" s="106"/>
      <c r="G258" s="107"/>
      <c r="H258" s="107"/>
    </row>
    <row r="259" spans="4:8" x14ac:dyDescent="0.3">
      <c r="D259" s="106"/>
      <c r="E259" s="106"/>
      <c r="F259" s="106"/>
      <c r="G259" s="107"/>
      <c r="H259" s="107"/>
    </row>
    <row r="260" spans="4:8" x14ac:dyDescent="0.3">
      <c r="D260" s="106"/>
      <c r="E260" s="106"/>
      <c r="F260" s="106"/>
      <c r="G260" s="107"/>
      <c r="H260" s="107"/>
    </row>
    <row r="261" spans="4:8" x14ac:dyDescent="0.3">
      <c r="D261" s="106"/>
      <c r="E261" s="106"/>
      <c r="F261" s="106"/>
      <c r="G261" s="107"/>
      <c r="H261" s="107"/>
    </row>
    <row r="262" spans="4:8" x14ac:dyDescent="0.3">
      <c r="D262" s="106"/>
      <c r="E262" s="106"/>
      <c r="F262" s="106"/>
      <c r="G262" s="107"/>
      <c r="H262" s="107"/>
    </row>
    <row r="263" spans="4:8" x14ac:dyDescent="0.3">
      <c r="D263" s="106"/>
      <c r="E263" s="106"/>
      <c r="F263" s="106"/>
      <c r="G263" s="107"/>
      <c r="H263" s="107"/>
    </row>
    <row r="264" spans="4:8" x14ac:dyDescent="0.3">
      <c r="D264" s="106"/>
      <c r="E264" s="106"/>
      <c r="F264" s="106"/>
      <c r="G264" s="107"/>
      <c r="H264" s="107"/>
    </row>
    <row r="265" spans="4:8" x14ac:dyDescent="0.3">
      <c r="D265" s="106"/>
      <c r="E265" s="106"/>
      <c r="F265" s="106"/>
      <c r="G265" s="107"/>
      <c r="H265" s="107"/>
    </row>
    <row r="266" spans="4:8" x14ac:dyDescent="0.3">
      <c r="D266" s="106"/>
      <c r="E266" s="106"/>
      <c r="F266" s="106"/>
      <c r="G266" s="107"/>
      <c r="H266" s="107"/>
    </row>
    <row r="267" spans="4:8" x14ac:dyDescent="0.3">
      <c r="D267" s="106"/>
      <c r="E267" s="106"/>
      <c r="F267" s="106"/>
      <c r="G267" s="107"/>
      <c r="H267" s="107"/>
    </row>
    <row r="268" spans="4:8" x14ac:dyDescent="0.3">
      <c r="D268" s="106"/>
      <c r="E268" s="106"/>
      <c r="F268" s="106"/>
      <c r="G268" s="107"/>
      <c r="H268" s="107"/>
    </row>
    <row r="269" spans="4:8" x14ac:dyDescent="0.3">
      <c r="D269" s="106"/>
      <c r="E269" s="106"/>
      <c r="F269" s="106"/>
      <c r="G269" s="107"/>
      <c r="H269" s="107"/>
    </row>
    <row r="270" spans="4:8" x14ac:dyDescent="0.3">
      <c r="D270" s="106"/>
      <c r="E270" s="106"/>
      <c r="F270" s="106"/>
      <c r="G270" s="107"/>
      <c r="H270" s="107"/>
    </row>
    <row r="271" spans="4:8" x14ac:dyDescent="0.3">
      <c r="D271" s="106"/>
      <c r="E271" s="106"/>
      <c r="F271" s="106"/>
      <c r="G271" s="107"/>
      <c r="H271" s="107"/>
    </row>
    <row r="272" spans="4:8" x14ac:dyDescent="0.3">
      <c r="D272" s="106"/>
      <c r="E272" s="106"/>
      <c r="F272" s="106"/>
      <c r="G272" s="107"/>
      <c r="H272" s="107"/>
    </row>
    <row r="273" spans="4:8" x14ac:dyDescent="0.3">
      <c r="D273" s="106"/>
      <c r="E273" s="106"/>
      <c r="F273" s="106"/>
      <c r="G273" s="107"/>
      <c r="H273" s="107"/>
    </row>
    <row r="274" spans="4:8" x14ac:dyDescent="0.3">
      <c r="D274" s="106"/>
      <c r="E274" s="106"/>
      <c r="F274" s="106"/>
      <c r="G274" s="107"/>
      <c r="H274" s="107"/>
    </row>
    <row r="275" spans="4:8" x14ac:dyDescent="0.3">
      <c r="D275" s="106"/>
      <c r="E275" s="106"/>
      <c r="F275" s="106"/>
      <c r="G275" s="107"/>
      <c r="H275" s="107"/>
    </row>
    <row r="276" spans="4:8" x14ac:dyDescent="0.3">
      <c r="D276" s="106"/>
      <c r="E276" s="106"/>
      <c r="F276" s="106"/>
      <c r="G276" s="107"/>
      <c r="H276" s="107"/>
    </row>
    <row r="277" spans="4:8" x14ac:dyDescent="0.3">
      <c r="D277" s="106"/>
      <c r="E277" s="106"/>
      <c r="F277" s="106"/>
      <c r="G277" s="107"/>
      <c r="H277" s="107"/>
    </row>
    <row r="278" spans="4:8" x14ac:dyDescent="0.3">
      <c r="D278" s="106"/>
      <c r="E278" s="106"/>
      <c r="F278" s="106"/>
      <c r="G278" s="107"/>
      <c r="H278" s="107"/>
    </row>
    <row r="279" spans="4:8" x14ac:dyDescent="0.3">
      <c r="D279" s="106"/>
      <c r="E279" s="106"/>
      <c r="F279" s="106"/>
      <c r="G279" s="107"/>
      <c r="H279" s="107"/>
    </row>
    <row r="280" spans="4:8" x14ac:dyDescent="0.3">
      <c r="D280" s="106"/>
      <c r="E280" s="106"/>
      <c r="F280" s="106"/>
      <c r="G280" s="107"/>
      <c r="H280" s="107"/>
    </row>
    <row r="281" spans="4:8" x14ac:dyDescent="0.3">
      <c r="D281" s="106"/>
      <c r="E281" s="106"/>
      <c r="F281" s="106"/>
      <c r="G281" s="107"/>
      <c r="H281" s="107"/>
    </row>
    <row r="282" spans="4:8" x14ac:dyDescent="0.3">
      <c r="D282" s="106"/>
      <c r="E282" s="106"/>
      <c r="F282" s="106"/>
      <c r="G282" s="107"/>
      <c r="H282" s="107"/>
    </row>
    <row r="283" spans="4:8" x14ac:dyDescent="0.3">
      <c r="D283" s="106"/>
      <c r="E283" s="106"/>
      <c r="F283" s="106"/>
      <c r="G283" s="107"/>
      <c r="H283" s="107"/>
    </row>
    <row r="284" spans="4:8" x14ac:dyDescent="0.3">
      <c r="D284" s="106"/>
      <c r="E284" s="106"/>
      <c r="F284" s="106"/>
      <c r="G284" s="107"/>
      <c r="H284" s="107"/>
    </row>
    <row r="285" spans="4:8" x14ac:dyDescent="0.3">
      <c r="D285" s="106"/>
      <c r="E285" s="106"/>
      <c r="F285" s="106"/>
      <c r="G285" s="107"/>
      <c r="H285" s="107"/>
    </row>
    <row r="286" spans="4:8" x14ac:dyDescent="0.3">
      <c r="D286" s="106"/>
      <c r="E286" s="106"/>
      <c r="F286" s="106"/>
      <c r="G286" s="107"/>
      <c r="H286" s="107"/>
    </row>
    <row r="287" spans="4:8" x14ac:dyDescent="0.3">
      <c r="D287" s="106"/>
      <c r="E287" s="106"/>
      <c r="F287" s="106"/>
      <c r="G287" s="107"/>
      <c r="H287" s="107"/>
    </row>
    <row r="288" spans="4:8" x14ac:dyDescent="0.3">
      <c r="D288" s="106"/>
      <c r="E288" s="106"/>
      <c r="F288" s="106"/>
      <c r="G288" s="107"/>
      <c r="H288" s="107"/>
    </row>
    <row r="289" spans="4:8" x14ac:dyDescent="0.3">
      <c r="D289" s="106"/>
      <c r="E289" s="106"/>
      <c r="F289" s="106"/>
      <c r="G289" s="107"/>
      <c r="H289" s="107"/>
    </row>
    <row r="290" spans="4:8" x14ac:dyDescent="0.3">
      <c r="D290" s="106"/>
      <c r="E290" s="106"/>
      <c r="F290" s="106"/>
      <c r="G290" s="107"/>
      <c r="H290" s="107"/>
    </row>
    <row r="291" spans="4:8" x14ac:dyDescent="0.3">
      <c r="D291" s="106"/>
      <c r="E291" s="106"/>
      <c r="F291" s="106"/>
      <c r="G291" s="107"/>
      <c r="H291" s="107"/>
    </row>
    <row r="292" spans="4:8" x14ac:dyDescent="0.3">
      <c r="D292" s="106"/>
      <c r="E292" s="106"/>
      <c r="F292" s="106"/>
      <c r="G292" s="107"/>
      <c r="H292" s="107"/>
    </row>
    <row r="293" spans="4:8" x14ac:dyDescent="0.3">
      <c r="D293" s="106"/>
      <c r="E293" s="106"/>
      <c r="F293" s="106"/>
      <c r="G293" s="107"/>
      <c r="H293" s="107"/>
    </row>
    <row r="294" spans="4:8" x14ac:dyDescent="0.3">
      <c r="D294" s="106"/>
      <c r="E294" s="106"/>
      <c r="F294" s="106"/>
      <c r="G294" s="107"/>
      <c r="H294" s="107"/>
    </row>
    <row r="295" spans="4:8" x14ac:dyDescent="0.3">
      <c r="D295" s="106"/>
      <c r="E295" s="106"/>
      <c r="F295" s="106"/>
      <c r="G295" s="107"/>
      <c r="H295" s="107"/>
    </row>
    <row r="296" spans="4:8" x14ac:dyDescent="0.3">
      <c r="D296" s="106"/>
      <c r="E296" s="106"/>
      <c r="F296" s="106"/>
      <c r="G296" s="107"/>
      <c r="H296" s="107"/>
    </row>
    <row r="297" spans="4:8" x14ac:dyDescent="0.3">
      <c r="D297" s="106"/>
      <c r="E297" s="106"/>
      <c r="F297" s="106"/>
      <c r="G297" s="107"/>
      <c r="H297" s="107"/>
    </row>
    <row r="298" spans="4:8" x14ac:dyDescent="0.3">
      <c r="D298" s="106"/>
      <c r="E298" s="106"/>
      <c r="F298" s="106"/>
      <c r="G298" s="107"/>
      <c r="H298" s="107"/>
    </row>
    <row r="299" spans="4:8" x14ac:dyDescent="0.3">
      <c r="D299" s="106"/>
      <c r="E299" s="106"/>
      <c r="F299" s="106"/>
      <c r="G299" s="107"/>
      <c r="H299" s="107"/>
    </row>
    <row r="300" spans="4:8" x14ac:dyDescent="0.3">
      <c r="D300" s="106"/>
      <c r="E300" s="106"/>
      <c r="F300" s="106"/>
      <c r="G300" s="107"/>
      <c r="H300" s="107"/>
    </row>
    <row r="301" spans="4:8" x14ac:dyDescent="0.3">
      <c r="D301" s="106"/>
      <c r="E301" s="106"/>
      <c r="F301" s="106"/>
      <c r="G301" s="107"/>
      <c r="H301" s="107"/>
    </row>
    <row r="302" spans="4:8" x14ac:dyDescent="0.3">
      <c r="D302" s="106"/>
      <c r="E302" s="106"/>
      <c r="F302" s="106"/>
      <c r="G302" s="107"/>
      <c r="H302" s="107"/>
    </row>
    <row r="303" spans="4:8" x14ac:dyDescent="0.3">
      <c r="D303" s="106"/>
      <c r="E303" s="106"/>
      <c r="F303" s="106"/>
      <c r="G303" s="107"/>
      <c r="H303" s="107"/>
    </row>
    <row r="304" spans="4:8" x14ac:dyDescent="0.3">
      <c r="D304" s="106"/>
      <c r="E304" s="106"/>
      <c r="F304" s="106"/>
      <c r="G304" s="107"/>
      <c r="H304" s="107"/>
    </row>
    <row r="305" spans="4:8" x14ac:dyDescent="0.3">
      <c r="D305" s="106"/>
      <c r="E305" s="106"/>
      <c r="F305" s="106"/>
      <c r="G305" s="107"/>
      <c r="H305" s="107"/>
    </row>
    <row r="306" spans="4:8" x14ac:dyDescent="0.3">
      <c r="D306" s="106"/>
      <c r="E306" s="106"/>
      <c r="F306" s="106"/>
      <c r="G306" s="107"/>
      <c r="H306" s="107"/>
    </row>
    <row r="307" spans="4:8" x14ac:dyDescent="0.3">
      <c r="D307" s="106"/>
      <c r="E307" s="106"/>
      <c r="F307" s="106"/>
      <c r="G307" s="107"/>
      <c r="H307" s="107"/>
    </row>
    <row r="308" spans="4:8" x14ac:dyDescent="0.3">
      <c r="D308" s="106"/>
      <c r="E308" s="106"/>
      <c r="F308" s="106"/>
      <c r="G308" s="107"/>
      <c r="H308" s="107"/>
    </row>
    <row r="309" spans="4:8" x14ac:dyDescent="0.3">
      <c r="D309" s="106"/>
      <c r="E309" s="106"/>
      <c r="F309" s="106"/>
      <c r="G309" s="107"/>
      <c r="H309" s="107"/>
    </row>
    <row r="310" spans="4:8" x14ac:dyDescent="0.3">
      <c r="D310" s="106"/>
      <c r="E310" s="106"/>
      <c r="F310" s="106"/>
      <c r="G310" s="107"/>
      <c r="H310" s="107"/>
    </row>
    <row r="311" spans="4:8" x14ac:dyDescent="0.3">
      <c r="D311" s="106"/>
      <c r="E311" s="106"/>
      <c r="F311" s="106"/>
      <c r="G311" s="107"/>
      <c r="H311" s="107"/>
    </row>
    <row r="312" spans="4:8" x14ac:dyDescent="0.3">
      <c r="D312" s="106"/>
      <c r="E312" s="106"/>
      <c r="F312" s="106"/>
      <c r="G312" s="107"/>
      <c r="H312" s="107"/>
    </row>
    <row r="313" spans="4:8" x14ac:dyDescent="0.3">
      <c r="D313" s="106"/>
      <c r="E313" s="106"/>
      <c r="F313" s="106"/>
      <c r="G313" s="107"/>
      <c r="H313" s="107"/>
    </row>
    <row r="314" spans="4:8" x14ac:dyDescent="0.3">
      <c r="D314" s="106"/>
      <c r="E314" s="106"/>
      <c r="F314" s="106"/>
      <c r="G314" s="107"/>
      <c r="H314" s="107"/>
    </row>
    <row r="315" spans="4:8" x14ac:dyDescent="0.3">
      <c r="D315" s="106"/>
      <c r="E315" s="106"/>
      <c r="F315" s="106"/>
      <c r="G315" s="107"/>
      <c r="H315" s="107"/>
    </row>
    <row r="316" spans="4:8" x14ac:dyDescent="0.3">
      <c r="D316" s="106"/>
      <c r="E316" s="106"/>
      <c r="F316" s="106"/>
      <c r="G316" s="107"/>
      <c r="H316" s="107"/>
    </row>
    <row r="317" spans="4:8" x14ac:dyDescent="0.3">
      <c r="D317" s="106"/>
      <c r="E317" s="106"/>
      <c r="F317" s="106"/>
      <c r="G317" s="107"/>
      <c r="H317" s="107"/>
    </row>
    <row r="318" spans="4:8" x14ac:dyDescent="0.3">
      <c r="D318" s="106"/>
      <c r="E318" s="106"/>
      <c r="F318" s="106"/>
      <c r="G318" s="107"/>
      <c r="H318" s="107"/>
    </row>
    <row r="319" spans="4:8" x14ac:dyDescent="0.3">
      <c r="D319" s="106"/>
      <c r="E319" s="106"/>
      <c r="F319" s="106"/>
      <c r="G319" s="107"/>
      <c r="H319" s="107"/>
    </row>
    <row r="320" spans="4:8" x14ac:dyDescent="0.3">
      <c r="D320" s="106"/>
      <c r="E320" s="106"/>
      <c r="F320" s="106"/>
      <c r="G320" s="107"/>
      <c r="H320" s="107"/>
    </row>
    <row r="321" spans="4:8" x14ac:dyDescent="0.3">
      <c r="D321" s="106"/>
      <c r="E321" s="106"/>
      <c r="F321" s="106"/>
      <c r="G321" s="107"/>
      <c r="H321" s="107"/>
    </row>
    <row r="322" spans="4:8" x14ac:dyDescent="0.3">
      <c r="D322" s="106"/>
      <c r="E322" s="106"/>
      <c r="F322" s="106"/>
      <c r="G322" s="107"/>
      <c r="H322" s="107"/>
    </row>
    <row r="323" spans="4:8" x14ac:dyDescent="0.3">
      <c r="D323" s="106"/>
      <c r="E323" s="106"/>
      <c r="F323" s="106"/>
      <c r="G323" s="107"/>
      <c r="H323" s="107"/>
    </row>
    <row r="324" spans="4:8" x14ac:dyDescent="0.3">
      <c r="D324" s="106"/>
      <c r="E324" s="106"/>
      <c r="F324" s="106"/>
      <c r="G324" s="107"/>
      <c r="H324" s="107"/>
    </row>
    <row r="325" spans="4:8" x14ac:dyDescent="0.3">
      <c r="D325" s="106"/>
      <c r="E325" s="106"/>
      <c r="F325" s="106"/>
      <c r="G325" s="107"/>
      <c r="H325" s="107"/>
    </row>
    <row r="326" spans="4:8" x14ac:dyDescent="0.3">
      <c r="D326" s="106"/>
      <c r="E326" s="106"/>
      <c r="F326" s="106"/>
      <c r="G326" s="107"/>
      <c r="H326" s="107"/>
    </row>
    <row r="327" spans="4:8" x14ac:dyDescent="0.3">
      <c r="D327" s="106"/>
      <c r="E327" s="106"/>
      <c r="F327" s="106"/>
      <c r="G327" s="107"/>
      <c r="H327" s="107"/>
    </row>
    <row r="328" spans="4:8" x14ac:dyDescent="0.3">
      <c r="D328" s="106"/>
      <c r="E328" s="106"/>
      <c r="F328" s="106"/>
      <c r="G328" s="107"/>
      <c r="H328" s="107"/>
    </row>
    <row r="329" spans="4:8" x14ac:dyDescent="0.3">
      <c r="D329" s="106"/>
      <c r="E329" s="106"/>
      <c r="F329" s="106"/>
      <c r="G329" s="107"/>
      <c r="H329" s="107"/>
    </row>
    <row r="330" spans="4:8" x14ac:dyDescent="0.3">
      <c r="D330" s="106"/>
      <c r="E330" s="106"/>
      <c r="F330" s="106"/>
      <c r="G330" s="107"/>
      <c r="H330" s="107"/>
    </row>
    <row r="331" spans="4:8" x14ac:dyDescent="0.3">
      <c r="D331" s="106"/>
      <c r="E331" s="106"/>
      <c r="F331" s="106"/>
      <c r="G331" s="107"/>
      <c r="H331" s="107"/>
    </row>
    <row r="332" spans="4:8" x14ac:dyDescent="0.3">
      <c r="D332" s="106"/>
      <c r="E332" s="106"/>
      <c r="F332" s="106"/>
      <c r="G332" s="107"/>
      <c r="H332" s="107"/>
    </row>
    <row r="333" spans="4:8" x14ac:dyDescent="0.3">
      <c r="D333" s="106"/>
      <c r="E333" s="106"/>
      <c r="F333" s="106"/>
      <c r="G333" s="107"/>
      <c r="H333" s="107"/>
    </row>
    <row r="334" spans="4:8" x14ac:dyDescent="0.3">
      <c r="D334" s="106"/>
      <c r="E334" s="106"/>
      <c r="F334" s="106"/>
      <c r="G334" s="107"/>
      <c r="H334" s="107"/>
    </row>
    <row r="335" spans="4:8" x14ac:dyDescent="0.3">
      <c r="D335" s="106"/>
      <c r="E335" s="106"/>
      <c r="F335" s="106"/>
      <c r="G335" s="107"/>
      <c r="H335" s="107"/>
    </row>
    <row r="336" spans="4:8" x14ac:dyDescent="0.3">
      <c r="D336" s="106"/>
      <c r="E336" s="106"/>
      <c r="F336" s="106"/>
      <c r="G336" s="107"/>
      <c r="H336" s="107"/>
    </row>
    <row r="337" spans="4:8" x14ac:dyDescent="0.3">
      <c r="D337" s="106"/>
      <c r="E337" s="106"/>
      <c r="F337" s="106"/>
      <c r="G337" s="107"/>
      <c r="H337" s="107"/>
    </row>
    <row r="338" spans="4:8" x14ac:dyDescent="0.3">
      <c r="D338" s="106"/>
      <c r="E338" s="106"/>
      <c r="F338" s="106"/>
      <c r="G338" s="107"/>
      <c r="H338" s="107"/>
    </row>
    <row r="339" spans="4:8" x14ac:dyDescent="0.3">
      <c r="D339" s="106"/>
      <c r="E339" s="106"/>
      <c r="F339" s="106"/>
      <c r="G339" s="107"/>
      <c r="H339" s="107"/>
    </row>
    <row r="340" spans="4:8" x14ac:dyDescent="0.3">
      <c r="D340" s="106"/>
      <c r="E340" s="106"/>
      <c r="F340" s="106"/>
      <c r="G340" s="107"/>
      <c r="H340" s="107"/>
    </row>
    <row r="341" spans="4:8" x14ac:dyDescent="0.3">
      <c r="D341" s="106"/>
      <c r="E341" s="106"/>
      <c r="F341" s="106"/>
      <c r="G341" s="107"/>
      <c r="H341" s="107"/>
    </row>
    <row r="342" spans="4:8" x14ac:dyDescent="0.3">
      <c r="D342" s="106"/>
      <c r="E342" s="106"/>
      <c r="F342" s="106"/>
      <c r="G342" s="107"/>
      <c r="H342" s="107"/>
    </row>
    <row r="343" spans="4:8" x14ac:dyDescent="0.3">
      <c r="D343" s="106"/>
      <c r="E343" s="106"/>
      <c r="F343" s="106"/>
      <c r="G343" s="107"/>
      <c r="H343" s="107"/>
    </row>
    <row r="344" spans="4:8" x14ac:dyDescent="0.3">
      <c r="D344" s="106"/>
      <c r="E344" s="106"/>
      <c r="F344" s="106"/>
      <c r="G344" s="107"/>
      <c r="H344" s="107"/>
    </row>
    <row r="345" spans="4:8" x14ac:dyDescent="0.3">
      <c r="D345" s="106"/>
      <c r="E345" s="106"/>
      <c r="F345" s="106"/>
      <c r="G345" s="107"/>
      <c r="H345" s="107"/>
    </row>
    <row r="346" spans="4:8" x14ac:dyDescent="0.3">
      <c r="D346" s="106"/>
      <c r="E346" s="106"/>
      <c r="F346" s="106"/>
      <c r="G346" s="107"/>
      <c r="H346" s="107"/>
    </row>
    <row r="347" spans="4:8" x14ac:dyDescent="0.3">
      <c r="D347" s="106"/>
      <c r="E347" s="106"/>
      <c r="F347" s="106"/>
      <c r="G347" s="107"/>
      <c r="H347" s="107"/>
    </row>
    <row r="348" spans="4:8" x14ac:dyDescent="0.3">
      <c r="D348" s="106"/>
      <c r="E348" s="106"/>
      <c r="F348" s="106"/>
      <c r="G348" s="107"/>
      <c r="H348" s="107"/>
    </row>
    <row r="349" spans="4:8" x14ac:dyDescent="0.3">
      <c r="D349" s="106"/>
      <c r="E349" s="106"/>
      <c r="F349" s="106"/>
      <c r="G349" s="107"/>
      <c r="H349" s="107"/>
    </row>
    <row r="350" spans="4:8" x14ac:dyDescent="0.3">
      <c r="D350" s="106"/>
      <c r="E350" s="106"/>
      <c r="F350" s="106"/>
      <c r="G350" s="107"/>
      <c r="H350" s="107"/>
    </row>
    <row r="351" spans="4:8" x14ac:dyDescent="0.3">
      <c r="D351" s="106"/>
      <c r="E351" s="106"/>
      <c r="F351" s="106"/>
      <c r="G351" s="107"/>
      <c r="H351" s="107"/>
    </row>
    <row r="352" spans="4:8" x14ac:dyDescent="0.3">
      <c r="D352" s="106"/>
      <c r="E352" s="106"/>
      <c r="F352" s="106"/>
      <c r="G352" s="107"/>
      <c r="H352" s="107"/>
    </row>
    <row r="353" spans="4:8" x14ac:dyDescent="0.3">
      <c r="D353" s="106"/>
      <c r="E353" s="106"/>
      <c r="F353" s="106"/>
      <c r="G353" s="107"/>
      <c r="H353" s="107"/>
    </row>
    <row r="354" spans="4:8" x14ac:dyDescent="0.3">
      <c r="D354" s="106"/>
      <c r="E354" s="106"/>
      <c r="F354" s="106"/>
      <c r="G354" s="107"/>
      <c r="H354" s="107"/>
    </row>
    <row r="355" spans="4:8" x14ac:dyDescent="0.3">
      <c r="D355" s="106"/>
      <c r="E355" s="106"/>
      <c r="F355" s="106"/>
      <c r="G355" s="107"/>
      <c r="H355" s="107"/>
    </row>
    <row r="356" spans="4:8" x14ac:dyDescent="0.3">
      <c r="D356" s="106"/>
      <c r="E356" s="106"/>
      <c r="F356" s="106"/>
      <c r="G356" s="107"/>
      <c r="H356" s="107"/>
    </row>
    <row r="357" spans="4:8" x14ac:dyDescent="0.3">
      <c r="D357" s="106"/>
      <c r="E357" s="106"/>
      <c r="F357" s="106"/>
      <c r="G357" s="107"/>
      <c r="H357" s="107"/>
    </row>
    <row r="358" spans="4:8" x14ac:dyDescent="0.3">
      <c r="D358" s="106"/>
      <c r="E358" s="106"/>
      <c r="F358" s="106"/>
      <c r="G358" s="107"/>
      <c r="H358" s="107"/>
    </row>
    <row r="359" spans="4:8" x14ac:dyDescent="0.3">
      <c r="D359" s="106"/>
      <c r="E359" s="106"/>
      <c r="F359" s="106"/>
      <c r="G359" s="107"/>
      <c r="H359" s="107"/>
    </row>
    <row r="360" spans="4:8" x14ac:dyDescent="0.3">
      <c r="D360" s="106"/>
      <c r="E360" s="106"/>
      <c r="F360" s="106"/>
      <c r="G360" s="107"/>
      <c r="H360" s="107"/>
    </row>
    <row r="361" spans="4:8" x14ac:dyDescent="0.3">
      <c r="G361" s="107"/>
      <c r="H361" s="107"/>
    </row>
    <row r="362" spans="4:8" x14ac:dyDescent="0.3">
      <c r="G362" s="107"/>
      <c r="H362" s="107"/>
    </row>
    <row r="363" spans="4:8" x14ac:dyDescent="0.3">
      <c r="G363" s="107"/>
      <c r="H363" s="107"/>
    </row>
    <row r="364" spans="4:8" x14ac:dyDescent="0.3">
      <c r="G364" s="107"/>
      <c r="H364" s="107"/>
    </row>
    <row r="365" spans="4:8" x14ac:dyDescent="0.3">
      <c r="G365" s="107"/>
      <c r="H365" s="107"/>
    </row>
    <row r="366" spans="4:8" x14ac:dyDescent="0.3">
      <c r="G366" s="107"/>
      <c r="H366" s="107"/>
    </row>
    <row r="367" spans="4:8" x14ac:dyDescent="0.3">
      <c r="G367" s="107"/>
      <c r="H367" s="107"/>
    </row>
    <row r="368" spans="4:8" x14ac:dyDescent="0.3">
      <c r="G368" s="107"/>
      <c r="H368" s="107"/>
    </row>
    <row r="369" spans="7:8" x14ac:dyDescent="0.3">
      <c r="G369" s="107"/>
      <c r="H369" s="107"/>
    </row>
    <row r="370" spans="7:8" x14ac:dyDescent="0.3">
      <c r="G370" s="107"/>
      <c r="H370" s="107"/>
    </row>
    <row r="371" spans="7:8" x14ac:dyDescent="0.3">
      <c r="G371" s="107"/>
      <c r="H371" s="107"/>
    </row>
    <row r="372" spans="7:8" x14ac:dyDescent="0.3">
      <c r="G372" s="107"/>
      <c r="H372" s="107"/>
    </row>
    <row r="373" spans="7:8" x14ac:dyDescent="0.3">
      <c r="G373" s="107"/>
      <c r="H373" s="107"/>
    </row>
    <row r="374" spans="7:8" x14ac:dyDescent="0.3">
      <c r="G374" s="107"/>
      <c r="H374" s="107"/>
    </row>
    <row r="375" spans="7:8" x14ac:dyDescent="0.3">
      <c r="G375" s="107"/>
      <c r="H375" s="107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3"/>
  </sheetPr>
  <dimension ref="A1:AI443"/>
  <sheetViews>
    <sheetView topLeftCell="F22" zoomScale="130" workbookViewId="0">
      <selection activeCell="J6" sqref="J6"/>
    </sheetView>
  </sheetViews>
  <sheetFormatPr defaultRowHeight="18.75" x14ac:dyDescent="0.3"/>
  <cols>
    <col min="1" max="1" width="8.28515625" style="61" customWidth="1"/>
    <col min="2" max="2" width="8.7109375" style="61" customWidth="1"/>
    <col min="3" max="3" width="8.7109375" style="108" customWidth="1"/>
    <col min="4" max="4" width="11.7109375" style="61" customWidth="1"/>
    <col min="5" max="5" width="9.42578125" style="61" bestFit="1" customWidth="1"/>
    <col min="6" max="6" width="9.85546875" style="61" customWidth="1"/>
    <col min="7" max="7" width="11.7109375" style="61" customWidth="1"/>
    <col min="8" max="8" width="10" style="61" customWidth="1"/>
    <col min="9" max="9" width="27.28515625" style="109" customWidth="1"/>
    <col min="10" max="10" width="4.42578125" style="61" customWidth="1"/>
    <col min="11" max="11" width="10.140625" style="65" customWidth="1"/>
    <col min="12" max="12" width="9.140625" style="65"/>
    <col min="13" max="13" width="10.140625" style="65" customWidth="1"/>
    <col min="14" max="14" width="9.7109375" style="65" customWidth="1"/>
    <col min="15" max="18" width="9.140625" style="65"/>
    <col min="19" max="16384" width="9.140625" style="61"/>
  </cols>
  <sheetData>
    <row r="1" spans="1:35" s="115" customFormat="1" ht="21" customHeight="1" x14ac:dyDescent="0.3">
      <c r="A1" s="110" t="s">
        <v>137</v>
      </c>
      <c r="B1" s="111"/>
      <c r="C1" s="112"/>
      <c r="D1" s="114"/>
      <c r="E1" s="114"/>
      <c r="F1" s="114"/>
      <c r="G1" s="114"/>
      <c r="H1" s="212"/>
      <c r="I1" s="197" t="s">
        <v>0</v>
      </c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</row>
    <row r="2" spans="1:35" s="115" customFormat="1" ht="21" customHeight="1" x14ac:dyDescent="0.3">
      <c r="A2" s="110" t="s">
        <v>1</v>
      </c>
      <c r="B2" s="111"/>
      <c r="C2" s="185"/>
      <c r="D2" s="114"/>
      <c r="E2" s="114"/>
      <c r="F2" s="114"/>
      <c r="G2" s="114"/>
      <c r="H2" s="212"/>
      <c r="I2" s="111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</row>
    <row r="3" spans="1:35" s="65" customFormat="1" ht="17.100000000000001" customHeight="1" x14ac:dyDescent="0.3">
      <c r="A3" s="59"/>
      <c r="B3" s="60"/>
      <c r="C3" s="207"/>
      <c r="D3" s="64"/>
      <c r="E3" s="64"/>
      <c r="F3" s="64"/>
      <c r="G3" s="64"/>
      <c r="H3" s="107"/>
      <c r="I3" s="60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</row>
    <row r="4" spans="1:35" s="118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</row>
    <row r="5" spans="1:35" s="71" customFormat="1" ht="21" customHeight="1" x14ac:dyDescent="0.3">
      <c r="A5" s="66"/>
      <c r="B5" s="67"/>
      <c r="C5" s="209"/>
      <c r="D5" s="70"/>
      <c r="E5" s="70"/>
      <c r="F5" s="70"/>
      <c r="G5" s="70"/>
      <c r="H5" s="105"/>
      <c r="I5" s="67"/>
      <c r="K5" s="65"/>
      <c r="L5" s="65"/>
      <c r="M5" s="65"/>
      <c r="N5" s="65"/>
      <c r="O5" s="65"/>
      <c r="P5" s="65"/>
      <c r="Q5" s="65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</row>
    <row r="6" spans="1:35" s="125" customFormat="1" ht="21" customHeight="1" x14ac:dyDescent="0.3">
      <c r="A6" s="120" t="s">
        <v>120</v>
      </c>
      <c r="B6" s="121"/>
      <c r="C6" s="203"/>
      <c r="D6" s="123" t="s">
        <v>121</v>
      </c>
      <c r="E6" s="123"/>
      <c r="F6" s="121"/>
      <c r="G6" s="123" t="s">
        <v>41</v>
      </c>
      <c r="H6" s="124"/>
      <c r="I6" s="121"/>
      <c r="K6" s="115"/>
      <c r="L6" s="115"/>
      <c r="M6" s="115"/>
      <c r="N6" s="115"/>
      <c r="O6" s="115"/>
      <c r="P6" s="115"/>
      <c r="Q6" s="115"/>
    </row>
    <row r="7" spans="1:35" s="125" customFormat="1" ht="21" customHeight="1" x14ac:dyDescent="0.3">
      <c r="A7" s="120" t="s">
        <v>42</v>
      </c>
      <c r="B7" s="121"/>
      <c r="C7" s="203"/>
      <c r="D7" s="123" t="s">
        <v>43</v>
      </c>
      <c r="E7" s="123"/>
      <c r="F7" s="121"/>
      <c r="G7" s="123" t="s">
        <v>35</v>
      </c>
      <c r="H7" s="124"/>
      <c r="I7" s="121"/>
      <c r="K7" s="115"/>
      <c r="L7" s="115"/>
      <c r="M7" s="115"/>
      <c r="N7" s="115"/>
      <c r="O7" s="115"/>
      <c r="P7" s="115"/>
      <c r="Q7" s="115"/>
    </row>
    <row r="8" spans="1:35" s="125" customFormat="1" ht="21" customHeight="1" x14ac:dyDescent="0.3">
      <c r="A8" s="120" t="s">
        <v>44</v>
      </c>
      <c r="B8" s="121"/>
      <c r="C8" s="126">
        <v>408.3</v>
      </c>
      <c r="D8" s="123" t="s">
        <v>9</v>
      </c>
      <c r="E8" s="124"/>
      <c r="F8" s="124"/>
      <c r="G8" s="76" t="s">
        <v>156</v>
      </c>
      <c r="H8" s="124"/>
      <c r="I8" s="121"/>
      <c r="K8" s="115"/>
      <c r="L8" s="115"/>
      <c r="M8" s="115"/>
      <c r="N8" s="115"/>
      <c r="O8" s="115"/>
      <c r="P8" s="115"/>
      <c r="Q8" s="115"/>
    </row>
    <row r="9" spans="1:35" s="115" customFormat="1" ht="23.1" customHeight="1" x14ac:dyDescent="0.3">
      <c r="A9" s="435" t="s">
        <v>10</v>
      </c>
      <c r="B9" s="421" t="s">
        <v>11</v>
      </c>
      <c r="C9" s="424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V9" s="111" t="s">
        <v>30</v>
      </c>
      <c r="W9" s="127">
        <f>+B14</f>
        <v>0.56000000000000005</v>
      </c>
      <c r="X9" s="127">
        <f>+F14</f>
        <v>1.22</v>
      </c>
      <c r="Y9" s="128">
        <f>+G14</f>
        <v>0.61147540983606563</v>
      </c>
    </row>
    <row r="10" spans="1:35" s="115" customFormat="1" ht="23.1" customHeight="1" x14ac:dyDescent="0.3">
      <c r="A10" s="436"/>
      <c r="B10" s="429" t="s">
        <v>18</v>
      </c>
      <c r="C10" s="425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V10" s="111" t="s">
        <v>30</v>
      </c>
      <c r="W10" s="127">
        <f>+B15</f>
        <v>1.3</v>
      </c>
      <c r="X10" s="127">
        <f>+F15</f>
        <v>12.31</v>
      </c>
      <c r="Y10" s="128">
        <f>+G15</f>
        <v>0.47043054427294884</v>
      </c>
    </row>
    <row r="11" spans="1:35" s="158" customFormat="1" ht="21" customHeight="1" x14ac:dyDescent="0.5">
      <c r="A11" s="77" t="s">
        <v>161</v>
      </c>
      <c r="B11" s="162">
        <v>0.21</v>
      </c>
      <c r="C11" s="163">
        <f>B11+C8</f>
        <v>408.51</v>
      </c>
      <c r="D11" s="162" t="s">
        <v>179</v>
      </c>
      <c r="E11" s="162">
        <v>3.7</v>
      </c>
      <c r="F11" s="163">
        <v>0.06</v>
      </c>
      <c r="G11" s="163">
        <f t="shared" ref="G11:G37" si="0">H11/F11</f>
        <v>0.11666666666666667</v>
      </c>
      <c r="H11" s="163">
        <v>7.0000000000000001E-3</v>
      </c>
      <c r="I11" s="165" t="s">
        <v>55</v>
      </c>
    </row>
    <row r="12" spans="1:35" s="67" customFormat="1" ht="21" customHeight="1" x14ac:dyDescent="0.5">
      <c r="A12" s="83" t="s">
        <v>162</v>
      </c>
      <c r="B12" s="84">
        <v>0.25</v>
      </c>
      <c r="C12" s="85">
        <f>B12+C8</f>
        <v>408.55</v>
      </c>
      <c r="D12" s="84" t="s">
        <v>180</v>
      </c>
      <c r="E12" s="84">
        <v>2.8</v>
      </c>
      <c r="F12" s="85">
        <v>0.04</v>
      </c>
      <c r="G12" s="85">
        <f t="shared" si="0"/>
        <v>0.1</v>
      </c>
      <c r="H12" s="85">
        <v>4.0000000000000001E-3</v>
      </c>
      <c r="I12" s="133" t="s">
        <v>127</v>
      </c>
    </row>
    <row r="13" spans="1:35" s="67" customFormat="1" ht="21" customHeight="1" x14ac:dyDescent="0.5">
      <c r="A13" s="83" t="s">
        <v>216</v>
      </c>
      <c r="B13" s="84">
        <v>0.25</v>
      </c>
      <c r="C13" s="85">
        <f>B13+C8</f>
        <v>408.55</v>
      </c>
      <c r="D13" s="84" t="s">
        <v>230</v>
      </c>
      <c r="E13" s="84">
        <v>2.8</v>
      </c>
      <c r="F13" s="85">
        <v>0.04</v>
      </c>
      <c r="G13" s="85">
        <f t="shared" si="0"/>
        <v>0.1</v>
      </c>
      <c r="H13" s="85">
        <v>4.0000000000000001E-3</v>
      </c>
      <c r="I13" s="133" t="s">
        <v>127</v>
      </c>
    </row>
    <row r="14" spans="1:35" s="67" customFormat="1" ht="21" customHeight="1" x14ac:dyDescent="0.5">
      <c r="A14" s="83" t="s">
        <v>223</v>
      </c>
      <c r="B14" s="84">
        <v>0.56000000000000005</v>
      </c>
      <c r="C14" s="85">
        <f>B14+C8</f>
        <v>408.86</v>
      </c>
      <c r="D14" s="84" t="s">
        <v>231</v>
      </c>
      <c r="E14" s="84">
        <v>7</v>
      </c>
      <c r="F14" s="84">
        <v>1.22</v>
      </c>
      <c r="G14" s="85">
        <f t="shared" si="0"/>
        <v>0.61147540983606563</v>
      </c>
      <c r="H14" s="85">
        <v>0.746</v>
      </c>
      <c r="I14" s="133" t="s">
        <v>127</v>
      </c>
    </row>
    <row r="15" spans="1:35" s="67" customFormat="1" ht="21" customHeight="1" x14ac:dyDescent="0.5">
      <c r="A15" s="83" t="s">
        <v>262</v>
      </c>
      <c r="B15" s="84">
        <v>1.3</v>
      </c>
      <c r="C15" s="85">
        <f>B15+C8</f>
        <v>409.6</v>
      </c>
      <c r="D15" s="84" t="s">
        <v>293</v>
      </c>
      <c r="E15" s="84">
        <v>25.2</v>
      </c>
      <c r="F15" s="84">
        <v>12.31</v>
      </c>
      <c r="G15" s="85">
        <f t="shared" si="0"/>
        <v>0.47043054427294884</v>
      </c>
      <c r="H15" s="85">
        <v>5.7910000000000004</v>
      </c>
      <c r="I15" s="133" t="s">
        <v>127</v>
      </c>
    </row>
    <row r="16" spans="1:35" s="67" customFormat="1" ht="21" customHeight="1" x14ac:dyDescent="0.5">
      <c r="A16" s="83" t="s">
        <v>280</v>
      </c>
      <c r="B16" s="84">
        <v>0.5</v>
      </c>
      <c r="C16" s="85">
        <f>B16+C8</f>
        <v>408.8</v>
      </c>
      <c r="D16" s="84" t="s">
        <v>294</v>
      </c>
      <c r="E16" s="84">
        <v>8.1</v>
      </c>
      <c r="F16" s="84">
        <v>1.52</v>
      </c>
      <c r="G16" s="85">
        <f t="shared" si="0"/>
        <v>0.48355263157894735</v>
      </c>
      <c r="H16" s="85">
        <v>0.73499999999999999</v>
      </c>
      <c r="I16" s="133" t="s">
        <v>127</v>
      </c>
    </row>
    <row r="17" spans="1:18" s="67" customFormat="1" ht="21" customHeight="1" x14ac:dyDescent="0.5">
      <c r="A17" s="83" t="s">
        <v>281</v>
      </c>
      <c r="B17" s="84">
        <v>0.46</v>
      </c>
      <c r="C17" s="85">
        <f>B17+C8</f>
        <v>408.76</v>
      </c>
      <c r="D17" s="84" t="s">
        <v>196</v>
      </c>
      <c r="E17" s="84">
        <v>7.8</v>
      </c>
      <c r="F17" s="84">
        <v>1.23</v>
      </c>
      <c r="G17" s="85">
        <f t="shared" si="0"/>
        <v>0.46016260162601624</v>
      </c>
      <c r="H17" s="85">
        <v>0.56599999999999995</v>
      </c>
      <c r="I17" s="133" t="s">
        <v>127</v>
      </c>
    </row>
    <row r="18" spans="1:18" s="67" customFormat="1" ht="21" customHeight="1" x14ac:dyDescent="0.5">
      <c r="A18" s="83" t="s">
        <v>299</v>
      </c>
      <c r="B18" s="84">
        <v>0.5</v>
      </c>
      <c r="C18" s="85">
        <f>B18+C8</f>
        <v>408.8</v>
      </c>
      <c r="D18" s="84" t="s">
        <v>322</v>
      </c>
      <c r="E18" s="84">
        <v>8</v>
      </c>
      <c r="F18" s="84">
        <v>1.51</v>
      </c>
      <c r="G18" s="85">
        <f t="shared" si="0"/>
        <v>0.49139072847682119</v>
      </c>
      <c r="H18" s="85">
        <v>0.74199999999999999</v>
      </c>
      <c r="I18" s="133" t="s">
        <v>127</v>
      </c>
    </row>
    <row r="19" spans="1:18" s="67" customFormat="1" ht="21" customHeight="1" x14ac:dyDescent="0.5">
      <c r="A19" s="83" t="s">
        <v>312</v>
      </c>
      <c r="B19" s="84">
        <v>1.49</v>
      </c>
      <c r="C19" s="85">
        <f>B19+C8</f>
        <v>409.79</v>
      </c>
      <c r="D19" s="84" t="s">
        <v>323</v>
      </c>
      <c r="E19" s="84">
        <v>27.4</v>
      </c>
      <c r="F19" s="84">
        <v>17.59</v>
      </c>
      <c r="G19" s="85">
        <f t="shared" si="0"/>
        <v>0.47959067652075044</v>
      </c>
      <c r="H19" s="85">
        <v>8.4359999999999999</v>
      </c>
      <c r="I19" s="133" t="s">
        <v>127</v>
      </c>
    </row>
    <row r="20" spans="1:18" s="67" customFormat="1" ht="21" customHeight="1" x14ac:dyDescent="0.5">
      <c r="A20" s="83" t="s">
        <v>328</v>
      </c>
      <c r="B20" s="84">
        <v>0.77</v>
      </c>
      <c r="C20" s="85">
        <f>B20+C8</f>
        <v>409.07</v>
      </c>
      <c r="D20" s="84" t="s">
        <v>324</v>
      </c>
      <c r="E20" s="84">
        <v>10.6</v>
      </c>
      <c r="F20" s="84">
        <v>3.86</v>
      </c>
      <c r="G20" s="85">
        <f t="shared" si="0"/>
        <v>0.51010362694300526</v>
      </c>
      <c r="H20" s="85">
        <v>1.9690000000000001</v>
      </c>
      <c r="I20" s="133" t="s">
        <v>127</v>
      </c>
    </row>
    <row r="21" spans="1:18" s="67" customFormat="1" ht="21" customHeight="1" x14ac:dyDescent="0.5">
      <c r="A21" s="83" t="s">
        <v>446</v>
      </c>
      <c r="B21" s="84">
        <v>1.56</v>
      </c>
      <c r="C21" s="85">
        <f>B21+C8</f>
        <v>409.86</v>
      </c>
      <c r="D21" s="83" t="s">
        <v>331</v>
      </c>
      <c r="E21" s="84">
        <v>27.9</v>
      </c>
      <c r="F21" s="84">
        <v>19.170000000000002</v>
      </c>
      <c r="G21" s="85">
        <f t="shared" si="0"/>
        <v>0.47350026082420443</v>
      </c>
      <c r="H21" s="85">
        <v>9.077</v>
      </c>
      <c r="I21" s="133" t="s">
        <v>127</v>
      </c>
    </row>
    <row r="22" spans="1:18" s="67" customFormat="1" ht="21" customHeight="1" x14ac:dyDescent="0.5">
      <c r="A22" s="83" t="s">
        <v>422</v>
      </c>
      <c r="B22" s="84">
        <v>0.8</v>
      </c>
      <c r="C22" s="85">
        <f>B22+C8</f>
        <v>409.1</v>
      </c>
      <c r="D22" s="83" t="s">
        <v>457</v>
      </c>
      <c r="E22" s="84">
        <v>10.7</v>
      </c>
      <c r="F22" s="84">
        <v>4.01</v>
      </c>
      <c r="G22" s="85">
        <f t="shared" si="0"/>
        <v>0.55062344139650876</v>
      </c>
      <c r="H22" s="85">
        <v>2.2080000000000002</v>
      </c>
      <c r="I22" s="133" t="s">
        <v>127</v>
      </c>
    </row>
    <row r="23" spans="1:18" s="67" customFormat="1" ht="21" customHeight="1" x14ac:dyDescent="0.5">
      <c r="A23" s="83" t="s">
        <v>424</v>
      </c>
      <c r="B23" s="84">
        <v>1.82</v>
      </c>
      <c r="C23" s="85">
        <f>B23+C8</f>
        <v>410.12</v>
      </c>
      <c r="D23" s="83" t="s">
        <v>458</v>
      </c>
      <c r="E23" s="84">
        <v>27.2</v>
      </c>
      <c r="F23" s="84">
        <v>28.22</v>
      </c>
      <c r="G23" s="85">
        <f t="shared" si="0"/>
        <v>0.56619418851878101</v>
      </c>
      <c r="H23" s="85">
        <v>15.978</v>
      </c>
      <c r="I23" s="133" t="s">
        <v>127</v>
      </c>
    </row>
    <row r="24" spans="1:18" s="72" customFormat="1" ht="21" customHeight="1" x14ac:dyDescent="0.5">
      <c r="A24" s="83" t="s">
        <v>577</v>
      </c>
      <c r="B24" s="84">
        <v>1.1200000000000001</v>
      </c>
      <c r="C24" s="85">
        <f>B24+C8</f>
        <v>409.42</v>
      </c>
      <c r="D24" s="83" t="s">
        <v>588</v>
      </c>
      <c r="E24" s="84">
        <v>24.2</v>
      </c>
      <c r="F24" s="84">
        <v>12.65</v>
      </c>
      <c r="G24" s="85">
        <f t="shared" si="0"/>
        <v>0.66837944664031623</v>
      </c>
      <c r="H24" s="85">
        <v>8.4550000000000001</v>
      </c>
      <c r="I24" s="133" t="s">
        <v>127</v>
      </c>
      <c r="K24" s="67"/>
      <c r="L24" s="67"/>
      <c r="M24" s="67"/>
      <c r="N24" s="67"/>
      <c r="O24" s="67"/>
      <c r="P24" s="67"/>
      <c r="Q24" s="67"/>
      <c r="R24" s="67"/>
    </row>
    <row r="25" spans="1:18" s="72" customFormat="1" ht="21" customHeight="1" x14ac:dyDescent="0.5">
      <c r="A25" s="83" t="s">
        <v>587</v>
      </c>
      <c r="B25" s="84">
        <v>1.22</v>
      </c>
      <c r="C25" s="85">
        <f>B25+C8</f>
        <v>409.52000000000004</v>
      </c>
      <c r="D25" s="84" t="s">
        <v>589</v>
      </c>
      <c r="E25" s="84">
        <v>24.6</v>
      </c>
      <c r="F25" s="84">
        <v>14.99</v>
      </c>
      <c r="G25" s="85">
        <f t="shared" si="0"/>
        <v>0.67671781187458302</v>
      </c>
      <c r="H25" s="85">
        <v>10.144</v>
      </c>
      <c r="I25" s="133" t="s">
        <v>127</v>
      </c>
      <c r="K25" s="67"/>
      <c r="L25" s="67"/>
      <c r="M25" s="67"/>
      <c r="N25" s="67"/>
      <c r="O25" s="67"/>
      <c r="P25" s="67"/>
      <c r="Q25" s="67"/>
      <c r="R25" s="67"/>
    </row>
    <row r="26" spans="1:18" s="72" customFormat="1" ht="21" customHeight="1" x14ac:dyDescent="0.5">
      <c r="A26" s="83" t="s">
        <v>544</v>
      </c>
      <c r="B26" s="84">
        <v>1.1000000000000001</v>
      </c>
      <c r="C26" s="85">
        <f>B26+C8</f>
        <v>409.40000000000003</v>
      </c>
      <c r="D26" s="84" t="s">
        <v>590</v>
      </c>
      <c r="E26" s="84">
        <v>25.2</v>
      </c>
      <c r="F26" s="84">
        <v>12.26</v>
      </c>
      <c r="G26" s="85">
        <f t="shared" si="0"/>
        <v>0.76941272430668839</v>
      </c>
      <c r="H26" s="85">
        <v>9.4329999999999998</v>
      </c>
      <c r="I26" s="133" t="s">
        <v>127</v>
      </c>
      <c r="K26" s="67"/>
      <c r="L26" s="67"/>
      <c r="M26" s="67"/>
      <c r="N26" s="67"/>
      <c r="O26" s="67"/>
      <c r="P26" s="67"/>
      <c r="Q26" s="67"/>
      <c r="R26" s="67"/>
    </row>
    <row r="27" spans="1:18" s="72" customFormat="1" ht="21" customHeight="1" x14ac:dyDescent="0.5">
      <c r="A27" s="83" t="s">
        <v>641</v>
      </c>
      <c r="B27" s="84">
        <v>1.03</v>
      </c>
      <c r="C27" s="85">
        <f>B27+C8</f>
        <v>409.33</v>
      </c>
      <c r="D27" s="84" t="s">
        <v>666</v>
      </c>
      <c r="E27" s="84">
        <v>25.2</v>
      </c>
      <c r="F27" s="84">
        <v>10.78</v>
      </c>
      <c r="G27" s="85">
        <f t="shared" si="0"/>
        <v>0.76187384044526896</v>
      </c>
      <c r="H27" s="85">
        <v>8.2129999999999992</v>
      </c>
      <c r="I27" s="133" t="s">
        <v>127</v>
      </c>
      <c r="K27" s="67"/>
      <c r="L27" s="67"/>
      <c r="M27" s="67"/>
      <c r="N27" s="67"/>
      <c r="O27" s="67"/>
      <c r="P27" s="67"/>
      <c r="Q27" s="67"/>
      <c r="R27" s="67"/>
    </row>
    <row r="28" spans="1:18" s="72" customFormat="1" ht="21" customHeight="1" x14ac:dyDescent="0.5">
      <c r="A28" s="83" t="s">
        <v>642</v>
      </c>
      <c r="B28" s="84">
        <v>0.84</v>
      </c>
      <c r="C28" s="85">
        <f>B28+C8</f>
        <v>409.14</v>
      </c>
      <c r="D28" s="84" t="s">
        <v>559</v>
      </c>
      <c r="E28" s="84">
        <v>24.6</v>
      </c>
      <c r="F28" s="84">
        <v>7.93</v>
      </c>
      <c r="G28" s="85">
        <f t="shared" si="0"/>
        <v>0.68322824716267339</v>
      </c>
      <c r="H28" s="85">
        <v>5.4180000000000001</v>
      </c>
      <c r="I28" s="133" t="s">
        <v>127</v>
      </c>
      <c r="K28" s="67"/>
      <c r="L28" s="67"/>
      <c r="M28" s="67"/>
      <c r="N28" s="67"/>
      <c r="O28" s="67"/>
      <c r="P28" s="67"/>
      <c r="Q28" s="67"/>
      <c r="R28" s="67"/>
    </row>
    <row r="29" spans="1:18" s="72" customFormat="1" ht="21" customHeight="1" x14ac:dyDescent="0.5">
      <c r="A29" s="83" t="s">
        <v>643</v>
      </c>
      <c r="B29" s="84">
        <v>0.9</v>
      </c>
      <c r="C29" s="85">
        <f>B29+C8</f>
        <v>409.2</v>
      </c>
      <c r="D29" s="84" t="s">
        <v>667</v>
      </c>
      <c r="E29" s="84">
        <v>25</v>
      </c>
      <c r="F29" s="84">
        <v>9.16</v>
      </c>
      <c r="G29" s="85">
        <f t="shared" si="0"/>
        <v>0.73602620087336246</v>
      </c>
      <c r="H29" s="85">
        <v>6.742</v>
      </c>
      <c r="I29" s="133" t="s">
        <v>127</v>
      </c>
      <c r="K29" s="67"/>
      <c r="L29" s="67"/>
      <c r="M29" s="67"/>
      <c r="N29" s="67"/>
      <c r="O29" s="67"/>
      <c r="P29" s="67"/>
      <c r="Q29" s="67"/>
      <c r="R29" s="67"/>
    </row>
    <row r="30" spans="1:18" s="72" customFormat="1" ht="21" customHeight="1" x14ac:dyDescent="0.5">
      <c r="A30" s="83" t="s">
        <v>721</v>
      </c>
      <c r="B30" s="84">
        <v>0.86</v>
      </c>
      <c r="C30" s="85">
        <f>B30+C8</f>
        <v>409.16</v>
      </c>
      <c r="D30" s="84" t="s">
        <v>669</v>
      </c>
      <c r="E30" s="84">
        <v>24.6</v>
      </c>
      <c r="F30" s="84">
        <v>8.4</v>
      </c>
      <c r="G30" s="85">
        <f t="shared" si="0"/>
        <v>0.68892857142857133</v>
      </c>
      <c r="H30" s="85">
        <v>5.7869999999999999</v>
      </c>
      <c r="I30" s="133" t="s">
        <v>127</v>
      </c>
      <c r="K30" s="67"/>
      <c r="L30" s="67"/>
      <c r="M30" s="67"/>
      <c r="N30" s="67"/>
      <c r="O30" s="67"/>
      <c r="P30" s="67"/>
      <c r="Q30" s="67"/>
      <c r="R30" s="67"/>
    </row>
    <row r="31" spans="1:18" s="72" customFormat="1" ht="21" customHeight="1" x14ac:dyDescent="0.5">
      <c r="A31" s="83" t="s">
        <v>749</v>
      </c>
      <c r="B31" s="84">
        <v>0.86</v>
      </c>
      <c r="C31" s="85">
        <f>B31+C8</f>
        <v>409.16</v>
      </c>
      <c r="D31" s="84" t="s">
        <v>750</v>
      </c>
      <c r="E31" s="84">
        <v>20</v>
      </c>
      <c r="F31" s="84">
        <v>7.58</v>
      </c>
      <c r="G31" s="85">
        <f t="shared" si="0"/>
        <v>0.61134564643799472</v>
      </c>
      <c r="H31" s="85">
        <v>4.6340000000000003</v>
      </c>
      <c r="I31" s="133" t="s">
        <v>127</v>
      </c>
      <c r="K31" s="67"/>
      <c r="L31" s="67"/>
      <c r="M31" s="67"/>
      <c r="N31" s="67"/>
      <c r="O31" s="67"/>
      <c r="P31" s="67"/>
      <c r="Q31" s="67"/>
      <c r="R31" s="67"/>
    </row>
    <row r="32" spans="1:18" s="72" customFormat="1" ht="21" customHeight="1" x14ac:dyDescent="0.5">
      <c r="A32" s="83" t="s">
        <v>723</v>
      </c>
      <c r="B32" s="84">
        <v>0.76</v>
      </c>
      <c r="C32" s="85">
        <f>B32+C8</f>
        <v>409.06</v>
      </c>
      <c r="D32" s="84" t="s">
        <v>751</v>
      </c>
      <c r="E32" s="84">
        <v>20</v>
      </c>
      <c r="F32" s="84">
        <v>5.84</v>
      </c>
      <c r="G32" s="85">
        <f t="shared" si="0"/>
        <v>0.56866438356164384</v>
      </c>
      <c r="H32" s="85">
        <v>3.3210000000000002</v>
      </c>
      <c r="I32" s="133" t="s">
        <v>127</v>
      </c>
      <c r="K32" s="67"/>
      <c r="L32" s="67"/>
      <c r="M32" s="67"/>
      <c r="N32" s="67"/>
      <c r="O32" s="67"/>
      <c r="P32" s="67"/>
      <c r="Q32" s="67"/>
      <c r="R32" s="67"/>
    </row>
    <row r="33" spans="1:18" s="72" customFormat="1" ht="21" customHeight="1" x14ac:dyDescent="0.5">
      <c r="A33" s="83" t="s">
        <v>793</v>
      </c>
      <c r="B33" s="84">
        <v>0.6</v>
      </c>
      <c r="C33" s="85">
        <f>B33+C8</f>
        <v>408.90000000000003</v>
      </c>
      <c r="D33" s="84" t="s">
        <v>362</v>
      </c>
      <c r="E33" s="84">
        <v>16</v>
      </c>
      <c r="F33" s="84">
        <v>2.46</v>
      </c>
      <c r="G33" s="85">
        <f t="shared" si="0"/>
        <v>0.38008130081300817</v>
      </c>
      <c r="H33" s="85">
        <v>0.93500000000000005</v>
      </c>
      <c r="I33" s="133" t="s">
        <v>127</v>
      </c>
      <c r="K33" s="67"/>
      <c r="L33" s="67"/>
      <c r="M33" s="67"/>
      <c r="N33" s="67"/>
      <c r="O33" s="67"/>
      <c r="P33" s="67"/>
      <c r="Q33" s="67"/>
      <c r="R33" s="71"/>
    </row>
    <row r="34" spans="1:18" s="72" customFormat="1" ht="21" customHeight="1" x14ac:dyDescent="0.5">
      <c r="A34" s="83" t="s">
        <v>794</v>
      </c>
      <c r="B34" s="84">
        <v>0.63</v>
      </c>
      <c r="C34" s="85">
        <f>B34+C8</f>
        <v>408.93</v>
      </c>
      <c r="D34" s="84" t="s">
        <v>805</v>
      </c>
      <c r="E34" s="84">
        <v>16</v>
      </c>
      <c r="F34" s="84">
        <v>2.75</v>
      </c>
      <c r="G34" s="85">
        <f t="shared" si="0"/>
        <v>0.37818181818181817</v>
      </c>
      <c r="H34" s="85">
        <v>1.04</v>
      </c>
      <c r="I34" s="133" t="s">
        <v>127</v>
      </c>
      <c r="K34" s="67"/>
      <c r="L34" s="67"/>
      <c r="M34" s="67"/>
      <c r="N34" s="67"/>
      <c r="O34" s="67"/>
      <c r="P34" s="67"/>
      <c r="Q34" s="67"/>
      <c r="R34" s="71"/>
    </row>
    <row r="35" spans="1:18" s="72" customFormat="1" ht="21" customHeight="1" x14ac:dyDescent="0.5">
      <c r="A35" s="83" t="s">
        <v>830</v>
      </c>
      <c r="B35" s="84">
        <v>0.5</v>
      </c>
      <c r="C35" s="85">
        <f>B35+C8</f>
        <v>408.8</v>
      </c>
      <c r="D35" s="84" t="s">
        <v>196</v>
      </c>
      <c r="E35" s="84">
        <v>15.9</v>
      </c>
      <c r="F35" s="84">
        <v>1.55</v>
      </c>
      <c r="G35" s="85">
        <f t="shared" si="0"/>
        <v>0.3935483870967742</v>
      </c>
      <c r="H35" s="85">
        <v>0.61</v>
      </c>
      <c r="I35" s="133" t="s">
        <v>127</v>
      </c>
      <c r="K35" s="67"/>
      <c r="L35" s="67"/>
      <c r="M35" s="67"/>
      <c r="N35" s="67"/>
      <c r="O35" s="67"/>
      <c r="P35" s="67"/>
      <c r="Q35" s="67"/>
      <c r="R35" s="71"/>
    </row>
    <row r="36" spans="1:18" s="72" customFormat="1" ht="21" customHeight="1" x14ac:dyDescent="0.5">
      <c r="A36" s="83" t="s">
        <v>851</v>
      </c>
      <c r="B36" s="84">
        <v>0.77</v>
      </c>
      <c r="C36" s="85">
        <f>B36+C8</f>
        <v>409.07</v>
      </c>
      <c r="D36" s="84" t="s">
        <v>454</v>
      </c>
      <c r="E36" s="84">
        <v>20</v>
      </c>
      <c r="F36" s="84">
        <v>5.83</v>
      </c>
      <c r="G36" s="85">
        <f t="shared" si="0"/>
        <v>0.57204116638078906</v>
      </c>
      <c r="H36" s="85">
        <v>3.335</v>
      </c>
      <c r="I36" s="133" t="s">
        <v>127</v>
      </c>
      <c r="K36" s="67"/>
      <c r="L36" s="67"/>
      <c r="M36" s="67"/>
      <c r="N36" s="67"/>
      <c r="O36" s="67"/>
      <c r="P36" s="67"/>
      <c r="Q36" s="67"/>
      <c r="R36" s="71"/>
    </row>
    <row r="37" spans="1:18" s="72" customFormat="1" ht="21" customHeight="1" x14ac:dyDescent="0.5">
      <c r="A37" s="352" t="s">
        <v>832</v>
      </c>
      <c r="B37" s="353">
        <v>0.6</v>
      </c>
      <c r="C37" s="351">
        <f>B37+C8</f>
        <v>408.90000000000003</v>
      </c>
      <c r="D37" s="353" t="s">
        <v>199</v>
      </c>
      <c r="E37" s="353">
        <v>16</v>
      </c>
      <c r="F37" s="353">
        <v>2.44</v>
      </c>
      <c r="G37" s="351">
        <f t="shared" si="0"/>
        <v>0.37868852459016394</v>
      </c>
      <c r="H37" s="351">
        <v>0.92400000000000004</v>
      </c>
      <c r="I37" s="354" t="s">
        <v>127</v>
      </c>
      <c r="K37" s="67"/>
      <c r="L37" s="67"/>
      <c r="M37" s="67"/>
      <c r="N37" s="67"/>
      <c r="O37" s="67"/>
      <c r="P37" s="67"/>
      <c r="Q37" s="67"/>
      <c r="R37" s="71"/>
    </row>
    <row r="38" spans="1:18" s="72" customFormat="1" ht="21" customHeight="1" x14ac:dyDescent="0.5">
      <c r="A38" s="83" t="s">
        <v>897</v>
      </c>
      <c r="B38" s="84">
        <v>0.45</v>
      </c>
      <c r="C38" s="85">
        <f>B38+C8</f>
        <v>408.75</v>
      </c>
      <c r="D38" s="84" t="s">
        <v>267</v>
      </c>
      <c r="E38" s="84">
        <v>15.1</v>
      </c>
      <c r="F38" s="84">
        <v>1.34</v>
      </c>
      <c r="G38" s="85">
        <f>H38/F38</f>
        <v>0.20746268656716418</v>
      </c>
      <c r="H38" s="85">
        <v>0.27800000000000002</v>
      </c>
      <c r="I38" s="133" t="s">
        <v>127</v>
      </c>
      <c r="K38" s="67"/>
      <c r="L38" s="67"/>
      <c r="M38" s="67"/>
      <c r="N38" s="67"/>
      <c r="O38" s="67"/>
      <c r="P38" s="67"/>
      <c r="Q38" s="67"/>
      <c r="R38" s="71"/>
    </row>
    <row r="39" spans="1:18" s="72" customFormat="1" ht="21" customHeight="1" x14ac:dyDescent="0.5">
      <c r="A39" s="88" t="s">
        <v>918</v>
      </c>
      <c r="B39" s="89">
        <v>0.38</v>
      </c>
      <c r="C39" s="90">
        <f>B39+C8</f>
        <v>408.68</v>
      </c>
      <c r="D39" s="89" t="s">
        <v>919</v>
      </c>
      <c r="E39" s="89">
        <v>14.8</v>
      </c>
      <c r="F39" s="89">
        <v>0.9</v>
      </c>
      <c r="G39" s="90">
        <f>H39/F39</f>
        <v>0.19999999999999998</v>
      </c>
      <c r="H39" s="90">
        <v>0.18</v>
      </c>
      <c r="I39" s="137" t="s">
        <v>127</v>
      </c>
      <c r="K39" s="67"/>
      <c r="L39" s="67"/>
      <c r="M39" s="67"/>
      <c r="N39" s="67"/>
      <c r="O39" s="67"/>
      <c r="P39" s="67"/>
      <c r="Q39" s="67"/>
      <c r="R39" s="71"/>
    </row>
    <row r="40" spans="1:18" s="72" customFormat="1" ht="21" customHeight="1" x14ac:dyDescent="0.5">
      <c r="A40" s="77" t="s">
        <v>899</v>
      </c>
      <c r="B40" s="78">
        <v>0.37</v>
      </c>
      <c r="C40" s="79">
        <f>B40+C8</f>
        <v>408.67</v>
      </c>
      <c r="D40" s="78" t="s">
        <v>199</v>
      </c>
      <c r="E40" s="78">
        <v>14.8</v>
      </c>
      <c r="F40" s="78">
        <v>0.85</v>
      </c>
      <c r="G40" s="79">
        <f>H40/F40</f>
        <v>0.20117647058823532</v>
      </c>
      <c r="H40" s="79">
        <v>0.17100000000000001</v>
      </c>
      <c r="I40" s="132" t="s">
        <v>55</v>
      </c>
      <c r="K40" s="67"/>
      <c r="L40" s="67"/>
      <c r="M40" s="67"/>
      <c r="N40" s="67"/>
      <c r="O40" s="67"/>
      <c r="P40" s="67"/>
      <c r="Q40" s="67"/>
      <c r="R40" s="71"/>
    </row>
    <row r="41" spans="1:18" s="72" customFormat="1" ht="21" customHeight="1" x14ac:dyDescent="0.5">
      <c r="A41" s="83" t="s">
        <v>956</v>
      </c>
      <c r="B41" s="84">
        <v>0.36</v>
      </c>
      <c r="C41" s="85">
        <f>B41+C8</f>
        <v>408.66</v>
      </c>
      <c r="D41" s="84" t="s">
        <v>499</v>
      </c>
      <c r="E41" s="84">
        <v>15.8</v>
      </c>
      <c r="F41" s="84">
        <v>0.32</v>
      </c>
      <c r="G41" s="85">
        <f>H41/F41</f>
        <v>0.20625000000000002</v>
      </c>
      <c r="H41" s="85">
        <v>6.6000000000000003E-2</v>
      </c>
      <c r="I41" s="133" t="s">
        <v>127</v>
      </c>
      <c r="K41" s="67"/>
      <c r="L41" s="67"/>
      <c r="M41" s="67"/>
      <c r="N41" s="67"/>
      <c r="O41" s="67"/>
      <c r="P41" s="67"/>
      <c r="Q41" s="67"/>
      <c r="R41" s="71"/>
    </row>
    <row r="42" spans="1:18" s="72" customFormat="1" ht="21" customHeight="1" x14ac:dyDescent="0.5">
      <c r="A42" s="83" t="s">
        <v>957</v>
      </c>
      <c r="B42" s="84">
        <v>0.33</v>
      </c>
      <c r="C42" s="85">
        <f>B42+C8</f>
        <v>408.63</v>
      </c>
      <c r="D42" s="84" t="s">
        <v>264</v>
      </c>
      <c r="E42" s="84">
        <v>16.8</v>
      </c>
      <c r="F42" s="84">
        <v>0.22</v>
      </c>
      <c r="G42" s="85">
        <f>H42/F42</f>
        <v>0.18636363636363637</v>
      </c>
      <c r="H42" s="85">
        <v>4.1000000000000002E-2</v>
      </c>
      <c r="I42" s="133" t="s">
        <v>127</v>
      </c>
      <c r="K42" s="67"/>
      <c r="L42" s="67"/>
      <c r="M42" s="67"/>
      <c r="N42" s="67"/>
      <c r="O42" s="67"/>
      <c r="P42" s="67"/>
      <c r="Q42" s="67"/>
      <c r="R42" s="71"/>
    </row>
    <row r="43" spans="1:18" s="72" customFormat="1" ht="21" customHeight="1" x14ac:dyDescent="0.5">
      <c r="A43" s="83"/>
      <c r="B43" s="84"/>
      <c r="C43" s="85"/>
      <c r="D43" s="84"/>
      <c r="E43" s="84"/>
      <c r="F43" s="84"/>
      <c r="G43" s="85"/>
      <c r="H43" s="85"/>
      <c r="I43" s="322"/>
      <c r="K43" s="67"/>
      <c r="L43" s="67"/>
      <c r="M43" s="67"/>
      <c r="N43" s="67"/>
      <c r="O43" s="67"/>
      <c r="P43" s="67"/>
      <c r="Q43" s="67"/>
      <c r="R43" s="71"/>
    </row>
    <row r="44" spans="1:18" s="72" customFormat="1" ht="21" customHeight="1" x14ac:dyDescent="0.5">
      <c r="A44" s="83"/>
      <c r="B44" s="84"/>
      <c r="C44" s="85"/>
      <c r="D44" s="84"/>
      <c r="E44" s="84"/>
      <c r="F44" s="84"/>
      <c r="G44" s="85"/>
      <c r="H44" s="85"/>
      <c r="I44" s="322"/>
      <c r="K44" s="67"/>
      <c r="L44" s="67"/>
      <c r="M44" s="67"/>
      <c r="N44" s="67"/>
      <c r="O44" s="67"/>
      <c r="P44" s="67"/>
      <c r="Q44" s="67"/>
      <c r="R44" s="71"/>
    </row>
    <row r="45" spans="1:18" s="72" customFormat="1" ht="21" customHeight="1" x14ac:dyDescent="0.5">
      <c r="A45" s="83"/>
      <c r="B45" s="84"/>
      <c r="C45" s="85"/>
      <c r="D45" s="84"/>
      <c r="E45" s="84"/>
      <c r="F45" s="84"/>
      <c r="G45" s="85"/>
      <c r="H45" s="85"/>
      <c r="I45" s="322"/>
      <c r="K45" s="67"/>
      <c r="L45" s="67"/>
      <c r="M45" s="67"/>
      <c r="N45" s="67"/>
      <c r="O45" s="67"/>
      <c r="P45" s="67"/>
      <c r="Q45" s="67"/>
      <c r="R45" s="71"/>
    </row>
    <row r="46" spans="1:18" s="72" customFormat="1" ht="21" customHeight="1" x14ac:dyDescent="0.5">
      <c r="A46" s="83"/>
      <c r="B46" s="84"/>
      <c r="C46" s="85"/>
      <c r="D46" s="84"/>
      <c r="E46" s="84"/>
      <c r="F46" s="84"/>
      <c r="G46" s="85"/>
      <c r="H46" s="85"/>
      <c r="I46" s="322"/>
      <c r="K46" s="67"/>
      <c r="L46" s="67"/>
      <c r="M46" s="67"/>
      <c r="N46" s="67"/>
      <c r="O46" s="67"/>
      <c r="P46" s="67"/>
      <c r="Q46" s="67"/>
      <c r="R46" s="71"/>
    </row>
    <row r="47" spans="1:18" s="72" customFormat="1" ht="21" customHeight="1" x14ac:dyDescent="0.5">
      <c r="A47" s="83"/>
      <c r="B47" s="84"/>
      <c r="C47" s="85"/>
      <c r="D47" s="84"/>
      <c r="E47" s="84"/>
      <c r="F47" s="84"/>
      <c r="G47" s="85"/>
      <c r="H47" s="85"/>
      <c r="I47" s="322"/>
      <c r="K47" s="67"/>
      <c r="L47" s="67"/>
      <c r="M47" s="67"/>
      <c r="N47" s="67"/>
      <c r="O47" s="67"/>
      <c r="P47" s="67"/>
      <c r="Q47" s="67"/>
      <c r="R47" s="71"/>
    </row>
    <row r="48" spans="1:18" s="72" customFormat="1" ht="21" customHeight="1" x14ac:dyDescent="0.5">
      <c r="A48" s="83"/>
      <c r="B48" s="84"/>
      <c r="C48" s="85"/>
      <c r="D48" s="84"/>
      <c r="E48" s="84"/>
      <c r="F48" s="84"/>
      <c r="G48" s="85"/>
      <c r="H48" s="85"/>
      <c r="I48" s="322"/>
      <c r="K48" s="67"/>
      <c r="L48" s="67"/>
      <c r="M48" s="67"/>
      <c r="N48" s="67"/>
      <c r="O48" s="67"/>
      <c r="P48" s="67"/>
      <c r="Q48" s="67"/>
      <c r="R48" s="71"/>
    </row>
    <row r="49" spans="1:18" s="72" customFormat="1" ht="21" customHeight="1" x14ac:dyDescent="0.5">
      <c r="A49" s="83"/>
      <c r="B49" s="84"/>
      <c r="C49" s="85"/>
      <c r="D49" s="84"/>
      <c r="E49" s="84"/>
      <c r="F49" s="84"/>
      <c r="G49" s="85"/>
      <c r="H49" s="85"/>
      <c r="I49" s="322"/>
      <c r="K49" s="67"/>
      <c r="L49" s="67"/>
      <c r="M49" s="67"/>
      <c r="N49" s="67"/>
      <c r="O49" s="67"/>
      <c r="P49" s="67"/>
      <c r="Q49" s="67"/>
      <c r="R49" s="71"/>
    </row>
    <row r="50" spans="1:18" s="72" customFormat="1" ht="21" customHeight="1" x14ac:dyDescent="0.5">
      <c r="A50" s="83"/>
      <c r="B50" s="84"/>
      <c r="C50" s="85"/>
      <c r="D50" s="84"/>
      <c r="E50" s="84"/>
      <c r="F50" s="84"/>
      <c r="G50" s="85"/>
      <c r="H50" s="85"/>
      <c r="I50" s="322"/>
      <c r="K50" s="67"/>
      <c r="L50" s="67"/>
      <c r="M50" s="67"/>
      <c r="N50" s="67"/>
      <c r="O50" s="67"/>
      <c r="P50" s="67"/>
      <c r="Q50" s="67"/>
      <c r="R50" s="71"/>
    </row>
    <row r="51" spans="1:18" s="72" customFormat="1" ht="21" customHeight="1" x14ac:dyDescent="0.5">
      <c r="A51" s="83"/>
      <c r="B51" s="84"/>
      <c r="C51" s="85"/>
      <c r="D51" s="84"/>
      <c r="E51" s="84"/>
      <c r="F51" s="84"/>
      <c r="G51" s="85"/>
      <c r="H51" s="85"/>
      <c r="I51" s="322"/>
      <c r="K51" s="67"/>
      <c r="L51" s="67"/>
      <c r="M51" s="67"/>
      <c r="N51" s="67"/>
      <c r="O51" s="67"/>
      <c r="P51" s="67"/>
      <c r="Q51" s="67"/>
      <c r="R51" s="71"/>
    </row>
    <row r="52" spans="1:18" s="72" customFormat="1" ht="21" customHeight="1" x14ac:dyDescent="0.5">
      <c r="A52" s="83"/>
      <c r="B52" s="84"/>
      <c r="C52" s="85"/>
      <c r="D52" s="84"/>
      <c r="E52" s="84"/>
      <c r="F52" s="84"/>
      <c r="G52" s="85"/>
      <c r="H52" s="85"/>
      <c r="I52" s="322"/>
      <c r="K52" s="67"/>
      <c r="L52" s="67"/>
      <c r="M52" s="67"/>
      <c r="N52" s="67"/>
      <c r="O52" s="67"/>
      <c r="P52" s="67"/>
      <c r="Q52" s="67"/>
      <c r="R52" s="71"/>
    </row>
    <row r="53" spans="1:18" s="72" customFormat="1" ht="21" customHeight="1" x14ac:dyDescent="0.5">
      <c r="A53" s="83"/>
      <c r="B53" s="84"/>
      <c r="C53" s="85"/>
      <c r="D53" s="84"/>
      <c r="E53" s="84"/>
      <c r="F53" s="84"/>
      <c r="G53" s="85"/>
      <c r="H53" s="85"/>
      <c r="I53" s="322"/>
      <c r="K53" s="67"/>
      <c r="L53" s="67"/>
      <c r="M53" s="67"/>
      <c r="N53" s="67"/>
      <c r="O53" s="67"/>
      <c r="P53" s="67"/>
      <c r="Q53" s="67"/>
      <c r="R53" s="71"/>
    </row>
    <row r="54" spans="1:18" s="71" customFormat="1" ht="21" customHeight="1" x14ac:dyDescent="0.3">
      <c r="A54" s="319"/>
      <c r="B54" s="319"/>
      <c r="C54" s="319"/>
      <c r="D54" s="84"/>
      <c r="E54" s="84"/>
      <c r="F54" s="84"/>
      <c r="G54" s="85"/>
      <c r="H54" s="85"/>
      <c r="I54" s="133"/>
      <c r="K54" s="67"/>
      <c r="L54" s="67"/>
      <c r="M54" s="67"/>
      <c r="N54" s="67"/>
      <c r="O54" s="67"/>
      <c r="P54" s="67"/>
      <c r="Q54" s="67"/>
      <c r="R54" s="65"/>
    </row>
    <row r="55" spans="1:18" s="71" customFormat="1" ht="21" customHeight="1" x14ac:dyDescent="0.3">
      <c r="A55" s="319"/>
      <c r="B55" s="319"/>
      <c r="C55" s="319"/>
      <c r="D55" s="84"/>
      <c r="E55" s="84"/>
      <c r="F55" s="84"/>
      <c r="G55" s="85"/>
      <c r="H55" s="85"/>
      <c r="I55" s="133"/>
      <c r="K55" s="67"/>
      <c r="L55" s="67"/>
      <c r="M55" s="67"/>
      <c r="N55" s="67"/>
      <c r="O55" s="67"/>
      <c r="P55" s="67"/>
      <c r="Q55" s="67"/>
      <c r="R55" s="65"/>
    </row>
    <row r="56" spans="1:18" s="72" customFormat="1" ht="21" customHeight="1" x14ac:dyDescent="0.3">
      <c r="A56" s="319"/>
      <c r="B56" s="377"/>
      <c r="C56" s="378"/>
      <c r="D56" s="377"/>
      <c r="E56" s="377"/>
      <c r="F56" s="377"/>
      <c r="G56" s="378"/>
      <c r="H56" s="378"/>
      <c r="I56" s="86"/>
      <c r="K56" s="67"/>
      <c r="L56" s="67"/>
      <c r="M56" s="67"/>
      <c r="N56" s="67"/>
      <c r="O56" s="67"/>
      <c r="P56" s="67"/>
      <c r="Q56" s="67"/>
      <c r="R56" s="65"/>
    </row>
    <row r="57" spans="1:18" s="72" customFormat="1" ht="21" customHeight="1" x14ac:dyDescent="0.3">
      <c r="A57" s="319"/>
      <c r="B57" s="377"/>
      <c r="C57" s="378"/>
      <c r="D57" s="377"/>
      <c r="E57" s="377"/>
      <c r="F57" s="377"/>
      <c r="G57" s="378"/>
      <c r="H57" s="378"/>
      <c r="I57" s="86"/>
      <c r="K57" s="67"/>
      <c r="L57" s="67"/>
      <c r="M57" s="67"/>
      <c r="N57" s="67"/>
      <c r="O57" s="67"/>
      <c r="P57" s="67"/>
      <c r="Q57" s="67"/>
      <c r="R57" s="65"/>
    </row>
    <row r="58" spans="1:18" s="72" customFormat="1" ht="21" customHeight="1" x14ac:dyDescent="0.3">
      <c r="A58" s="319"/>
      <c r="B58" s="377"/>
      <c r="C58" s="378"/>
      <c r="D58" s="377"/>
      <c r="E58" s="377"/>
      <c r="F58" s="377"/>
      <c r="G58" s="378"/>
      <c r="H58" s="378"/>
      <c r="I58" s="86"/>
      <c r="K58" s="67"/>
      <c r="L58" s="67"/>
      <c r="M58" s="67"/>
      <c r="N58" s="67"/>
      <c r="O58" s="67"/>
      <c r="P58" s="67"/>
      <c r="Q58" s="67"/>
      <c r="R58" s="65"/>
    </row>
    <row r="59" spans="1:18" s="72" customFormat="1" ht="21" customHeight="1" x14ac:dyDescent="0.3">
      <c r="A59" s="319"/>
      <c r="B59" s="377"/>
      <c r="C59" s="378"/>
      <c r="D59" s="377"/>
      <c r="E59" s="377"/>
      <c r="F59" s="377"/>
      <c r="G59" s="378"/>
      <c r="H59" s="378"/>
      <c r="I59" s="86"/>
      <c r="K59" s="67"/>
      <c r="L59" s="67"/>
      <c r="M59" s="67"/>
      <c r="N59" s="67"/>
      <c r="O59" s="67"/>
      <c r="P59" s="67"/>
      <c r="Q59" s="67"/>
      <c r="R59" s="65"/>
    </row>
    <row r="60" spans="1:18" s="72" customFormat="1" ht="21" customHeight="1" x14ac:dyDescent="0.3">
      <c r="A60" s="319"/>
      <c r="B60" s="377"/>
      <c r="C60" s="378"/>
      <c r="D60" s="377"/>
      <c r="E60" s="377"/>
      <c r="F60" s="377"/>
      <c r="G60" s="378"/>
      <c r="H60" s="378"/>
      <c r="I60" s="86"/>
      <c r="K60" s="67"/>
      <c r="L60" s="67"/>
      <c r="M60" s="67"/>
      <c r="N60" s="67"/>
      <c r="O60" s="67"/>
      <c r="P60" s="67"/>
      <c r="Q60" s="67"/>
      <c r="R60" s="65"/>
    </row>
    <row r="61" spans="1:18" s="72" customFormat="1" ht="21" customHeight="1" x14ac:dyDescent="0.3">
      <c r="A61" s="319"/>
      <c r="B61" s="377"/>
      <c r="C61" s="378"/>
      <c r="D61" s="377"/>
      <c r="E61" s="377"/>
      <c r="F61" s="377"/>
      <c r="G61" s="378"/>
      <c r="H61" s="378"/>
      <c r="I61" s="86"/>
      <c r="K61" s="67"/>
      <c r="L61" s="67"/>
      <c r="M61" s="67"/>
      <c r="N61" s="67"/>
      <c r="O61" s="67"/>
      <c r="P61" s="67"/>
      <c r="Q61" s="67"/>
      <c r="R61" s="65"/>
    </row>
    <row r="62" spans="1:18" s="72" customFormat="1" ht="21" customHeight="1" x14ac:dyDescent="0.3">
      <c r="A62" s="319"/>
      <c r="B62" s="377"/>
      <c r="C62" s="378"/>
      <c r="D62" s="377"/>
      <c r="E62" s="377"/>
      <c r="F62" s="377"/>
      <c r="G62" s="378"/>
      <c r="H62" s="378"/>
      <c r="I62" s="86"/>
      <c r="K62" s="67"/>
      <c r="L62" s="67"/>
      <c r="M62" s="67"/>
      <c r="N62" s="67"/>
      <c r="O62" s="67"/>
      <c r="P62" s="67"/>
      <c r="Q62" s="67"/>
      <c r="R62" s="65"/>
    </row>
    <row r="63" spans="1:18" s="72" customFormat="1" ht="21" customHeight="1" x14ac:dyDescent="0.3">
      <c r="A63" s="319"/>
      <c r="B63" s="377"/>
      <c r="C63" s="378"/>
      <c r="D63" s="377"/>
      <c r="E63" s="377"/>
      <c r="F63" s="377"/>
      <c r="G63" s="378"/>
      <c r="H63" s="378"/>
      <c r="I63" s="86"/>
      <c r="K63" s="71"/>
      <c r="L63" s="71"/>
      <c r="M63" s="71"/>
      <c r="N63" s="71"/>
      <c r="O63" s="71"/>
      <c r="P63" s="71"/>
      <c r="Q63" s="71"/>
      <c r="R63" s="65"/>
    </row>
    <row r="64" spans="1:18" s="72" customFormat="1" ht="21" customHeight="1" x14ac:dyDescent="0.3">
      <c r="A64" s="319"/>
      <c r="B64" s="377"/>
      <c r="C64" s="378"/>
      <c r="D64" s="377"/>
      <c r="E64" s="377"/>
      <c r="F64" s="377"/>
      <c r="G64" s="378"/>
      <c r="H64" s="378"/>
      <c r="I64" s="86"/>
      <c r="K64" s="71"/>
      <c r="L64" s="71"/>
      <c r="M64" s="71"/>
      <c r="N64" s="71"/>
      <c r="O64" s="71"/>
      <c r="P64" s="71"/>
      <c r="Q64" s="71"/>
      <c r="R64" s="65"/>
    </row>
    <row r="65" spans="1:18" s="72" customFormat="1" ht="21" customHeight="1" x14ac:dyDescent="0.3">
      <c r="A65" s="405"/>
      <c r="B65" s="406"/>
      <c r="C65" s="407"/>
      <c r="D65" s="406"/>
      <c r="E65" s="406"/>
      <c r="F65" s="406"/>
      <c r="G65" s="407"/>
      <c r="H65" s="407"/>
      <c r="I65" s="357"/>
      <c r="K65" s="61"/>
      <c r="L65" s="61"/>
      <c r="M65" s="61"/>
      <c r="N65" s="61"/>
      <c r="O65" s="61"/>
      <c r="P65" s="61"/>
      <c r="Q65" s="61"/>
      <c r="R65" s="65"/>
    </row>
    <row r="66" spans="1:18" s="72" customFormat="1" ht="21" customHeight="1" x14ac:dyDescent="0.3">
      <c r="A66" s="319"/>
      <c r="B66" s="377"/>
      <c r="C66" s="378"/>
      <c r="D66" s="377"/>
      <c r="E66" s="377"/>
      <c r="F66" s="377"/>
      <c r="G66" s="378"/>
      <c r="H66" s="378"/>
      <c r="I66" s="86"/>
      <c r="K66" s="61"/>
      <c r="L66" s="61"/>
      <c r="M66" s="61"/>
      <c r="N66" s="61"/>
      <c r="O66" s="61"/>
      <c r="P66" s="61"/>
      <c r="Q66" s="61"/>
      <c r="R66" s="65"/>
    </row>
    <row r="67" spans="1:18" s="72" customFormat="1" ht="21" customHeight="1" x14ac:dyDescent="0.3">
      <c r="A67" s="319"/>
      <c r="B67" s="377"/>
      <c r="C67" s="378"/>
      <c r="D67" s="377"/>
      <c r="E67" s="377"/>
      <c r="F67" s="377"/>
      <c r="G67" s="378"/>
      <c r="H67" s="378"/>
      <c r="I67" s="86"/>
      <c r="K67" s="61"/>
      <c r="L67" s="61"/>
      <c r="M67" s="61"/>
      <c r="N67" s="61"/>
      <c r="O67" s="61"/>
      <c r="P67" s="61"/>
      <c r="Q67" s="61"/>
      <c r="R67" s="65"/>
    </row>
    <row r="68" spans="1:18" s="72" customFormat="1" ht="21" customHeight="1" x14ac:dyDescent="0.3">
      <c r="A68" s="323"/>
      <c r="B68" s="323"/>
      <c r="C68" s="323"/>
      <c r="D68" s="379"/>
      <c r="E68" s="379"/>
      <c r="F68" s="379"/>
      <c r="G68" s="380"/>
      <c r="H68" s="380"/>
      <c r="I68" s="91"/>
      <c r="K68" s="61"/>
      <c r="L68" s="61"/>
      <c r="M68" s="61"/>
      <c r="N68" s="61"/>
      <c r="O68" s="61"/>
      <c r="P68" s="61"/>
      <c r="Q68" s="61"/>
      <c r="R68" s="65"/>
    </row>
    <row r="69" spans="1:18" s="72" customFormat="1" ht="21" customHeight="1" x14ac:dyDescent="0.3">
      <c r="D69" s="213"/>
      <c r="E69" s="213"/>
      <c r="F69" s="213"/>
      <c r="G69" s="214"/>
      <c r="H69" s="214"/>
      <c r="I69" s="215"/>
      <c r="K69" s="61"/>
      <c r="L69" s="61"/>
      <c r="M69" s="61"/>
      <c r="N69" s="61"/>
      <c r="O69" s="61"/>
      <c r="P69" s="61"/>
      <c r="Q69" s="61"/>
      <c r="R69" s="65"/>
    </row>
    <row r="70" spans="1:18" s="72" customFormat="1" ht="15" customHeight="1" x14ac:dyDescent="0.3">
      <c r="A70" s="100" t="s">
        <v>131</v>
      </c>
      <c r="B70" s="81"/>
      <c r="C70" s="81"/>
      <c r="E70" s="213"/>
      <c r="F70" s="213"/>
      <c r="G70" s="214"/>
      <c r="H70" s="214"/>
      <c r="I70" s="215"/>
      <c r="K70" s="61"/>
      <c r="L70" s="61"/>
      <c r="M70" s="61"/>
      <c r="N70" s="61"/>
      <c r="O70" s="61"/>
      <c r="P70" s="61"/>
      <c r="Q70" s="61"/>
      <c r="R70" s="65"/>
    </row>
    <row r="71" spans="1:18" s="72" customFormat="1" ht="15" customHeight="1" x14ac:dyDescent="0.3">
      <c r="A71" s="96" t="s">
        <v>132</v>
      </c>
      <c r="B71" s="101">
        <f>+COUNT(B11:B65)</f>
        <v>32</v>
      </c>
      <c r="C71" s="81" t="s">
        <v>130</v>
      </c>
      <c r="E71" s="213"/>
      <c r="F71" s="213"/>
      <c r="G71" s="214"/>
      <c r="H71" s="214"/>
      <c r="I71" s="215"/>
      <c r="K71" s="61"/>
      <c r="L71" s="61"/>
      <c r="M71" s="61"/>
      <c r="N71" s="61"/>
      <c r="O71" s="61"/>
      <c r="P71" s="61"/>
      <c r="Q71" s="61"/>
      <c r="R71" s="65"/>
    </row>
    <row r="72" spans="1:18" s="72" customFormat="1" ht="15" customHeight="1" x14ac:dyDescent="0.3">
      <c r="D72" s="213"/>
      <c r="E72" s="213"/>
      <c r="F72" s="213"/>
      <c r="G72" s="214"/>
      <c r="H72" s="214"/>
      <c r="I72" s="215"/>
      <c r="K72" s="61"/>
      <c r="L72" s="61"/>
      <c r="M72" s="61"/>
      <c r="N72" s="61"/>
      <c r="O72" s="61"/>
      <c r="P72" s="61"/>
      <c r="Q72" s="61"/>
      <c r="R72" s="65"/>
    </row>
    <row r="73" spans="1:18" s="72" customFormat="1" ht="15" customHeight="1" x14ac:dyDescent="0.3">
      <c r="D73" s="213"/>
      <c r="E73" s="213"/>
      <c r="F73" s="213"/>
      <c r="G73" s="214"/>
      <c r="H73" s="214"/>
      <c r="I73" s="215"/>
      <c r="K73" s="61"/>
      <c r="L73" s="61"/>
      <c r="M73" s="61"/>
      <c r="N73" s="61"/>
      <c r="O73" s="61"/>
      <c r="P73" s="61"/>
      <c r="Q73" s="61"/>
      <c r="R73" s="65"/>
    </row>
    <row r="74" spans="1:18" s="72" customFormat="1" ht="15" customHeight="1" x14ac:dyDescent="0.3">
      <c r="B74" s="213"/>
      <c r="C74" s="214"/>
      <c r="D74" s="213"/>
      <c r="E74" s="213"/>
      <c r="F74" s="213"/>
      <c r="G74" s="214"/>
      <c r="H74" s="214"/>
      <c r="I74" s="215"/>
      <c r="K74" s="61"/>
      <c r="L74" s="61"/>
      <c r="M74" s="61"/>
      <c r="N74" s="61"/>
      <c r="O74" s="61"/>
      <c r="P74" s="61"/>
      <c r="Q74" s="61"/>
      <c r="R74" s="65"/>
    </row>
    <row r="75" spans="1:18" s="72" customFormat="1" ht="15" customHeight="1" x14ac:dyDescent="0.3">
      <c r="B75" s="213"/>
      <c r="C75" s="214"/>
      <c r="D75" s="213"/>
      <c r="E75" s="213"/>
      <c r="F75" s="213"/>
      <c r="G75" s="214"/>
      <c r="H75" s="214"/>
      <c r="I75" s="215"/>
      <c r="K75" s="61"/>
      <c r="L75" s="61"/>
      <c r="M75" s="61"/>
      <c r="N75" s="61"/>
      <c r="O75" s="61"/>
      <c r="P75" s="61"/>
      <c r="Q75" s="61"/>
      <c r="R75" s="65"/>
    </row>
    <row r="76" spans="1:18" s="72" customFormat="1" ht="15" customHeight="1" x14ac:dyDescent="0.3">
      <c r="B76" s="213"/>
      <c r="C76" s="214"/>
      <c r="D76" s="213"/>
      <c r="E76" s="213"/>
      <c r="F76" s="213"/>
      <c r="G76" s="214"/>
      <c r="H76" s="214"/>
      <c r="I76" s="215"/>
      <c r="K76" s="61"/>
      <c r="L76" s="61"/>
      <c r="M76" s="61"/>
      <c r="N76" s="61"/>
      <c r="O76" s="61"/>
      <c r="P76" s="61"/>
      <c r="Q76" s="61"/>
      <c r="R76" s="65"/>
    </row>
    <row r="77" spans="1:18" s="72" customFormat="1" ht="15" customHeight="1" x14ac:dyDescent="0.3">
      <c r="B77" s="213"/>
      <c r="C77" s="214"/>
      <c r="D77" s="213"/>
      <c r="E77" s="213"/>
      <c r="F77" s="213"/>
      <c r="G77" s="214"/>
      <c r="H77" s="214"/>
      <c r="I77" s="215"/>
      <c r="K77" s="61"/>
      <c r="L77" s="61"/>
      <c r="M77" s="61"/>
      <c r="N77" s="61"/>
      <c r="O77" s="61"/>
      <c r="P77" s="61"/>
      <c r="Q77" s="61"/>
      <c r="R77" s="65"/>
    </row>
    <row r="78" spans="1:18" s="72" customFormat="1" ht="15" customHeight="1" x14ac:dyDescent="0.3">
      <c r="B78" s="213"/>
      <c r="C78" s="214"/>
      <c r="D78" s="213"/>
      <c r="E78" s="213"/>
      <c r="F78" s="213"/>
      <c r="G78" s="214"/>
      <c r="H78" s="214"/>
      <c r="I78" s="215"/>
      <c r="K78" s="61"/>
      <c r="L78" s="61"/>
      <c r="M78" s="61"/>
      <c r="N78" s="61"/>
      <c r="O78" s="61"/>
      <c r="P78" s="61"/>
      <c r="Q78" s="61"/>
      <c r="R78" s="65"/>
    </row>
    <row r="79" spans="1:18" s="72" customFormat="1" ht="15" customHeight="1" x14ac:dyDescent="0.3">
      <c r="B79" s="213"/>
      <c r="C79" s="214"/>
      <c r="D79" s="213"/>
      <c r="E79" s="213"/>
      <c r="F79" s="213"/>
      <c r="G79" s="214"/>
      <c r="H79" s="214"/>
      <c r="I79" s="215"/>
      <c r="K79" s="61"/>
      <c r="L79" s="61"/>
      <c r="M79" s="61"/>
      <c r="N79" s="61"/>
      <c r="O79" s="61"/>
      <c r="P79" s="61"/>
      <c r="Q79" s="61"/>
      <c r="R79" s="65"/>
    </row>
    <row r="80" spans="1:18" s="72" customFormat="1" ht="15" customHeight="1" x14ac:dyDescent="0.3">
      <c r="D80" s="213"/>
      <c r="E80" s="213"/>
      <c r="F80" s="213"/>
      <c r="G80" s="214"/>
      <c r="H80" s="214"/>
      <c r="I80" s="215"/>
      <c r="K80" s="61"/>
      <c r="L80" s="61"/>
      <c r="M80" s="61"/>
      <c r="N80" s="61"/>
      <c r="O80" s="61"/>
      <c r="P80" s="61"/>
      <c r="Q80" s="61"/>
      <c r="R80" s="65"/>
    </row>
    <row r="81" spans="2:18" s="72" customFormat="1" ht="15" customHeight="1" x14ac:dyDescent="0.3">
      <c r="D81" s="213"/>
      <c r="E81" s="213"/>
      <c r="F81" s="213"/>
      <c r="G81" s="214"/>
      <c r="H81" s="214"/>
      <c r="I81" s="215"/>
      <c r="K81" s="61"/>
      <c r="L81" s="61"/>
      <c r="M81" s="61"/>
      <c r="N81" s="61"/>
      <c r="O81" s="61"/>
      <c r="P81" s="61"/>
      <c r="Q81" s="61"/>
      <c r="R81" s="65"/>
    </row>
    <row r="82" spans="2:18" s="72" customFormat="1" ht="15" customHeight="1" x14ac:dyDescent="0.3">
      <c r="B82" s="213"/>
      <c r="C82" s="214"/>
      <c r="D82" s="213"/>
      <c r="E82" s="213"/>
      <c r="F82" s="213"/>
      <c r="G82" s="214"/>
      <c r="H82" s="214"/>
      <c r="I82" s="215"/>
      <c r="K82" s="61"/>
      <c r="L82" s="61"/>
      <c r="M82" s="61"/>
      <c r="N82" s="61"/>
      <c r="O82" s="61"/>
      <c r="P82" s="61"/>
      <c r="Q82" s="61"/>
      <c r="R82" s="65"/>
    </row>
    <row r="83" spans="2:18" s="72" customFormat="1" ht="15" customHeight="1" x14ac:dyDescent="0.3">
      <c r="B83" s="213"/>
      <c r="C83" s="214"/>
      <c r="D83" s="213"/>
      <c r="E83" s="213"/>
      <c r="F83" s="213"/>
      <c r="G83" s="214"/>
      <c r="H83" s="214"/>
      <c r="I83" s="215"/>
      <c r="K83" s="61"/>
      <c r="L83" s="61"/>
      <c r="M83" s="61"/>
      <c r="N83" s="61"/>
      <c r="O83" s="61"/>
      <c r="P83" s="61"/>
      <c r="Q83" s="61"/>
      <c r="R83" s="65"/>
    </row>
    <row r="84" spans="2:18" s="72" customFormat="1" ht="15" customHeight="1" x14ac:dyDescent="0.3">
      <c r="B84" s="213"/>
      <c r="C84" s="214"/>
      <c r="D84" s="213"/>
      <c r="E84" s="213"/>
      <c r="F84" s="213"/>
      <c r="G84" s="214"/>
      <c r="H84" s="214"/>
      <c r="I84" s="215"/>
      <c r="K84" s="61"/>
      <c r="L84" s="61"/>
      <c r="M84" s="61"/>
      <c r="N84" s="61"/>
      <c r="O84" s="61"/>
      <c r="P84" s="61"/>
      <c r="Q84" s="61"/>
      <c r="R84" s="65"/>
    </row>
    <row r="85" spans="2:18" s="72" customFormat="1" ht="15" customHeight="1" x14ac:dyDescent="0.3">
      <c r="B85" s="213"/>
      <c r="C85" s="214"/>
      <c r="D85" s="213"/>
      <c r="E85" s="213"/>
      <c r="F85" s="213"/>
      <c r="G85" s="214"/>
      <c r="H85" s="214"/>
      <c r="I85" s="215"/>
      <c r="K85" s="61"/>
      <c r="L85" s="61"/>
      <c r="M85" s="61"/>
      <c r="N85" s="61"/>
      <c r="O85" s="61"/>
      <c r="P85" s="61"/>
      <c r="Q85" s="61"/>
      <c r="R85" s="65"/>
    </row>
    <row r="86" spans="2:18" s="72" customFormat="1" ht="15" customHeight="1" x14ac:dyDescent="0.3">
      <c r="B86" s="213"/>
      <c r="C86" s="214"/>
      <c r="D86" s="213"/>
      <c r="E86" s="213"/>
      <c r="F86" s="213"/>
      <c r="G86" s="214"/>
      <c r="H86" s="214"/>
      <c r="I86" s="215"/>
      <c r="K86" s="61"/>
      <c r="L86" s="61"/>
      <c r="M86" s="61"/>
      <c r="N86" s="61"/>
      <c r="O86" s="61"/>
      <c r="P86" s="61"/>
      <c r="Q86" s="61"/>
      <c r="R86" s="65"/>
    </row>
    <row r="87" spans="2:18" s="72" customFormat="1" ht="15" customHeight="1" x14ac:dyDescent="0.3">
      <c r="B87" s="213"/>
      <c r="C87" s="214"/>
      <c r="D87" s="213"/>
      <c r="E87" s="213"/>
      <c r="F87" s="213"/>
      <c r="G87" s="214"/>
      <c r="H87" s="214"/>
      <c r="I87" s="215"/>
      <c r="K87" s="61"/>
      <c r="L87" s="61"/>
      <c r="M87" s="61"/>
      <c r="N87" s="61"/>
      <c r="O87" s="61"/>
      <c r="P87" s="61"/>
      <c r="Q87" s="61"/>
      <c r="R87" s="65"/>
    </row>
    <row r="88" spans="2:18" s="72" customFormat="1" ht="15" customHeight="1" x14ac:dyDescent="0.3">
      <c r="B88" s="213"/>
      <c r="C88" s="214"/>
      <c r="D88" s="213"/>
      <c r="E88" s="213"/>
      <c r="F88" s="213"/>
      <c r="G88" s="214"/>
      <c r="H88" s="214"/>
      <c r="I88" s="215"/>
      <c r="K88" s="61"/>
      <c r="L88" s="61"/>
      <c r="M88" s="61"/>
      <c r="N88" s="61"/>
      <c r="O88" s="61"/>
      <c r="P88" s="61"/>
      <c r="Q88" s="61"/>
      <c r="R88" s="65"/>
    </row>
    <row r="89" spans="2:18" s="72" customFormat="1" ht="15" customHeight="1" x14ac:dyDescent="0.3">
      <c r="B89" s="213"/>
      <c r="C89" s="214"/>
      <c r="D89" s="213"/>
      <c r="E89" s="213"/>
      <c r="F89" s="213"/>
      <c r="G89" s="214"/>
      <c r="H89" s="214"/>
      <c r="I89" s="215"/>
      <c r="K89" s="61"/>
      <c r="L89" s="61"/>
      <c r="M89" s="61"/>
      <c r="N89" s="61"/>
      <c r="O89" s="61"/>
      <c r="P89" s="61"/>
      <c r="Q89" s="61"/>
      <c r="R89" s="65"/>
    </row>
    <row r="90" spans="2:18" s="72" customFormat="1" ht="15" customHeight="1" x14ac:dyDescent="0.3">
      <c r="B90" s="213"/>
      <c r="C90" s="214"/>
      <c r="D90" s="213"/>
      <c r="E90" s="213"/>
      <c r="F90" s="213"/>
      <c r="G90" s="214"/>
      <c r="H90" s="214"/>
      <c r="I90" s="215"/>
      <c r="K90" s="61"/>
      <c r="L90" s="61"/>
      <c r="M90" s="61"/>
      <c r="N90" s="61"/>
      <c r="O90" s="61"/>
      <c r="P90" s="61"/>
      <c r="Q90" s="61"/>
      <c r="R90" s="65"/>
    </row>
    <row r="91" spans="2:18" s="72" customFormat="1" ht="15" customHeight="1" x14ac:dyDescent="0.3">
      <c r="B91" s="213"/>
      <c r="C91" s="214"/>
      <c r="D91" s="213"/>
      <c r="E91" s="213"/>
      <c r="F91" s="213"/>
      <c r="G91" s="214"/>
      <c r="H91" s="214"/>
      <c r="I91" s="215"/>
      <c r="K91" s="61"/>
      <c r="L91" s="61"/>
      <c r="M91" s="61"/>
      <c r="N91" s="61"/>
      <c r="O91" s="61"/>
      <c r="P91" s="61"/>
      <c r="Q91" s="61"/>
      <c r="R91" s="65"/>
    </row>
    <row r="92" spans="2:18" s="72" customFormat="1" ht="15" customHeight="1" x14ac:dyDescent="0.3">
      <c r="B92" s="213"/>
      <c r="C92" s="214"/>
      <c r="D92" s="213"/>
      <c r="E92" s="213"/>
      <c r="F92" s="213"/>
      <c r="G92" s="214"/>
      <c r="H92" s="214"/>
      <c r="I92" s="215"/>
      <c r="K92" s="61"/>
      <c r="L92" s="61"/>
      <c r="M92" s="61"/>
      <c r="N92" s="61"/>
      <c r="O92" s="61"/>
      <c r="P92" s="61"/>
      <c r="Q92" s="61"/>
      <c r="R92" s="65"/>
    </row>
    <row r="93" spans="2:18" s="72" customFormat="1" ht="15" customHeight="1" x14ac:dyDescent="0.3">
      <c r="B93" s="213"/>
      <c r="C93" s="214"/>
      <c r="D93" s="213"/>
      <c r="E93" s="213"/>
      <c r="F93" s="213"/>
      <c r="G93" s="214"/>
      <c r="H93" s="214"/>
      <c r="I93" s="215"/>
      <c r="K93" s="61"/>
      <c r="L93" s="61"/>
      <c r="M93" s="61"/>
      <c r="N93" s="61"/>
      <c r="O93" s="61"/>
      <c r="P93" s="61"/>
      <c r="Q93" s="61"/>
      <c r="R93" s="65"/>
    </row>
    <row r="94" spans="2:18" s="72" customFormat="1" ht="15" customHeight="1" x14ac:dyDescent="0.3">
      <c r="B94" s="213"/>
      <c r="C94" s="214"/>
      <c r="D94" s="213"/>
      <c r="E94" s="213"/>
      <c r="F94" s="213"/>
      <c r="G94" s="214"/>
      <c r="H94" s="214"/>
      <c r="I94" s="215"/>
      <c r="K94" s="61"/>
      <c r="L94" s="61"/>
      <c r="M94" s="61"/>
      <c r="N94" s="61"/>
      <c r="O94" s="61"/>
      <c r="P94" s="61"/>
      <c r="Q94" s="61"/>
      <c r="R94" s="65"/>
    </row>
    <row r="95" spans="2:18" s="72" customFormat="1" ht="15" customHeight="1" x14ac:dyDescent="0.3">
      <c r="B95" s="213"/>
      <c r="C95" s="214"/>
      <c r="D95" s="213"/>
      <c r="E95" s="213"/>
      <c r="F95" s="213"/>
      <c r="G95" s="214"/>
      <c r="H95" s="214"/>
      <c r="I95" s="215"/>
      <c r="K95" s="61"/>
      <c r="L95" s="61"/>
      <c r="M95" s="61"/>
      <c r="N95" s="61"/>
      <c r="O95" s="61"/>
      <c r="P95" s="61"/>
      <c r="Q95" s="61"/>
      <c r="R95" s="65"/>
    </row>
    <row r="96" spans="2:18" s="72" customFormat="1" ht="15" customHeight="1" x14ac:dyDescent="0.3">
      <c r="B96" s="213"/>
      <c r="C96" s="214"/>
      <c r="D96" s="213"/>
      <c r="E96" s="213"/>
      <c r="F96" s="213"/>
      <c r="G96" s="214"/>
      <c r="H96" s="214"/>
      <c r="I96" s="215"/>
      <c r="K96" s="61"/>
      <c r="L96" s="61"/>
      <c r="M96" s="61"/>
      <c r="N96" s="61"/>
      <c r="O96" s="61"/>
      <c r="P96" s="61"/>
      <c r="Q96" s="61"/>
      <c r="R96" s="65"/>
    </row>
    <row r="97" spans="2:18" s="72" customFormat="1" ht="15" customHeight="1" x14ac:dyDescent="0.3">
      <c r="B97" s="213"/>
      <c r="C97" s="214"/>
      <c r="D97" s="213"/>
      <c r="E97" s="213"/>
      <c r="F97" s="213"/>
      <c r="G97" s="214"/>
      <c r="H97" s="214"/>
      <c r="I97" s="215"/>
      <c r="K97" s="61"/>
      <c r="L97" s="61"/>
      <c r="M97" s="61"/>
      <c r="N97" s="61"/>
      <c r="O97" s="61"/>
      <c r="P97" s="61"/>
      <c r="Q97" s="61"/>
      <c r="R97" s="65"/>
    </row>
    <row r="98" spans="2:18" s="72" customFormat="1" ht="15" customHeight="1" x14ac:dyDescent="0.3">
      <c r="B98" s="213"/>
      <c r="C98" s="214"/>
      <c r="D98" s="213"/>
      <c r="E98" s="213"/>
      <c r="F98" s="213"/>
      <c r="G98" s="214"/>
      <c r="H98" s="214"/>
      <c r="I98" s="215"/>
      <c r="K98" s="61"/>
      <c r="L98" s="61"/>
      <c r="M98" s="61"/>
      <c r="N98" s="61"/>
      <c r="O98" s="61"/>
      <c r="P98" s="61"/>
      <c r="Q98" s="61"/>
      <c r="R98" s="65"/>
    </row>
    <row r="99" spans="2:18" s="72" customFormat="1" ht="15" customHeight="1" x14ac:dyDescent="0.3">
      <c r="B99" s="213"/>
      <c r="C99" s="214"/>
      <c r="D99" s="213"/>
      <c r="E99" s="213"/>
      <c r="F99" s="213"/>
      <c r="G99" s="214"/>
      <c r="H99" s="214"/>
      <c r="I99" s="215"/>
      <c r="K99" s="61"/>
      <c r="L99" s="61"/>
      <c r="M99" s="61"/>
      <c r="N99" s="61"/>
      <c r="O99" s="61"/>
      <c r="P99" s="61"/>
      <c r="Q99" s="61"/>
      <c r="R99" s="65"/>
    </row>
    <row r="100" spans="2:18" s="72" customFormat="1" ht="15" customHeight="1" x14ac:dyDescent="0.3">
      <c r="B100" s="213"/>
      <c r="C100" s="214"/>
      <c r="D100" s="213"/>
      <c r="E100" s="213"/>
      <c r="F100" s="213"/>
      <c r="G100" s="214"/>
      <c r="H100" s="214"/>
      <c r="I100" s="215"/>
      <c r="K100" s="61"/>
      <c r="L100" s="61"/>
      <c r="M100" s="61"/>
      <c r="N100" s="61"/>
      <c r="O100" s="61"/>
      <c r="P100" s="61"/>
      <c r="Q100" s="61"/>
      <c r="R100" s="65"/>
    </row>
    <row r="101" spans="2:18" s="72" customFormat="1" ht="15" customHeight="1" x14ac:dyDescent="0.3">
      <c r="B101" s="213"/>
      <c r="C101" s="214"/>
      <c r="D101" s="213"/>
      <c r="E101" s="213"/>
      <c r="F101" s="213"/>
      <c r="G101" s="214"/>
      <c r="H101" s="214"/>
      <c r="I101" s="215"/>
      <c r="K101" s="61"/>
      <c r="L101" s="61"/>
      <c r="M101" s="61"/>
      <c r="N101" s="61"/>
      <c r="O101" s="61"/>
      <c r="P101" s="61"/>
      <c r="Q101" s="61"/>
      <c r="R101" s="65"/>
    </row>
    <row r="102" spans="2:18" s="72" customFormat="1" ht="15" customHeight="1" x14ac:dyDescent="0.3">
      <c r="B102" s="213"/>
      <c r="C102" s="214"/>
      <c r="D102" s="213"/>
      <c r="E102" s="213"/>
      <c r="F102" s="213"/>
      <c r="G102" s="214"/>
      <c r="H102" s="214"/>
      <c r="I102" s="215"/>
      <c r="K102" s="61"/>
      <c r="L102" s="61"/>
      <c r="M102" s="61"/>
      <c r="N102" s="61"/>
      <c r="O102" s="61"/>
      <c r="P102" s="61"/>
      <c r="Q102" s="61"/>
      <c r="R102" s="65"/>
    </row>
    <row r="103" spans="2:18" s="72" customFormat="1" ht="15" customHeight="1" x14ac:dyDescent="0.3">
      <c r="B103" s="213"/>
      <c r="C103" s="214"/>
      <c r="D103" s="213"/>
      <c r="E103" s="213"/>
      <c r="F103" s="213"/>
      <c r="G103" s="214"/>
      <c r="H103" s="214"/>
      <c r="I103" s="215"/>
      <c r="K103" s="61"/>
      <c r="L103" s="61"/>
      <c r="M103" s="61"/>
      <c r="N103" s="61"/>
      <c r="O103" s="61"/>
      <c r="P103" s="61"/>
      <c r="Q103" s="61"/>
      <c r="R103" s="65"/>
    </row>
    <row r="104" spans="2:18" s="72" customFormat="1" ht="15" customHeight="1" x14ac:dyDescent="0.3">
      <c r="B104" s="213"/>
      <c r="C104" s="214"/>
      <c r="D104" s="213"/>
      <c r="E104" s="213"/>
      <c r="F104" s="213"/>
      <c r="G104" s="214"/>
      <c r="H104" s="214"/>
      <c r="I104" s="215"/>
      <c r="K104" s="61"/>
      <c r="L104" s="61"/>
      <c r="M104" s="61"/>
      <c r="N104" s="61"/>
      <c r="O104" s="61"/>
      <c r="P104" s="61"/>
      <c r="Q104" s="61"/>
      <c r="R104" s="65"/>
    </row>
    <row r="105" spans="2:18" s="72" customFormat="1" ht="15" customHeight="1" x14ac:dyDescent="0.3">
      <c r="B105" s="213"/>
      <c r="C105" s="214"/>
      <c r="D105" s="213"/>
      <c r="E105" s="213"/>
      <c r="F105" s="213"/>
      <c r="G105" s="214"/>
      <c r="H105" s="214"/>
      <c r="I105" s="215"/>
      <c r="K105" s="61"/>
      <c r="L105" s="61"/>
      <c r="M105" s="61"/>
      <c r="N105" s="61"/>
      <c r="O105" s="61"/>
      <c r="P105" s="61"/>
      <c r="Q105" s="61"/>
      <c r="R105" s="65"/>
    </row>
    <row r="106" spans="2:18" s="72" customFormat="1" ht="15" customHeight="1" x14ac:dyDescent="0.3">
      <c r="B106" s="213"/>
      <c r="C106" s="214"/>
      <c r="D106" s="213"/>
      <c r="E106" s="213"/>
      <c r="F106" s="213"/>
      <c r="G106" s="214"/>
      <c r="H106" s="214"/>
      <c r="I106" s="215"/>
      <c r="K106" s="61"/>
      <c r="L106" s="61"/>
      <c r="M106" s="61"/>
      <c r="N106" s="61"/>
      <c r="O106" s="61"/>
      <c r="P106" s="61"/>
      <c r="Q106" s="61"/>
      <c r="R106" s="65"/>
    </row>
    <row r="107" spans="2:18" s="72" customFormat="1" ht="15" customHeight="1" x14ac:dyDescent="0.3">
      <c r="B107" s="213"/>
      <c r="C107" s="214"/>
      <c r="D107" s="213"/>
      <c r="E107" s="213"/>
      <c r="F107" s="213"/>
      <c r="G107" s="214"/>
      <c r="H107" s="214"/>
      <c r="I107" s="215"/>
      <c r="K107" s="61"/>
      <c r="L107" s="61"/>
      <c r="M107" s="61"/>
      <c r="N107" s="61"/>
      <c r="O107" s="61"/>
      <c r="P107" s="61"/>
      <c r="Q107" s="61"/>
      <c r="R107" s="65"/>
    </row>
    <row r="108" spans="2:18" s="72" customFormat="1" ht="15" customHeight="1" x14ac:dyDescent="0.3">
      <c r="B108" s="213"/>
      <c r="C108" s="214"/>
      <c r="D108" s="213"/>
      <c r="E108" s="213"/>
      <c r="F108" s="213"/>
      <c r="G108" s="214"/>
      <c r="H108" s="214"/>
      <c r="I108" s="215"/>
      <c r="K108" s="61"/>
      <c r="L108" s="61"/>
      <c r="M108" s="61"/>
      <c r="N108" s="61"/>
      <c r="O108" s="61"/>
      <c r="P108" s="61"/>
      <c r="Q108" s="61"/>
      <c r="R108" s="65"/>
    </row>
    <row r="109" spans="2:18" s="72" customFormat="1" ht="15" customHeight="1" x14ac:dyDescent="0.3">
      <c r="B109" s="213"/>
      <c r="C109" s="214"/>
      <c r="D109" s="213"/>
      <c r="E109" s="213"/>
      <c r="F109" s="213"/>
      <c r="G109" s="214"/>
      <c r="H109" s="214"/>
      <c r="I109" s="215"/>
      <c r="K109" s="61"/>
      <c r="L109" s="61"/>
      <c r="M109" s="61"/>
      <c r="N109" s="61"/>
      <c r="O109" s="61"/>
      <c r="P109" s="61"/>
      <c r="Q109" s="61"/>
      <c r="R109" s="65"/>
    </row>
    <row r="110" spans="2:18" s="72" customFormat="1" ht="15" customHeight="1" x14ac:dyDescent="0.3">
      <c r="B110" s="213"/>
      <c r="C110" s="214"/>
      <c r="D110" s="213"/>
      <c r="E110" s="213"/>
      <c r="F110" s="213"/>
      <c r="G110" s="214"/>
      <c r="H110" s="214"/>
      <c r="I110" s="215"/>
      <c r="K110" s="61"/>
      <c r="L110" s="61"/>
      <c r="M110" s="61"/>
      <c r="N110" s="61"/>
      <c r="O110" s="61"/>
      <c r="P110" s="61"/>
      <c r="Q110" s="61"/>
      <c r="R110" s="65"/>
    </row>
    <row r="111" spans="2:18" s="72" customFormat="1" ht="15" customHeight="1" x14ac:dyDescent="0.3">
      <c r="B111" s="213"/>
      <c r="C111" s="214"/>
      <c r="D111" s="213"/>
      <c r="E111" s="213"/>
      <c r="F111" s="213"/>
      <c r="G111" s="214"/>
      <c r="H111" s="214"/>
      <c r="I111" s="215"/>
      <c r="K111" s="61"/>
      <c r="L111" s="61"/>
      <c r="M111" s="61"/>
      <c r="N111" s="61"/>
      <c r="O111" s="61"/>
      <c r="P111" s="61"/>
      <c r="Q111" s="61"/>
      <c r="R111" s="65"/>
    </row>
    <row r="112" spans="2:18" s="72" customFormat="1" ht="15" customHeight="1" x14ac:dyDescent="0.3">
      <c r="B112" s="213"/>
      <c r="C112" s="214"/>
      <c r="D112" s="213"/>
      <c r="E112" s="213"/>
      <c r="F112" s="213"/>
      <c r="G112" s="214"/>
      <c r="H112" s="214"/>
      <c r="I112" s="215"/>
      <c r="K112" s="61"/>
      <c r="L112" s="61"/>
      <c r="M112" s="61"/>
      <c r="N112" s="61"/>
      <c r="O112" s="61"/>
      <c r="P112" s="61"/>
      <c r="Q112" s="61"/>
      <c r="R112" s="65"/>
    </row>
    <row r="113" spans="2:18" s="72" customFormat="1" ht="15" customHeight="1" x14ac:dyDescent="0.3">
      <c r="B113" s="213"/>
      <c r="C113" s="214"/>
      <c r="D113" s="213"/>
      <c r="E113" s="213"/>
      <c r="F113" s="213"/>
      <c r="G113" s="214"/>
      <c r="H113" s="214"/>
      <c r="I113" s="215"/>
      <c r="K113" s="61"/>
      <c r="L113" s="61"/>
      <c r="M113" s="61"/>
      <c r="N113" s="61"/>
      <c r="O113" s="61"/>
      <c r="P113" s="61"/>
      <c r="Q113" s="61"/>
      <c r="R113" s="65"/>
    </row>
    <row r="114" spans="2:18" s="72" customFormat="1" ht="15" customHeight="1" x14ac:dyDescent="0.3">
      <c r="B114" s="213"/>
      <c r="C114" s="214"/>
      <c r="D114" s="213"/>
      <c r="E114" s="213"/>
      <c r="F114" s="213"/>
      <c r="G114" s="214"/>
      <c r="H114" s="214"/>
      <c r="I114" s="215"/>
      <c r="K114" s="61"/>
      <c r="L114" s="61"/>
      <c r="M114" s="61"/>
      <c r="N114" s="61"/>
      <c r="O114" s="61"/>
      <c r="P114" s="61"/>
      <c r="Q114" s="61"/>
      <c r="R114" s="65"/>
    </row>
    <row r="115" spans="2:18" s="72" customFormat="1" ht="15" customHeight="1" x14ac:dyDescent="0.3">
      <c r="B115" s="213"/>
      <c r="C115" s="214"/>
      <c r="D115" s="213"/>
      <c r="E115" s="213"/>
      <c r="F115" s="213"/>
      <c r="G115" s="214"/>
      <c r="H115" s="214"/>
      <c r="I115" s="215"/>
      <c r="K115" s="61"/>
      <c r="L115" s="61"/>
      <c r="M115" s="61"/>
      <c r="N115" s="61"/>
      <c r="O115" s="61"/>
      <c r="P115" s="61"/>
      <c r="Q115" s="61"/>
      <c r="R115" s="65"/>
    </row>
    <row r="116" spans="2:18" s="72" customFormat="1" ht="15" customHeight="1" x14ac:dyDescent="0.3">
      <c r="B116" s="213"/>
      <c r="C116" s="214"/>
      <c r="D116" s="213"/>
      <c r="E116" s="213"/>
      <c r="F116" s="213"/>
      <c r="G116" s="214"/>
      <c r="H116" s="214"/>
      <c r="I116" s="215"/>
      <c r="K116" s="61"/>
      <c r="L116" s="61"/>
      <c r="M116" s="61"/>
      <c r="N116" s="61"/>
      <c r="O116" s="61"/>
      <c r="P116" s="61"/>
      <c r="Q116" s="61"/>
      <c r="R116" s="65"/>
    </row>
    <row r="117" spans="2:18" s="72" customFormat="1" ht="15" customHeight="1" x14ac:dyDescent="0.3">
      <c r="B117" s="213"/>
      <c r="C117" s="214"/>
      <c r="D117" s="213"/>
      <c r="E117" s="213"/>
      <c r="F117" s="213"/>
      <c r="G117" s="214"/>
      <c r="H117" s="214"/>
      <c r="I117" s="215"/>
      <c r="K117" s="61"/>
      <c r="L117" s="61"/>
      <c r="M117" s="61"/>
      <c r="N117" s="61"/>
      <c r="O117" s="61"/>
      <c r="P117" s="61"/>
      <c r="Q117" s="61"/>
      <c r="R117" s="65"/>
    </row>
    <row r="118" spans="2:18" s="72" customFormat="1" ht="15" customHeight="1" x14ac:dyDescent="0.3">
      <c r="B118" s="213"/>
      <c r="C118" s="214"/>
      <c r="D118" s="213"/>
      <c r="E118" s="213"/>
      <c r="F118" s="213"/>
      <c r="G118" s="214"/>
      <c r="H118" s="214"/>
      <c r="I118" s="215"/>
      <c r="K118" s="61"/>
      <c r="L118" s="61"/>
      <c r="M118" s="61"/>
      <c r="N118" s="61"/>
      <c r="O118" s="61"/>
      <c r="P118" s="61"/>
      <c r="Q118" s="61"/>
      <c r="R118" s="65"/>
    </row>
    <row r="119" spans="2:18" s="72" customFormat="1" ht="15" customHeight="1" x14ac:dyDescent="0.3">
      <c r="B119" s="213"/>
      <c r="C119" s="214"/>
      <c r="D119" s="213"/>
      <c r="E119" s="213"/>
      <c r="F119" s="213"/>
      <c r="G119" s="214"/>
      <c r="H119" s="214"/>
      <c r="I119" s="215"/>
      <c r="K119" s="61"/>
      <c r="L119" s="61"/>
      <c r="M119" s="61"/>
      <c r="N119" s="61"/>
      <c r="O119" s="61"/>
      <c r="P119" s="61"/>
      <c r="Q119" s="61"/>
      <c r="R119" s="65"/>
    </row>
    <row r="120" spans="2:18" s="72" customFormat="1" ht="15" customHeight="1" x14ac:dyDescent="0.3">
      <c r="B120" s="213"/>
      <c r="C120" s="214"/>
      <c r="D120" s="213"/>
      <c r="E120" s="213"/>
      <c r="F120" s="213"/>
      <c r="G120" s="214"/>
      <c r="H120" s="214"/>
      <c r="I120" s="215"/>
      <c r="K120" s="61"/>
      <c r="L120" s="61"/>
      <c r="M120" s="61"/>
      <c r="N120" s="61"/>
      <c r="O120" s="61"/>
      <c r="P120" s="61"/>
      <c r="Q120" s="61"/>
      <c r="R120" s="65"/>
    </row>
    <row r="121" spans="2:18" s="72" customFormat="1" ht="15" customHeight="1" x14ac:dyDescent="0.3">
      <c r="B121" s="213"/>
      <c r="C121" s="214"/>
      <c r="D121" s="213"/>
      <c r="E121" s="213"/>
      <c r="F121" s="213"/>
      <c r="G121" s="214"/>
      <c r="H121" s="214"/>
      <c r="I121" s="215"/>
      <c r="K121" s="61"/>
      <c r="L121" s="61"/>
      <c r="M121" s="61"/>
      <c r="N121" s="61"/>
      <c r="O121" s="61"/>
      <c r="P121" s="61"/>
      <c r="Q121" s="61"/>
      <c r="R121" s="65"/>
    </row>
    <row r="122" spans="2:18" s="72" customFormat="1" ht="15" customHeight="1" x14ac:dyDescent="0.3">
      <c r="B122" s="213"/>
      <c r="C122" s="214"/>
      <c r="D122" s="213"/>
      <c r="E122" s="213"/>
      <c r="F122" s="213"/>
      <c r="G122" s="214"/>
      <c r="H122" s="214"/>
      <c r="I122" s="215"/>
      <c r="K122" s="61"/>
      <c r="L122" s="61"/>
      <c r="M122" s="61"/>
      <c r="N122" s="61"/>
      <c r="O122" s="61"/>
      <c r="P122" s="61"/>
      <c r="Q122" s="61"/>
      <c r="R122" s="65"/>
    </row>
    <row r="123" spans="2:18" s="72" customFormat="1" ht="15" customHeight="1" x14ac:dyDescent="0.3">
      <c r="B123" s="213"/>
      <c r="C123" s="214"/>
      <c r="D123" s="213"/>
      <c r="E123" s="213"/>
      <c r="F123" s="213"/>
      <c r="G123" s="214"/>
      <c r="H123" s="214"/>
      <c r="I123" s="215"/>
      <c r="K123" s="61"/>
      <c r="L123" s="61"/>
      <c r="M123" s="61"/>
      <c r="N123" s="61"/>
      <c r="O123" s="61"/>
      <c r="P123" s="61"/>
      <c r="Q123" s="61"/>
      <c r="R123" s="65"/>
    </row>
    <row r="124" spans="2:18" s="72" customFormat="1" ht="15" customHeight="1" x14ac:dyDescent="0.3">
      <c r="B124" s="213"/>
      <c r="C124" s="214"/>
      <c r="D124" s="213"/>
      <c r="E124" s="213"/>
      <c r="F124" s="213"/>
      <c r="G124" s="214"/>
      <c r="H124" s="214"/>
      <c r="I124" s="215"/>
      <c r="K124" s="61"/>
      <c r="L124" s="61"/>
      <c r="M124" s="61"/>
      <c r="N124" s="61"/>
      <c r="O124" s="61"/>
      <c r="P124" s="61"/>
      <c r="Q124" s="61"/>
      <c r="R124" s="65"/>
    </row>
    <row r="125" spans="2:18" s="72" customFormat="1" ht="15" customHeight="1" x14ac:dyDescent="0.3">
      <c r="B125" s="213"/>
      <c r="C125" s="214"/>
      <c r="D125" s="213"/>
      <c r="E125" s="213"/>
      <c r="F125" s="213"/>
      <c r="G125" s="214"/>
      <c r="H125" s="214"/>
      <c r="I125" s="215"/>
      <c r="K125" s="61"/>
      <c r="L125" s="61"/>
      <c r="M125" s="61"/>
      <c r="N125" s="61"/>
      <c r="O125" s="61"/>
      <c r="P125" s="61"/>
      <c r="Q125" s="61"/>
      <c r="R125" s="65"/>
    </row>
    <row r="126" spans="2:18" s="72" customFormat="1" ht="15" customHeight="1" x14ac:dyDescent="0.3">
      <c r="B126" s="213"/>
      <c r="C126" s="214"/>
      <c r="D126" s="213"/>
      <c r="E126" s="213"/>
      <c r="F126" s="213"/>
      <c r="G126" s="214"/>
      <c r="H126" s="214"/>
      <c r="I126" s="215"/>
      <c r="K126" s="61"/>
      <c r="L126" s="61"/>
      <c r="M126" s="61"/>
      <c r="N126" s="61"/>
      <c r="O126" s="61"/>
      <c r="P126" s="61"/>
      <c r="Q126" s="61"/>
      <c r="R126" s="65"/>
    </row>
    <row r="127" spans="2:18" s="72" customFormat="1" ht="15" customHeight="1" x14ac:dyDescent="0.3">
      <c r="B127" s="213"/>
      <c r="C127" s="214"/>
      <c r="D127" s="213"/>
      <c r="E127" s="213"/>
      <c r="F127" s="213"/>
      <c r="G127" s="214"/>
      <c r="H127" s="214"/>
      <c r="I127" s="215"/>
      <c r="K127" s="61"/>
      <c r="L127" s="61"/>
      <c r="M127" s="61"/>
      <c r="N127" s="61"/>
      <c r="O127" s="61"/>
      <c r="P127" s="61"/>
      <c r="Q127" s="61"/>
      <c r="R127" s="65"/>
    </row>
    <row r="128" spans="2:18" s="72" customFormat="1" ht="15" customHeight="1" x14ac:dyDescent="0.3">
      <c r="B128" s="213"/>
      <c r="C128" s="214"/>
      <c r="D128" s="213"/>
      <c r="E128" s="213"/>
      <c r="F128" s="213"/>
      <c r="G128" s="214"/>
      <c r="H128" s="214"/>
      <c r="I128" s="215"/>
      <c r="K128" s="71"/>
      <c r="L128" s="71"/>
      <c r="M128" s="71"/>
      <c r="N128" s="71"/>
      <c r="O128" s="71"/>
      <c r="P128" s="71"/>
      <c r="Q128" s="71"/>
      <c r="R128" s="65"/>
    </row>
    <row r="129" spans="2:18" s="72" customFormat="1" ht="15" customHeight="1" x14ac:dyDescent="0.3">
      <c r="B129" s="213"/>
      <c r="C129" s="214"/>
      <c r="D129" s="213"/>
      <c r="E129" s="213"/>
      <c r="F129" s="213"/>
      <c r="G129" s="214"/>
      <c r="H129" s="214"/>
      <c r="I129" s="215"/>
      <c r="K129" s="71"/>
      <c r="L129" s="71"/>
      <c r="M129" s="71"/>
      <c r="N129" s="71"/>
      <c r="O129" s="71"/>
      <c r="P129" s="71"/>
      <c r="Q129" s="71"/>
      <c r="R129" s="65"/>
    </row>
    <row r="130" spans="2:18" s="72" customFormat="1" ht="15" customHeight="1" x14ac:dyDescent="0.3">
      <c r="B130" s="213"/>
      <c r="C130" s="214"/>
      <c r="D130" s="213"/>
      <c r="E130" s="213"/>
      <c r="F130" s="213"/>
      <c r="G130" s="214"/>
      <c r="H130" s="214"/>
      <c r="I130" s="215"/>
      <c r="K130" s="71"/>
      <c r="L130" s="71"/>
      <c r="M130" s="71"/>
      <c r="N130" s="71"/>
      <c r="O130" s="71"/>
      <c r="P130" s="71"/>
      <c r="Q130" s="71"/>
      <c r="R130" s="65"/>
    </row>
    <row r="131" spans="2:18" s="72" customFormat="1" ht="15" customHeight="1" x14ac:dyDescent="0.3">
      <c r="B131" s="213"/>
      <c r="C131" s="214"/>
      <c r="D131" s="213"/>
      <c r="E131" s="213"/>
      <c r="F131" s="213"/>
      <c r="G131" s="214"/>
      <c r="H131" s="214"/>
      <c r="I131" s="215"/>
      <c r="K131" s="71"/>
      <c r="L131" s="71"/>
      <c r="M131" s="71"/>
      <c r="N131" s="71"/>
      <c r="O131" s="71"/>
      <c r="P131" s="71"/>
      <c r="Q131" s="71"/>
      <c r="R131" s="65"/>
    </row>
    <row r="132" spans="2:18" s="72" customFormat="1" ht="15" customHeight="1" x14ac:dyDescent="0.3">
      <c r="B132" s="213"/>
      <c r="C132" s="214"/>
      <c r="D132" s="213"/>
      <c r="E132" s="213"/>
      <c r="F132" s="213"/>
      <c r="G132" s="214"/>
      <c r="H132" s="214"/>
      <c r="I132" s="215"/>
      <c r="K132" s="71"/>
      <c r="L132" s="71"/>
      <c r="M132" s="71"/>
      <c r="N132" s="71"/>
      <c r="O132" s="71"/>
      <c r="P132" s="71"/>
      <c r="Q132" s="71"/>
      <c r="R132" s="65"/>
    </row>
    <row r="133" spans="2:18" s="72" customFormat="1" ht="15" customHeight="1" x14ac:dyDescent="0.3">
      <c r="B133" s="213"/>
      <c r="C133" s="214"/>
      <c r="D133" s="213"/>
      <c r="E133" s="213"/>
      <c r="F133" s="213"/>
      <c r="G133" s="214"/>
      <c r="H133" s="214"/>
      <c r="I133" s="215"/>
      <c r="K133" s="71"/>
      <c r="L133" s="71"/>
      <c r="M133" s="71"/>
      <c r="N133" s="71"/>
      <c r="O133" s="71"/>
      <c r="P133" s="71"/>
      <c r="Q133" s="71"/>
      <c r="R133" s="65"/>
    </row>
    <row r="134" spans="2:18" s="72" customFormat="1" ht="15" customHeight="1" x14ac:dyDescent="0.3">
      <c r="B134" s="213"/>
      <c r="C134" s="214"/>
      <c r="D134" s="213"/>
      <c r="E134" s="213"/>
      <c r="F134" s="213"/>
      <c r="G134" s="214"/>
      <c r="H134" s="214"/>
      <c r="I134" s="215"/>
      <c r="K134" s="71"/>
      <c r="L134" s="71"/>
      <c r="M134" s="71"/>
      <c r="N134" s="71"/>
      <c r="O134" s="71"/>
      <c r="P134" s="71"/>
      <c r="Q134" s="71"/>
      <c r="R134" s="65"/>
    </row>
    <row r="135" spans="2:18" s="72" customFormat="1" ht="15" customHeight="1" x14ac:dyDescent="0.3">
      <c r="B135" s="213"/>
      <c r="C135" s="214"/>
      <c r="D135" s="213"/>
      <c r="E135" s="213"/>
      <c r="F135" s="213"/>
      <c r="G135" s="214"/>
      <c r="H135" s="214"/>
      <c r="I135" s="215"/>
      <c r="K135" s="71"/>
      <c r="L135" s="71"/>
      <c r="M135" s="71"/>
      <c r="N135" s="71"/>
      <c r="O135" s="71"/>
      <c r="P135" s="71"/>
      <c r="Q135" s="71"/>
      <c r="R135" s="65"/>
    </row>
    <row r="136" spans="2:18" s="72" customFormat="1" ht="15" customHeight="1" x14ac:dyDescent="0.3">
      <c r="B136" s="213"/>
      <c r="C136" s="214"/>
      <c r="D136" s="213"/>
      <c r="E136" s="213"/>
      <c r="F136" s="213"/>
      <c r="G136" s="214"/>
      <c r="H136" s="214"/>
      <c r="I136" s="215"/>
      <c r="K136" s="71"/>
      <c r="L136" s="71"/>
      <c r="M136" s="71"/>
      <c r="N136" s="71"/>
      <c r="O136" s="71"/>
      <c r="P136" s="71"/>
      <c r="Q136" s="71"/>
      <c r="R136" s="65"/>
    </row>
    <row r="137" spans="2:18" s="72" customFormat="1" ht="15" customHeight="1" x14ac:dyDescent="0.3">
      <c r="B137" s="213"/>
      <c r="C137" s="214"/>
      <c r="D137" s="213"/>
      <c r="E137" s="213"/>
      <c r="F137" s="213"/>
      <c r="G137" s="214"/>
      <c r="H137" s="214"/>
      <c r="I137" s="215"/>
      <c r="K137" s="71"/>
      <c r="L137" s="71"/>
      <c r="M137" s="71"/>
      <c r="N137" s="71"/>
      <c r="O137" s="71"/>
      <c r="P137" s="71"/>
      <c r="Q137" s="71"/>
      <c r="R137" s="65"/>
    </row>
    <row r="138" spans="2:18" s="72" customFormat="1" ht="15" customHeight="1" x14ac:dyDescent="0.3">
      <c r="B138" s="213"/>
      <c r="C138" s="214"/>
      <c r="D138" s="213"/>
      <c r="E138" s="213"/>
      <c r="F138" s="213"/>
      <c r="G138" s="214"/>
      <c r="H138" s="214"/>
      <c r="I138" s="215"/>
      <c r="K138" s="71"/>
      <c r="L138" s="71"/>
      <c r="M138" s="71"/>
      <c r="N138" s="71"/>
      <c r="O138" s="71"/>
      <c r="P138" s="71"/>
      <c r="Q138" s="71"/>
      <c r="R138" s="65"/>
    </row>
    <row r="139" spans="2:18" s="72" customFormat="1" ht="15" customHeight="1" x14ac:dyDescent="0.3">
      <c r="B139" s="213"/>
      <c r="C139" s="214"/>
      <c r="D139" s="213"/>
      <c r="E139" s="213"/>
      <c r="F139" s="213"/>
      <c r="G139" s="214"/>
      <c r="H139" s="214"/>
      <c r="I139" s="215"/>
      <c r="K139" s="71"/>
      <c r="L139" s="71"/>
      <c r="M139" s="71"/>
      <c r="N139" s="71"/>
      <c r="O139" s="71"/>
      <c r="P139" s="71"/>
      <c r="Q139" s="71"/>
      <c r="R139" s="65"/>
    </row>
    <row r="140" spans="2:18" s="72" customFormat="1" ht="15" customHeight="1" x14ac:dyDescent="0.3">
      <c r="B140" s="213"/>
      <c r="C140" s="214"/>
      <c r="D140" s="213"/>
      <c r="E140" s="213"/>
      <c r="F140" s="213"/>
      <c r="G140" s="214"/>
      <c r="H140" s="214"/>
      <c r="I140" s="215"/>
      <c r="K140" s="71"/>
      <c r="L140" s="71"/>
      <c r="M140" s="71"/>
      <c r="N140" s="71"/>
      <c r="O140" s="71"/>
      <c r="P140" s="71"/>
      <c r="Q140" s="71"/>
      <c r="R140" s="65"/>
    </row>
    <row r="141" spans="2:18" x14ac:dyDescent="0.3">
      <c r="B141" s="194"/>
      <c r="D141" s="194"/>
      <c r="E141" s="194"/>
      <c r="F141" s="194"/>
      <c r="G141" s="108"/>
      <c r="H141" s="108"/>
    </row>
    <row r="142" spans="2:18" x14ac:dyDescent="0.3">
      <c r="B142" s="194"/>
      <c r="D142" s="194"/>
      <c r="E142" s="194"/>
      <c r="F142" s="194"/>
      <c r="G142" s="108"/>
      <c r="H142" s="108"/>
    </row>
    <row r="143" spans="2:18" x14ac:dyDescent="0.3">
      <c r="B143" s="194"/>
      <c r="D143" s="194"/>
      <c r="E143" s="194"/>
      <c r="F143" s="194"/>
      <c r="G143" s="108"/>
      <c r="H143" s="108"/>
    </row>
    <row r="144" spans="2:18" x14ac:dyDescent="0.3">
      <c r="B144" s="194"/>
      <c r="D144" s="194"/>
      <c r="E144" s="194"/>
      <c r="F144" s="194"/>
      <c r="G144" s="108"/>
      <c r="H144" s="108"/>
    </row>
    <row r="145" spans="2:8" x14ac:dyDescent="0.3">
      <c r="B145" s="194"/>
      <c r="D145" s="194"/>
      <c r="E145" s="194"/>
      <c r="F145" s="194"/>
      <c r="G145" s="108"/>
      <c r="H145" s="108"/>
    </row>
    <row r="146" spans="2:8" x14ac:dyDescent="0.3">
      <c r="B146" s="194"/>
      <c r="D146" s="194"/>
      <c r="E146" s="194"/>
      <c r="F146" s="194"/>
      <c r="G146" s="108"/>
      <c r="H146" s="108"/>
    </row>
    <row r="147" spans="2:8" x14ac:dyDescent="0.3">
      <c r="B147" s="194"/>
      <c r="D147" s="194"/>
      <c r="E147" s="194"/>
      <c r="F147" s="194"/>
      <c r="G147" s="108"/>
      <c r="H147" s="108"/>
    </row>
    <row r="148" spans="2:8" x14ac:dyDescent="0.3">
      <c r="B148" s="194"/>
      <c r="D148" s="194"/>
      <c r="E148" s="194"/>
      <c r="F148" s="194"/>
      <c r="G148" s="108"/>
      <c r="H148" s="108"/>
    </row>
    <row r="149" spans="2:8" x14ac:dyDescent="0.3">
      <c r="B149" s="194"/>
      <c r="D149" s="194"/>
      <c r="E149" s="194"/>
      <c r="F149" s="194"/>
      <c r="G149" s="108"/>
      <c r="H149" s="108"/>
    </row>
    <row r="150" spans="2:8" x14ac:dyDescent="0.3">
      <c r="B150" s="194"/>
      <c r="D150" s="194"/>
      <c r="E150" s="194"/>
      <c r="F150" s="194"/>
      <c r="G150" s="108"/>
      <c r="H150" s="108"/>
    </row>
    <row r="151" spans="2:8" x14ac:dyDescent="0.3">
      <c r="B151" s="194"/>
      <c r="D151" s="194"/>
      <c r="E151" s="194"/>
      <c r="F151" s="194"/>
      <c r="G151" s="108"/>
      <c r="H151" s="108"/>
    </row>
    <row r="152" spans="2:8" x14ac:dyDescent="0.3">
      <c r="B152" s="194"/>
      <c r="D152" s="194"/>
      <c r="E152" s="194"/>
      <c r="F152" s="194"/>
      <c r="G152" s="108"/>
      <c r="H152" s="108"/>
    </row>
    <row r="153" spans="2:8" x14ac:dyDescent="0.3">
      <c r="B153" s="194"/>
      <c r="D153" s="194"/>
      <c r="E153" s="194"/>
      <c r="F153" s="194"/>
      <c r="G153" s="108"/>
      <c r="H153" s="108"/>
    </row>
    <row r="154" spans="2:8" x14ac:dyDescent="0.3">
      <c r="B154" s="194"/>
      <c r="D154" s="194"/>
      <c r="E154" s="194"/>
      <c r="F154" s="194"/>
      <c r="G154" s="108"/>
      <c r="H154" s="108"/>
    </row>
    <row r="155" spans="2:8" x14ac:dyDescent="0.3">
      <c r="B155" s="194"/>
      <c r="D155" s="194"/>
      <c r="E155" s="194"/>
      <c r="F155" s="194"/>
      <c r="G155" s="108"/>
      <c r="H155" s="108"/>
    </row>
    <row r="156" spans="2:8" x14ac:dyDescent="0.3">
      <c r="B156" s="194"/>
      <c r="D156" s="194"/>
      <c r="E156" s="194"/>
      <c r="F156" s="194"/>
      <c r="G156" s="108"/>
      <c r="H156" s="108"/>
    </row>
    <row r="157" spans="2:8" x14ac:dyDescent="0.3">
      <c r="B157" s="194"/>
      <c r="D157" s="194"/>
      <c r="E157" s="194"/>
      <c r="F157" s="194"/>
      <c r="G157" s="108"/>
      <c r="H157" s="108"/>
    </row>
    <row r="158" spans="2:8" x14ac:dyDescent="0.3">
      <c r="B158" s="194"/>
      <c r="D158" s="194"/>
      <c r="E158" s="194"/>
      <c r="F158" s="194"/>
      <c r="G158" s="108"/>
      <c r="H158" s="108"/>
    </row>
    <row r="159" spans="2:8" x14ac:dyDescent="0.3">
      <c r="B159" s="194"/>
      <c r="D159" s="194"/>
      <c r="E159" s="194"/>
      <c r="F159" s="194"/>
      <c r="G159" s="108"/>
      <c r="H159" s="108"/>
    </row>
    <row r="160" spans="2:8" x14ac:dyDescent="0.3">
      <c r="B160" s="194"/>
      <c r="D160" s="194"/>
      <c r="E160" s="194"/>
      <c r="F160" s="194"/>
      <c r="G160" s="108"/>
      <c r="H160" s="108"/>
    </row>
    <row r="161" spans="2:8" x14ac:dyDescent="0.3">
      <c r="B161" s="194"/>
      <c r="D161" s="194"/>
      <c r="E161" s="194"/>
      <c r="F161" s="194"/>
      <c r="G161" s="108"/>
      <c r="H161" s="108"/>
    </row>
    <row r="162" spans="2:8" x14ac:dyDescent="0.3">
      <c r="B162" s="194"/>
      <c r="D162" s="194"/>
      <c r="E162" s="194"/>
      <c r="F162" s="194"/>
      <c r="G162" s="108"/>
      <c r="H162" s="108"/>
    </row>
    <row r="163" spans="2:8" x14ac:dyDescent="0.3">
      <c r="B163" s="194"/>
      <c r="D163" s="194"/>
      <c r="E163" s="194"/>
      <c r="F163" s="194"/>
      <c r="G163" s="108"/>
      <c r="H163" s="108"/>
    </row>
    <row r="164" spans="2:8" x14ac:dyDescent="0.3">
      <c r="B164" s="194"/>
      <c r="D164" s="194"/>
      <c r="E164" s="194"/>
      <c r="F164" s="194"/>
      <c r="G164" s="108"/>
      <c r="H164" s="108"/>
    </row>
    <row r="165" spans="2:8" x14ac:dyDescent="0.3">
      <c r="B165" s="194"/>
      <c r="D165" s="194"/>
      <c r="E165" s="194"/>
      <c r="F165" s="194"/>
      <c r="G165" s="108"/>
      <c r="H165" s="108"/>
    </row>
    <row r="166" spans="2:8" x14ac:dyDescent="0.3">
      <c r="B166" s="194"/>
      <c r="D166" s="194"/>
      <c r="E166" s="194"/>
      <c r="F166" s="194"/>
      <c r="G166" s="108"/>
      <c r="H166" s="108"/>
    </row>
    <row r="167" spans="2:8" x14ac:dyDescent="0.3">
      <c r="B167" s="194"/>
      <c r="D167" s="194"/>
      <c r="E167" s="194"/>
      <c r="F167" s="194"/>
      <c r="G167" s="108"/>
      <c r="H167" s="108"/>
    </row>
    <row r="168" spans="2:8" x14ac:dyDescent="0.3">
      <c r="B168" s="194"/>
      <c r="D168" s="194"/>
      <c r="E168" s="194"/>
      <c r="F168" s="194"/>
      <c r="G168" s="108"/>
      <c r="H168" s="108"/>
    </row>
    <row r="169" spans="2:8" x14ac:dyDescent="0.3">
      <c r="B169" s="194"/>
      <c r="D169" s="194"/>
      <c r="E169" s="194"/>
      <c r="F169" s="194"/>
      <c r="G169" s="108"/>
      <c r="H169" s="108"/>
    </row>
    <row r="170" spans="2:8" x14ac:dyDescent="0.3">
      <c r="B170" s="194"/>
      <c r="D170" s="194"/>
      <c r="E170" s="194"/>
      <c r="F170" s="194"/>
      <c r="G170" s="108"/>
      <c r="H170" s="108"/>
    </row>
    <row r="171" spans="2:8" x14ac:dyDescent="0.3">
      <c r="B171" s="194"/>
      <c r="D171" s="194"/>
      <c r="E171" s="194"/>
      <c r="F171" s="194"/>
      <c r="G171" s="108"/>
      <c r="H171" s="108"/>
    </row>
    <row r="172" spans="2:8" x14ac:dyDescent="0.3">
      <c r="B172" s="194"/>
      <c r="D172" s="194"/>
      <c r="E172" s="194"/>
      <c r="F172" s="194"/>
      <c r="G172" s="108"/>
      <c r="H172" s="108"/>
    </row>
    <row r="173" spans="2:8" x14ac:dyDescent="0.3">
      <c r="B173" s="194"/>
      <c r="D173" s="194"/>
      <c r="E173" s="194"/>
      <c r="F173" s="194"/>
      <c r="G173" s="108"/>
      <c r="H173" s="108"/>
    </row>
    <row r="174" spans="2:8" x14ac:dyDescent="0.3">
      <c r="B174" s="194"/>
      <c r="D174" s="194"/>
      <c r="E174" s="194"/>
      <c r="F174" s="194"/>
      <c r="G174" s="108"/>
      <c r="H174" s="108"/>
    </row>
    <row r="175" spans="2:8" x14ac:dyDescent="0.3">
      <c r="B175" s="194"/>
      <c r="D175" s="194"/>
      <c r="E175" s="194"/>
      <c r="F175" s="194"/>
      <c r="G175" s="108"/>
      <c r="H175" s="108"/>
    </row>
    <row r="176" spans="2:8" x14ac:dyDescent="0.3">
      <c r="B176" s="194"/>
      <c r="D176" s="194"/>
      <c r="E176" s="194"/>
      <c r="F176" s="194"/>
      <c r="G176" s="108"/>
      <c r="H176" s="108"/>
    </row>
    <row r="177" spans="2:8" x14ac:dyDescent="0.3">
      <c r="B177" s="194"/>
      <c r="D177" s="194"/>
      <c r="E177" s="194"/>
      <c r="F177" s="194"/>
      <c r="G177" s="108"/>
      <c r="H177" s="108"/>
    </row>
    <row r="178" spans="2:8" x14ac:dyDescent="0.3">
      <c r="B178" s="194"/>
      <c r="D178" s="194"/>
      <c r="E178" s="194"/>
      <c r="F178" s="194"/>
      <c r="G178" s="108"/>
      <c r="H178" s="108"/>
    </row>
    <row r="179" spans="2:8" x14ac:dyDescent="0.3">
      <c r="B179" s="194"/>
      <c r="D179" s="194"/>
      <c r="E179" s="194"/>
      <c r="F179" s="194"/>
      <c r="G179" s="108"/>
      <c r="H179" s="108"/>
    </row>
    <row r="180" spans="2:8" x14ac:dyDescent="0.3">
      <c r="B180" s="194"/>
      <c r="D180" s="194"/>
      <c r="E180" s="194"/>
      <c r="F180" s="194"/>
      <c r="G180" s="108"/>
      <c r="H180" s="108"/>
    </row>
    <row r="181" spans="2:8" x14ac:dyDescent="0.3">
      <c r="B181" s="194"/>
      <c r="D181" s="194"/>
      <c r="E181" s="194"/>
      <c r="F181" s="194"/>
      <c r="G181" s="108"/>
      <c r="H181" s="108"/>
    </row>
    <row r="182" spans="2:8" x14ac:dyDescent="0.3">
      <c r="B182" s="194"/>
      <c r="D182" s="194"/>
      <c r="E182" s="194"/>
      <c r="F182" s="194"/>
      <c r="G182" s="108"/>
      <c r="H182" s="108"/>
    </row>
    <row r="183" spans="2:8" x14ac:dyDescent="0.3">
      <c r="B183" s="194"/>
      <c r="D183" s="194"/>
      <c r="E183" s="194"/>
      <c r="F183" s="194"/>
      <c r="G183" s="108"/>
      <c r="H183" s="108"/>
    </row>
    <row r="184" spans="2:8" x14ac:dyDescent="0.3">
      <c r="B184" s="194"/>
      <c r="D184" s="194"/>
      <c r="E184" s="194"/>
      <c r="F184" s="194"/>
      <c r="G184" s="108"/>
      <c r="H184" s="108"/>
    </row>
    <row r="185" spans="2:8" x14ac:dyDescent="0.3">
      <c r="B185" s="194"/>
      <c r="D185" s="194"/>
      <c r="E185" s="194"/>
      <c r="F185" s="194"/>
      <c r="G185" s="108"/>
      <c r="H185" s="108"/>
    </row>
    <row r="186" spans="2:8" x14ac:dyDescent="0.3">
      <c r="B186" s="194"/>
      <c r="D186" s="194"/>
      <c r="E186" s="194"/>
      <c r="F186" s="194"/>
      <c r="G186" s="108"/>
      <c r="H186" s="108"/>
    </row>
    <row r="187" spans="2:8" x14ac:dyDescent="0.3">
      <c r="B187" s="194"/>
      <c r="D187" s="194"/>
      <c r="E187" s="194"/>
      <c r="F187" s="194"/>
      <c r="G187" s="108"/>
      <c r="H187" s="108"/>
    </row>
    <row r="188" spans="2:8" x14ac:dyDescent="0.3">
      <c r="B188" s="194"/>
      <c r="D188" s="194"/>
      <c r="E188" s="194"/>
      <c r="F188" s="194"/>
      <c r="G188" s="108"/>
      <c r="H188" s="108"/>
    </row>
    <row r="189" spans="2:8" x14ac:dyDescent="0.3">
      <c r="B189" s="194"/>
      <c r="D189" s="194"/>
      <c r="E189" s="194"/>
      <c r="F189" s="194"/>
      <c r="G189" s="108"/>
      <c r="H189" s="108"/>
    </row>
    <row r="190" spans="2:8" x14ac:dyDescent="0.3">
      <c r="B190" s="194"/>
      <c r="D190" s="194"/>
      <c r="E190" s="194"/>
      <c r="F190" s="194"/>
      <c r="G190" s="108"/>
      <c r="H190" s="108"/>
    </row>
    <row r="191" spans="2:8" x14ac:dyDescent="0.3">
      <c r="B191" s="194"/>
      <c r="D191" s="194"/>
      <c r="E191" s="194"/>
      <c r="F191" s="194"/>
      <c r="G191" s="108"/>
      <c r="H191" s="108"/>
    </row>
    <row r="192" spans="2:8" x14ac:dyDescent="0.3">
      <c r="B192" s="194"/>
      <c r="D192" s="194"/>
      <c r="E192" s="194"/>
      <c r="F192" s="194"/>
      <c r="G192" s="108"/>
      <c r="H192" s="108"/>
    </row>
    <row r="193" spans="2:8" x14ac:dyDescent="0.3">
      <c r="B193" s="194"/>
      <c r="D193" s="194"/>
      <c r="E193" s="194"/>
      <c r="F193" s="194"/>
      <c r="G193" s="108"/>
      <c r="H193" s="108"/>
    </row>
    <row r="194" spans="2:8" x14ac:dyDescent="0.3">
      <c r="B194" s="194"/>
      <c r="D194" s="194"/>
      <c r="E194" s="194"/>
      <c r="F194" s="194"/>
      <c r="G194" s="108"/>
      <c r="H194" s="108"/>
    </row>
    <row r="195" spans="2:8" x14ac:dyDescent="0.3">
      <c r="B195" s="194"/>
      <c r="D195" s="194"/>
      <c r="E195" s="194"/>
      <c r="F195" s="194"/>
      <c r="G195" s="108"/>
      <c r="H195" s="108"/>
    </row>
    <row r="196" spans="2:8" x14ac:dyDescent="0.3">
      <c r="B196" s="194"/>
      <c r="D196" s="194"/>
      <c r="E196" s="194"/>
      <c r="F196" s="194"/>
      <c r="G196" s="108"/>
      <c r="H196" s="108"/>
    </row>
    <row r="197" spans="2:8" x14ac:dyDescent="0.3">
      <c r="B197" s="194"/>
      <c r="D197" s="194"/>
      <c r="E197" s="194"/>
      <c r="F197" s="194"/>
      <c r="G197" s="108"/>
      <c r="H197" s="108"/>
    </row>
    <row r="198" spans="2:8" x14ac:dyDescent="0.3">
      <c r="B198" s="194"/>
      <c r="D198" s="194"/>
      <c r="E198" s="194"/>
      <c r="F198" s="194"/>
      <c r="G198" s="108"/>
      <c r="H198" s="108"/>
    </row>
    <row r="199" spans="2:8" x14ac:dyDescent="0.3">
      <c r="B199" s="194"/>
      <c r="D199" s="194"/>
      <c r="E199" s="194"/>
      <c r="F199" s="194"/>
      <c r="G199" s="108"/>
      <c r="H199" s="108"/>
    </row>
    <row r="200" spans="2:8" x14ac:dyDescent="0.3">
      <c r="B200" s="194"/>
      <c r="D200" s="194"/>
      <c r="E200" s="194"/>
      <c r="F200" s="194"/>
      <c r="G200" s="108"/>
      <c r="H200" s="108"/>
    </row>
    <row r="201" spans="2:8" x14ac:dyDescent="0.3">
      <c r="B201" s="194"/>
      <c r="D201" s="194"/>
      <c r="E201" s="194"/>
      <c r="F201" s="194"/>
      <c r="G201" s="108"/>
      <c r="H201" s="108"/>
    </row>
    <row r="202" spans="2:8" x14ac:dyDescent="0.3">
      <c r="B202" s="194"/>
      <c r="D202" s="194"/>
      <c r="E202" s="194"/>
      <c r="F202" s="194"/>
      <c r="G202" s="108"/>
      <c r="H202" s="108"/>
    </row>
    <row r="203" spans="2:8" x14ac:dyDescent="0.3">
      <c r="B203" s="194"/>
      <c r="D203" s="194"/>
      <c r="E203" s="194"/>
      <c r="F203" s="194"/>
      <c r="G203" s="108"/>
      <c r="H203" s="108"/>
    </row>
    <row r="204" spans="2:8" x14ac:dyDescent="0.3">
      <c r="B204" s="194"/>
      <c r="D204" s="194"/>
      <c r="E204" s="194"/>
      <c r="F204" s="194"/>
      <c r="G204" s="108"/>
      <c r="H204" s="108"/>
    </row>
    <row r="205" spans="2:8" x14ac:dyDescent="0.3">
      <c r="B205" s="194"/>
      <c r="D205" s="194"/>
      <c r="E205" s="194"/>
      <c r="F205" s="194"/>
      <c r="G205" s="108"/>
      <c r="H205" s="108"/>
    </row>
    <row r="206" spans="2:8" x14ac:dyDescent="0.3">
      <c r="B206" s="194"/>
      <c r="D206" s="194"/>
      <c r="E206" s="194"/>
      <c r="F206" s="194"/>
      <c r="G206" s="108"/>
      <c r="H206" s="108"/>
    </row>
    <row r="207" spans="2:8" x14ac:dyDescent="0.3">
      <c r="B207" s="194"/>
      <c r="D207" s="194"/>
      <c r="E207" s="194"/>
      <c r="F207" s="194"/>
      <c r="G207" s="108"/>
      <c r="H207" s="108"/>
    </row>
    <row r="208" spans="2:8" x14ac:dyDescent="0.3">
      <c r="B208" s="194"/>
      <c r="D208" s="194"/>
      <c r="E208" s="194"/>
      <c r="F208" s="194"/>
      <c r="G208" s="108"/>
      <c r="H208" s="108"/>
    </row>
    <row r="209" spans="2:8" x14ac:dyDescent="0.3">
      <c r="B209" s="194"/>
      <c r="D209" s="194"/>
      <c r="E209" s="194"/>
      <c r="F209" s="194"/>
      <c r="G209" s="108"/>
      <c r="H209" s="108"/>
    </row>
    <row r="210" spans="2:8" x14ac:dyDescent="0.3">
      <c r="B210" s="194"/>
      <c r="D210" s="194"/>
      <c r="E210" s="194"/>
      <c r="F210" s="194"/>
      <c r="G210" s="108"/>
      <c r="H210" s="108"/>
    </row>
    <row r="211" spans="2:8" x14ac:dyDescent="0.3">
      <c r="B211" s="194"/>
      <c r="D211" s="194"/>
      <c r="E211" s="194"/>
      <c r="F211" s="194"/>
      <c r="G211" s="108"/>
      <c r="H211" s="108"/>
    </row>
    <row r="212" spans="2:8" x14ac:dyDescent="0.3">
      <c r="B212" s="194"/>
      <c r="D212" s="194"/>
      <c r="E212" s="194"/>
      <c r="F212" s="194"/>
      <c r="G212" s="108"/>
      <c r="H212" s="108"/>
    </row>
    <row r="213" spans="2:8" x14ac:dyDescent="0.3">
      <c r="B213" s="194"/>
      <c r="D213" s="194"/>
      <c r="E213" s="194"/>
      <c r="F213" s="194"/>
      <c r="G213" s="108"/>
      <c r="H213" s="108"/>
    </row>
    <row r="214" spans="2:8" x14ac:dyDescent="0.3">
      <c r="B214" s="194"/>
      <c r="D214" s="194"/>
      <c r="E214" s="194"/>
      <c r="F214" s="194"/>
      <c r="G214" s="108"/>
      <c r="H214" s="108"/>
    </row>
    <row r="215" spans="2:8" x14ac:dyDescent="0.3">
      <c r="B215" s="194"/>
      <c r="D215" s="194"/>
      <c r="E215" s="194"/>
      <c r="F215" s="194"/>
      <c r="G215" s="108"/>
      <c r="H215" s="108"/>
    </row>
    <row r="216" spans="2:8" x14ac:dyDescent="0.3">
      <c r="B216" s="194"/>
      <c r="D216" s="194"/>
      <c r="E216" s="194"/>
      <c r="F216" s="194"/>
      <c r="G216" s="108"/>
      <c r="H216" s="108"/>
    </row>
    <row r="217" spans="2:8" x14ac:dyDescent="0.3">
      <c r="B217" s="194"/>
      <c r="D217" s="194"/>
      <c r="E217" s="194"/>
      <c r="F217" s="194"/>
      <c r="G217" s="108"/>
      <c r="H217" s="108"/>
    </row>
    <row r="218" spans="2:8" x14ac:dyDescent="0.3">
      <c r="B218" s="194"/>
      <c r="D218" s="194"/>
      <c r="E218" s="194"/>
      <c r="F218" s="194"/>
      <c r="G218" s="108"/>
      <c r="H218" s="108"/>
    </row>
    <row r="219" spans="2:8" x14ac:dyDescent="0.3">
      <c r="B219" s="194"/>
      <c r="D219" s="194"/>
      <c r="E219" s="194"/>
      <c r="F219" s="194"/>
      <c r="G219" s="108"/>
      <c r="H219" s="108"/>
    </row>
    <row r="220" spans="2:8" x14ac:dyDescent="0.3">
      <c r="B220" s="194"/>
      <c r="D220" s="194"/>
      <c r="E220" s="194"/>
      <c r="F220" s="194"/>
      <c r="G220" s="108"/>
      <c r="H220" s="108"/>
    </row>
    <row r="221" spans="2:8" x14ac:dyDescent="0.3">
      <c r="B221" s="194"/>
      <c r="D221" s="194"/>
      <c r="E221" s="194"/>
      <c r="F221" s="194"/>
      <c r="G221" s="108"/>
      <c r="H221" s="108"/>
    </row>
    <row r="222" spans="2:8" x14ac:dyDescent="0.3">
      <c r="B222" s="194"/>
      <c r="D222" s="194"/>
      <c r="E222" s="194"/>
      <c r="F222" s="194"/>
      <c r="G222" s="108"/>
      <c r="H222" s="108"/>
    </row>
    <row r="223" spans="2:8" x14ac:dyDescent="0.3">
      <c r="B223" s="194"/>
      <c r="D223" s="194"/>
      <c r="E223" s="194"/>
      <c r="F223" s="194"/>
      <c r="G223" s="108"/>
      <c r="H223" s="108"/>
    </row>
    <row r="224" spans="2:8" x14ac:dyDescent="0.3">
      <c r="B224" s="194"/>
      <c r="D224" s="194"/>
      <c r="E224" s="194"/>
      <c r="F224" s="194"/>
      <c r="G224" s="108"/>
      <c r="H224" s="108"/>
    </row>
    <row r="225" spans="2:8" x14ac:dyDescent="0.3">
      <c r="B225" s="194"/>
      <c r="D225" s="194"/>
      <c r="E225" s="194"/>
      <c r="F225" s="194"/>
      <c r="G225" s="108"/>
      <c r="H225" s="108"/>
    </row>
    <row r="226" spans="2:8" x14ac:dyDescent="0.3">
      <c r="B226" s="194"/>
      <c r="D226" s="194"/>
      <c r="E226" s="194"/>
      <c r="F226" s="194"/>
      <c r="G226" s="108"/>
      <c r="H226" s="108"/>
    </row>
    <row r="227" spans="2:8" x14ac:dyDescent="0.3">
      <c r="B227" s="194"/>
      <c r="D227" s="194"/>
      <c r="E227" s="194"/>
      <c r="F227" s="194"/>
      <c r="G227" s="108"/>
      <c r="H227" s="108"/>
    </row>
    <row r="228" spans="2:8" x14ac:dyDescent="0.3">
      <c r="B228" s="194"/>
      <c r="D228" s="194"/>
      <c r="E228" s="194"/>
      <c r="F228" s="194"/>
      <c r="G228" s="108"/>
      <c r="H228" s="108"/>
    </row>
    <row r="229" spans="2:8" x14ac:dyDescent="0.3">
      <c r="B229" s="194"/>
      <c r="D229" s="194"/>
      <c r="E229" s="194"/>
      <c r="F229" s="194"/>
      <c r="G229" s="108"/>
      <c r="H229" s="108"/>
    </row>
    <row r="230" spans="2:8" x14ac:dyDescent="0.3">
      <c r="B230" s="194"/>
      <c r="D230" s="194"/>
      <c r="E230" s="194"/>
      <c r="F230" s="194"/>
      <c r="G230" s="108"/>
      <c r="H230" s="108"/>
    </row>
    <row r="231" spans="2:8" x14ac:dyDescent="0.3">
      <c r="B231" s="194"/>
      <c r="D231" s="194"/>
      <c r="E231" s="194"/>
      <c r="F231" s="194"/>
      <c r="G231" s="108"/>
      <c r="H231" s="108"/>
    </row>
    <row r="232" spans="2:8" x14ac:dyDescent="0.3">
      <c r="B232" s="194"/>
      <c r="D232" s="194"/>
      <c r="E232" s="194"/>
      <c r="F232" s="194"/>
      <c r="G232" s="108"/>
      <c r="H232" s="108"/>
    </row>
    <row r="233" spans="2:8" x14ac:dyDescent="0.3">
      <c r="B233" s="194"/>
      <c r="D233" s="194"/>
      <c r="E233" s="194"/>
      <c r="F233" s="194"/>
      <c r="G233" s="108"/>
      <c r="H233" s="108"/>
    </row>
    <row r="234" spans="2:8" x14ac:dyDescent="0.3">
      <c r="B234" s="194"/>
      <c r="D234" s="194"/>
      <c r="E234" s="194"/>
      <c r="F234" s="194"/>
      <c r="G234" s="108"/>
      <c r="H234" s="108"/>
    </row>
    <row r="235" spans="2:8" x14ac:dyDescent="0.3">
      <c r="B235" s="194"/>
      <c r="D235" s="194"/>
      <c r="E235" s="194"/>
      <c r="F235" s="194"/>
      <c r="G235" s="108"/>
      <c r="H235" s="108"/>
    </row>
    <row r="236" spans="2:8" x14ac:dyDescent="0.3">
      <c r="B236" s="194"/>
      <c r="D236" s="194"/>
      <c r="E236" s="194"/>
      <c r="F236" s="194"/>
      <c r="G236" s="108"/>
      <c r="H236" s="108"/>
    </row>
    <row r="237" spans="2:8" x14ac:dyDescent="0.3">
      <c r="B237" s="194"/>
      <c r="D237" s="194"/>
      <c r="E237" s="194"/>
      <c r="F237" s="194"/>
      <c r="G237" s="108"/>
      <c r="H237" s="108"/>
    </row>
    <row r="238" spans="2:8" x14ac:dyDescent="0.3">
      <c r="B238" s="194"/>
      <c r="D238" s="194"/>
      <c r="E238" s="194"/>
      <c r="F238" s="194"/>
      <c r="G238" s="108"/>
      <c r="H238" s="108"/>
    </row>
    <row r="239" spans="2:8" x14ac:dyDescent="0.3">
      <c r="B239" s="194"/>
      <c r="D239" s="194"/>
      <c r="E239" s="194"/>
      <c r="F239" s="194"/>
      <c r="G239" s="108"/>
      <c r="H239" s="108"/>
    </row>
    <row r="240" spans="2:8" x14ac:dyDescent="0.3">
      <c r="B240" s="194"/>
      <c r="D240" s="194"/>
      <c r="E240" s="194"/>
      <c r="F240" s="194"/>
      <c r="G240" s="108"/>
      <c r="H240" s="108"/>
    </row>
    <row r="241" spans="2:8" x14ac:dyDescent="0.3">
      <c r="B241" s="194"/>
      <c r="D241" s="194"/>
      <c r="E241" s="194"/>
      <c r="F241" s="194"/>
      <c r="G241" s="108"/>
      <c r="H241" s="108"/>
    </row>
    <row r="242" spans="2:8" x14ac:dyDescent="0.3">
      <c r="B242" s="194"/>
      <c r="D242" s="194"/>
      <c r="E242" s="194"/>
      <c r="F242" s="194"/>
      <c r="G242" s="108"/>
      <c r="H242" s="108"/>
    </row>
    <row r="243" spans="2:8" x14ac:dyDescent="0.3">
      <c r="B243" s="194"/>
      <c r="D243" s="194"/>
      <c r="E243" s="194"/>
      <c r="F243" s="194"/>
      <c r="G243" s="108"/>
      <c r="H243" s="108"/>
    </row>
    <row r="244" spans="2:8" x14ac:dyDescent="0.3">
      <c r="B244" s="194"/>
      <c r="D244" s="194"/>
      <c r="E244" s="194"/>
      <c r="F244" s="194"/>
      <c r="G244" s="108"/>
      <c r="H244" s="108"/>
    </row>
    <row r="245" spans="2:8" x14ac:dyDescent="0.3">
      <c r="B245" s="194"/>
      <c r="D245" s="194"/>
      <c r="E245" s="194"/>
      <c r="F245" s="194"/>
      <c r="G245" s="108"/>
      <c r="H245" s="108"/>
    </row>
    <row r="246" spans="2:8" x14ac:dyDescent="0.3">
      <c r="B246" s="194"/>
      <c r="D246" s="194"/>
      <c r="E246" s="194"/>
      <c r="F246" s="194"/>
      <c r="G246" s="108"/>
      <c r="H246" s="108"/>
    </row>
    <row r="247" spans="2:8" x14ac:dyDescent="0.3">
      <c r="B247" s="194"/>
      <c r="D247" s="194"/>
      <c r="E247" s="194"/>
      <c r="F247" s="194"/>
      <c r="G247" s="108"/>
      <c r="H247" s="108"/>
    </row>
    <row r="248" spans="2:8" x14ac:dyDescent="0.3">
      <c r="B248" s="194"/>
      <c r="D248" s="194"/>
      <c r="E248" s="194"/>
      <c r="F248" s="194"/>
      <c r="G248" s="108"/>
      <c r="H248" s="108"/>
    </row>
    <row r="249" spans="2:8" x14ac:dyDescent="0.3">
      <c r="B249" s="194"/>
      <c r="D249" s="194"/>
      <c r="E249" s="194"/>
      <c r="F249" s="194"/>
      <c r="G249" s="108"/>
      <c r="H249" s="108"/>
    </row>
    <row r="250" spans="2:8" x14ac:dyDescent="0.3">
      <c r="B250" s="194"/>
      <c r="D250" s="194"/>
      <c r="E250" s="194"/>
      <c r="F250" s="194"/>
      <c r="G250" s="108"/>
      <c r="H250" s="108"/>
    </row>
    <row r="251" spans="2:8" x14ac:dyDescent="0.3">
      <c r="B251" s="194"/>
      <c r="D251" s="194"/>
      <c r="E251" s="194"/>
      <c r="F251" s="194"/>
      <c r="G251" s="108"/>
      <c r="H251" s="108"/>
    </row>
    <row r="252" spans="2:8" x14ac:dyDescent="0.3">
      <c r="B252" s="194"/>
      <c r="D252" s="194"/>
      <c r="E252" s="194"/>
      <c r="F252" s="194"/>
      <c r="G252" s="108"/>
      <c r="H252" s="108"/>
    </row>
    <row r="253" spans="2:8" x14ac:dyDescent="0.3">
      <c r="B253" s="194"/>
      <c r="D253" s="194"/>
      <c r="E253" s="194"/>
      <c r="F253" s="194"/>
      <c r="G253" s="108"/>
      <c r="H253" s="108"/>
    </row>
    <row r="254" spans="2:8" x14ac:dyDescent="0.3">
      <c r="B254" s="194"/>
      <c r="D254" s="194"/>
      <c r="E254" s="194"/>
      <c r="F254" s="194"/>
      <c r="G254" s="108"/>
      <c r="H254" s="108"/>
    </row>
    <row r="255" spans="2:8" x14ac:dyDescent="0.3">
      <c r="B255" s="194"/>
      <c r="D255" s="194"/>
      <c r="E255" s="194"/>
      <c r="F255" s="194"/>
      <c r="G255" s="108"/>
      <c r="H255" s="108"/>
    </row>
    <row r="256" spans="2:8" x14ac:dyDescent="0.3">
      <c r="B256" s="194"/>
      <c r="D256" s="194"/>
      <c r="E256" s="194"/>
      <c r="F256" s="194"/>
      <c r="G256" s="108"/>
      <c r="H256" s="108"/>
    </row>
    <row r="257" spans="2:8" x14ac:dyDescent="0.3">
      <c r="B257" s="194"/>
      <c r="D257" s="194"/>
      <c r="E257" s="194"/>
      <c r="F257" s="194"/>
      <c r="G257" s="108"/>
      <c r="H257" s="108"/>
    </row>
    <row r="258" spans="2:8" x14ac:dyDescent="0.3">
      <c r="B258" s="194"/>
      <c r="D258" s="194"/>
      <c r="E258" s="194"/>
      <c r="F258" s="194"/>
      <c r="G258" s="108"/>
      <c r="H258" s="108"/>
    </row>
    <row r="259" spans="2:8" x14ac:dyDescent="0.3">
      <c r="B259" s="194"/>
      <c r="D259" s="194"/>
      <c r="E259" s="194"/>
      <c r="F259" s="194"/>
      <c r="G259" s="108"/>
      <c r="H259" s="108"/>
    </row>
    <row r="260" spans="2:8" x14ac:dyDescent="0.3">
      <c r="B260" s="194"/>
      <c r="D260" s="194"/>
      <c r="E260" s="194"/>
      <c r="F260" s="194"/>
      <c r="G260" s="108"/>
      <c r="H260" s="108"/>
    </row>
    <row r="261" spans="2:8" x14ac:dyDescent="0.3">
      <c r="B261" s="194"/>
      <c r="D261" s="194"/>
      <c r="E261" s="194"/>
      <c r="F261" s="194"/>
      <c r="G261" s="108"/>
      <c r="H261" s="108"/>
    </row>
    <row r="262" spans="2:8" x14ac:dyDescent="0.3">
      <c r="B262" s="194"/>
      <c r="D262" s="194"/>
      <c r="E262" s="194"/>
      <c r="F262" s="194"/>
      <c r="G262" s="108"/>
      <c r="H262" s="108"/>
    </row>
    <row r="263" spans="2:8" x14ac:dyDescent="0.3">
      <c r="B263" s="194"/>
      <c r="D263" s="194"/>
      <c r="E263" s="194"/>
      <c r="F263" s="194"/>
      <c r="G263" s="108"/>
      <c r="H263" s="108"/>
    </row>
    <row r="264" spans="2:8" x14ac:dyDescent="0.3">
      <c r="B264" s="194"/>
      <c r="D264" s="194"/>
      <c r="E264" s="194"/>
      <c r="F264" s="194"/>
      <c r="G264" s="108"/>
      <c r="H264" s="108"/>
    </row>
    <row r="265" spans="2:8" x14ac:dyDescent="0.3">
      <c r="B265" s="194"/>
      <c r="D265" s="194"/>
      <c r="E265" s="194"/>
      <c r="F265" s="194"/>
      <c r="G265" s="108"/>
      <c r="H265" s="108"/>
    </row>
    <row r="266" spans="2:8" x14ac:dyDescent="0.3">
      <c r="B266" s="194"/>
      <c r="D266" s="194"/>
      <c r="E266" s="194"/>
      <c r="F266" s="194"/>
      <c r="G266" s="108"/>
      <c r="H266" s="108"/>
    </row>
    <row r="267" spans="2:8" x14ac:dyDescent="0.3">
      <c r="B267" s="194"/>
      <c r="D267" s="194"/>
      <c r="E267" s="194"/>
      <c r="F267" s="194"/>
      <c r="G267" s="108"/>
      <c r="H267" s="108"/>
    </row>
    <row r="268" spans="2:8" x14ac:dyDescent="0.3">
      <c r="B268" s="194"/>
      <c r="D268" s="194"/>
      <c r="E268" s="194"/>
      <c r="F268" s="194"/>
      <c r="G268" s="108"/>
      <c r="H268" s="108"/>
    </row>
    <row r="269" spans="2:8" x14ac:dyDescent="0.3">
      <c r="B269" s="194"/>
      <c r="D269" s="194"/>
      <c r="E269" s="194"/>
      <c r="F269" s="194"/>
      <c r="G269" s="108"/>
      <c r="H269" s="108"/>
    </row>
    <row r="270" spans="2:8" x14ac:dyDescent="0.3">
      <c r="B270" s="194"/>
      <c r="D270" s="194"/>
      <c r="E270" s="194"/>
      <c r="F270" s="194"/>
      <c r="G270" s="108"/>
      <c r="H270" s="108"/>
    </row>
    <row r="271" spans="2:8" x14ac:dyDescent="0.3">
      <c r="B271" s="194"/>
      <c r="D271" s="194"/>
      <c r="E271" s="194"/>
      <c r="F271" s="194"/>
      <c r="G271" s="108"/>
      <c r="H271" s="108"/>
    </row>
    <row r="272" spans="2:8" x14ac:dyDescent="0.3">
      <c r="B272" s="194"/>
      <c r="D272" s="194"/>
      <c r="E272" s="194"/>
      <c r="F272" s="194"/>
      <c r="G272" s="108"/>
      <c r="H272" s="108"/>
    </row>
    <row r="273" spans="2:8" x14ac:dyDescent="0.3">
      <c r="B273" s="194"/>
      <c r="D273" s="194"/>
      <c r="E273" s="194"/>
      <c r="F273" s="194"/>
      <c r="G273" s="108"/>
      <c r="H273" s="108"/>
    </row>
    <row r="274" spans="2:8" x14ac:dyDescent="0.3">
      <c r="B274" s="194"/>
      <c r="D274" s="194"/>
      <c r="E274" s="194"/>
      <c r="F274" s="194"/>
      <c r="G274" s="108"/>
      <c r="H274" s="108"/>
    </row>
    <row r="275" spans="2:8" x14ac:dyDescent="0.3">
      <c r="B275" s="194"/>
      <c r="D275" s="194"/>
      <c r="E275" s="194"/>
      <c r="F275" s="194"/>
      <c r="G275" s="108"/>
      <c r="H275" s="108"/>
    </row>
    <row r="276" spans="2:8" x14ac:dyDescent="0.3">
      <c r="B276" s="194"/>
      <c r="D276" s="194"/>
      <c r="E276" s="194"/>
      <c r="F276" s="194"/>
      <c r="G276" s="108"/>
      <c r="H276" s="108"/>
    </row>
    <row r="277" spans="2:8" x14ac:dyDescent="0.3">
      <c r="B277" s="194"/>
      <c r="D277" s="194"/>
      <c r="E277" s="194"/>
      <c r="F277" s="194"/>
      <c r="G277" s="108"/>
      <c r="H277" s="108"/>
    </row>
    <row r="278" spans="2:8" x14ac:dyDescent="0.3">
      <c r="B278" s="194"/>
      <c r="D278" s="194"/>
      <c r="E278" s="194"/>
      <c r="F278" s="194"/>
      <c r="G278" s="108"/>
      <c r="H278" s="108"/>
    </row>
    <row r="279" spans="2:8" x14ac:dyDescent="0.3">
      <c r="B279" s="194"/>
      <c r="D279" s="194"/>
      <c r="E279" s="194"/>
      <c r="F279" s="194"/>
      <c r="G279" s="108"/>
      <c r="H279" s="108"/>
    </row>
    <row r="280" spans="2:8" x14ac:dyDescent="0.3">
      <c r="B280" s="194"/>
      <c r="D280" s="194"/>
      <c r="E280" s="194"/>
      <c r="F280" s="194"/>
      <c r="G280" s="108"/>
      <c r="H280" s="108"/>
    </row>
    <row r="281" spans="2:8" x14ac:dyDescent="0.3">
      <c r="B281" s="194"/>
      <c r="D281" s="194"/>
      <c r="E281" s="194"/>
      <c r="F281" s="194"/>
      <c r="G281" s="108"/>
      <c r="H281" s="108"/>
    </row>
    <row r="282" spans="2:8" x14ac:dyDescent="0.3">
      <c r="B282" s="194"/>
      <c r="D282" s="194"/>
      <c r="E282" s="194"/>
      <c r="F282" s="194"/>
      <c r="G282" s="108"/>
      <c r="H282" s="108"/>
    </row>
    <row r="283" spans="2:8" x14ac:dyDescent="0.3">
      <c r="B283" s="194"/>
      <c r="D283" s="194"/>
      <c r="E283" s="194"/>
      <c r="F283" s="194"/>
      <c r="G283" s="108"/>
      <c r="H283" s="108"/>
    </row>
    <row r="284" spans="2:8" x14ac:dyDescent="0.3">
      <c r="B284" s="194"/>
      <c r="D284" s="194"/>
      <c r="E284" s="194"/>
      <c r="F284" s="194"/>
      <c r="G284" s="108"/>
      <c r="H284" s="108"/>
    </row>
    <row r="285" spans="2:8" x14ac:dyDescent="0.3">
      <c r="B285" s="194"/>
      <c r="D285" s="194"/>
      <c r="E285" s="194"/>
      <c r="F285" s="194"/>
      <c r="G285" s="108"/>
      <c r="H285" s="108"/>
    </row>
    <row r="286" spans="2:8" x14ac:dyDescent="0.3">
      <c r="B286" s="194"/>
      <c r="D286" s="194"/>
      <c r="E286" s="194"/>
      <c r="F286" s="194"/>
      <c r="G286" s="108"/>
      <c r="H286" s="108"/>
    </row>
    <row r="287" spans="2:8" x14ac:dyDescent="0.3">
      <c r="B287" s="194"/>
      <c r="D287" s="194"/>
      <c r="E287" s="194"/>
      <c r="F287" s="194"/>
      <c r="G287" s="108"/>
      <c r="H287" s="108"/>
    </row>
    <row r="288" spans="2:8" x14ac:dyDescent="0.3">
      <c r="B288" s="194"/>
      <c r="D288" s="194"/>
      <c r="E288" s="194"/>
      <c r="F288" s="194"/>
      <c r="G288" s="108"/>
      <c r="H288" s="108"/>
    </row>
    <row r="289" spans="2:8" x14ac:dyDescent="0.3">
      <c r="B289" s="194"/>
      <c r="D289" s="194"/>
      <c r="E289" s="194"/>
      <c r="F289" s="194"/>
      <c r="G289" s="108"/>
      <c r="H289" s="108"/>
    </row>
    <row r="290" spans="2:8" x14ac:dyDescent="0.3">
      <c r="B290" s="194"/>
      <c r="D290" s="194"/>
      <c r="E290" s="194"/>
      <c r="F290" s="194"/>
      <c r="G290" s="108"/>
      <c r="H290" s="108"/>
    </row>
    <row r="291" spans="2:8" x14ac:dyDescent="0.3">
      <c r="B291" s="194"/>
      <c r="D291" s="194"/>
      <c r="E291" s="194"/>
      <c r="F291" s="194"/>
      <c r="G291" s="108"/>
      <c r="H291" s="108"/>
    </row>
    <row r="292" spans="2:8" x14ac:dyDescent="0.3">
      <c r="B292" s="194"/>
      <c r="D292" s="194"/>
      <c r="E292" s="194"/>
      <c r="F292" s="194"/>
      <c r="G292" s="108"/>
      <c r="H292" s="108"/>
    </row>
    <row r="293" spans="2:8" x14ac:dyDescent="0.3">
      <c r="B293" s="194"/>
      <c r="D293" s="194"/>
      <c r="E293" s="194"/>
      <c r="F293" s="194"/>
      <c r="G293" s="108"/>
      <c r="H293" s="108"/>
    </row>
    <row r="294" spans="2:8" x14ac:dyDescent="0.3">
      <c r="B294" s="194"/>
      <c r="D294" s="194"/>
      <c r="E294" s="194"/>
      <c r="F294" s="194"/>
      <c r="G294" s="108"/>
      <c r="H294" s="108"/>
    </row>
    <row r="295" spans="2:8" x14ac:dyDescent="0.3">
      <c r="B295" s="194"/>
      <c r="D295" s="194"/>
      <c r="E295" s="194"/>
      <c r="F295" s="194"/>
      <c r="G295" s="108"/>
      <c r="H295" s="108"/>
    </row>
    <row r="296" spans="2:8" x14ac:dyDescent="0.3">
      <c r="B296" s="194"/>
      <c r="D296" s="194"/>
      <c r="E296" s="194"/>
      <c r="F296" s="194"/>
      <c r="G296" s="108"/>
      <c r="H296" s="108"/>
    </row>
    <row r="297" spans="2:8" x14ac:dyDescent="0.3">
      <c r="B297" s="194"/>
      <c r="D297" s="194"/>
      <c r="E297" s="194"/>
      <c r="F297" s="194"/>
      <c r="G297" s="108"/>
      <c r="H297" s="108"/>
    </row>
    <row r="298" spans="2:8" x14ac:dyDescent="0.3">
      <c r="B298" s="194"/>
      <c r="D298" s="194"/>
      <c r="E298" s="194"/>
      <c r="F298" s="194"/>
      <c r="G298" s="108"/>
      <c r="H298" s="108"/>
    </row>
    <row r="299" spans="2:8" x14ac:dyDescent="0.3">
      <c r="B299" s="194"/>
      <c r="D299" s="194"/>
      <c r="E299" s="194"/>
      <c r="F299" s="194"/>
      <c r="G299" s="108"/>
      <c r="H299" s="108"/>
    </row>
    <row r="300" spans="2:8" x14ac:dyDescent="0.3">
      <c r="B300" s="194"/>
      <c r="D300" s="194"/>
      <c r="E300" s="194"/>
      <c r="F300" s="194"/>
      <c r="G300" s="108"/>
      <c r="H300" s="108"/>
    </row>
    <row r="301" spans="2:8" x14ac:dyDescent="0.3">
      <c r="B301" s="194"/>
      <c r="D301" s="194"/>
      <c r="E301" s="194"/>
      <c r="F301" s="194"/>
    </row>
    <row r="302" spans="2:8" x14ac:dyDescent="0.3">
      <c r="B302" s="194"/>
      <c r="D302" s="194"/>
      <c r="E302" s="194"/>
      <c r="F302" s="194"/>
    </row>
    <row r="303" spans="2:8" x14ac:dyDescent="0.3">
      <c r="B303" s="194"/>
      <c r="D303" s="194"/>
      <c r="E303" s="194"/>
      <c r="F303" s="194"/>
    </row>
    <row r="304" spans="2:8" x14ac:dyDescent="0.3">
      <c r="B304" s="194"/>
      <c r="D304" s="194"/>
      <c r="E304" s="194"/>
      <c r="F304" s="194"/>
    </row>
    <row r="305" spans="2:6" x14ac:dyDescent="0.3">
      <c r="B305" s="194"/>
      <c r="D305" s="194"/>
      <c r="E305" s="194"/>
      <c r="F305" s="194"/>
    </row>
    <row r="306" spans="2:6" x14ac:dyDescent="0.3">
      <c r="B306" s="194"/>
      <c r="D306" s="194"/>
      <c r="E306" s="194"/>
      <c r="F306" s="194"/>
    </row>
    <row r="307" spans="2:6" x14ac:dyDescent="0.3">
      <c r="B307" s="194"/>
      <c r="D307" s="194"/>
      <c r="E307" s="194"/>
      <c r="F307" s="194"/>
    </row>
    <row r="308" spans="2:6" x14ac:dyDescent="0.3">
      <c r="B308" s="194"/>
      <c r="D308" s="194"/>
      <c r="E308" s="194"/>
      <c r="F308" s="194"/>
    </row>
    <row r="309" spans="2:6" x14ac:dyDescent="0.3">
      <c r="B309" s="194"/>
      <c r="D309" s="194"/>
      <c r="E309" s="194"/>
      <c r="F309" s="194"/>
    </row>
    <row r="310" spans="2:6" x14ac:dyDescent="0.3">
      <c r="B310" s="194"/>
      <c r="D310" s="194"/>
      <c r="E310" s="194"/>
      <c r="F310" s="194"/>
    </row>
    <row r="311" spans="2:6" x14ac:dyDescent="0.3">
      <c r="B311" s="194"/>
      <c r="D311" s="194"/>
      <c r="E311" s="194"/>
      <c r="F311" s="194"/>
    </row>
    <row r="312" spans="2:6" x14ac:dyDescent="0.3">
      <c r="B312" s="194"/>
      <c r="D312" s="194"/>
      <c r="E312" s="194"/>
      <c r="F312" s="194"/>
    </row>
    <row r="313" spans="2:6" x14ac:dyDescent="0.3">
      <c r="B313" s="194"/>
      <c r="D313" s="194"/>
      <c r="E313" s="194"/>
      <c r="F313" s="194"/>
    </row>
    <row r="314" spans="2:6" x14ac:dyDescent="0.3">
      <c r="B314" s="194"/>
      <c r="D314" s="194"/>
      <c r="E314" s="194"/>
      <c r="F314" s="194"/>
    </row>
    <row r="315" spans="2:6" x14ac:dyDescent="0.3">
      <c r="B315" s="194"/>
      <c r="D315" s="194"/>
      <c r="E315" s="194"/>
      <c r="F315" s="194"/>
    </row>
    <row r="316" spans="2:6" x14ac:dyDescent="0.3">
      <c r="B316" s="194"/>
      <c r="D316" s="194"/>
      <c r="E316" s="194"/>
      <c r="F316" s="194"/>
    </row>
    <row r="317" spans="2:6" x14ac:dyDescent="0.3">
      <c r="B317" s="194"/>
      <c r="D317" s="194"/>
      <c r="E317" s="194"/>
      <c r="F317" s="194"/>
    </row>
    <row r="318" spans="2:6" x14ac:dyDescent="0.3">
      <c r="B318" s="194"/>
      <c r="D318" s="194"/>
      <c r="E318" s="194"/>
      <c r="F318" s="194"/>
    </row>
    <row r="319" spans="2:6" x14ac:dyDescent="0.3">
      <c r="B319" s="194"/>
      <c r="D319" s="194"/>
      <c r="E319" s="194"/>
      <c r="F319" s="194"/>
    </row>
    <row r="320" spans="2:6" x14ac:dyDescent="0.3">
      <c r="B320" s="194"/>
      <c r="D320" s="194"/>
      <c r="E320" s="194"/>
      <c r="F320" s="194"/>
    </row>
    <row r="321" spans="2:6" x14ac:dyDescent="0.3">
      <c r="B321" s="194"/>
      <c r="D321" s="194"/>
      <c r="E321" s="194"/>
      <c r="F321" s="194"/>
    </row>
    <row r="322" spans="2:6" x14ac:dyDescent="0.3">
      <c r="B322" s="194"/>
      <c r="D322" s="194"/>
      <c r="E322" s="194"/>
      <c r="F322" s="194"/>
    </row>
    <row r="323" spans="2:6" x14ac:dyDescent="0.3">
      <c r="B323" s="194"/>
      <c r="D323" s="194"/>
      <c r="E323" s="194"/>
      <c r="F323" s="194"/>
    </row>
    <row r="324" spans="2:6" x14ac:dyDescent="0.3">
      <c r="B324" s="194"/>
      <c r="D324" s="194"/>
      <c r="E324" s="194"/>
      <c r="F324" s="194"/>
    </row>
    <row r="325" spans="2:6" x14ac:dyDescent="0.3">
      <c r="B325" s="194"/>
      <c r="D325" s="194"/>
      <c r="E325" s="194"/>
      <c r="F325" s="194"/>
    </row>
    <row r="326" spans="2:6" x14ac:dyDescent="0.3">
      <c r="B326" s="194"/>
      <c r="D326" s="194"/>
      <c r="E326" s="194"/>
      <c r="F326" s="194"/>
    </row>
    <row r="327" spans="2:6" x14ac:dyDescent="0.3">
      <c r="B327" s="194"/>
      <c r="D327" s="194"/>
      <c r="E327" s="194"/>
      <c r="F327" s="194"/>
    </row>
    <row r="328" spans="2:6" x14ac:dyDescent="0.3">
      <c r="B328" s="194"/>
      <c r="D328" s="194"/>
      <c r="E328" s="194"/>
      <c r="F328" s="194"/>
    </row>
    <row r="329" spans="2:6" x14ac:dyDescent="0.3">
      <c r="B329" s="194"/>
      <c r="D329" s="194"/>
      <c r="E329" s="194"/>
      <c r="F329" s="194"/>
    </row>
    <row r="330" spans="2:6" x14ac:dyDescent="0.3">
      <c r="B330" s="194"/>
      <c r="D330" s="194"/>
      <c r="E330" s="194"/>
      <c r="F330" s="194"/>
    </row>
    <row r="331" spans="2:6" x14ac:dyDescent="0.3">
      <c r="B331" s="194"/>
      <c r="D331" s="194"/>
      <c r="E331" s="194"/>
      <c r="F331" s="194"/>
    </row>
    <row r="332" spans="2:6" x14ac:dyDescent="0.3">
      <c r="B332" s="194"/>
      <c r="D332" s="194"/>
      <c r="E332" s="194"/>
      <c r="F332" s="194"/>
    </row>
    <row r="333" spans="2:6" x14ac:dyDescent="0.3">
      <c r="B333" s="194"/>
      <c r="D333" s="194"/>
      <c r="E333" s="194"/>
      <c r="F333" s="194"/>
    </row>
    <row r="334" spans="2:6" x14ac:dyDescent="0.3">
      <c r="B334" s="194"/>
      <c r="D334" s="194"/>
      <c r="E334" s="194"/>
      <c r="F334" s="194"/>
    </row>
    <row r="335" spans="2:6" x14ac:dyDescent="0.3">
      <c r="B335" s="194"/>
      <c r="D335" s="194"/>
      <c r="E335" s="194"/>
      <c r="F335" s="194"/>
    </row>
    <row r="336" spans="2:6" x14ac:dyDescent="0.3">
      <c r="B336" s="194"/>
      <c r="D336" s="194"/>
      <c r="E336" s="194"/>
      <c r="F336" s="194"/>
    </row>
    <row r="337" spans="2:6" x14ac:dyDescent="0.3">
      <c r="B337" s="194"/>
      <c r="D337" s="194"/>
      <c r="E337" s="194"/>
      <c r="F337" s="194"/>
    </row>
    <row r="338" spans="2:6" x14ac:dyDescent="0.3">
      <c r="B338" s="194"/>
      <c r="D338" s="194"/>
      <c r="E338" s="194"/>
      <c r="F338" s="194"/>
    </row>
    <row r="339" spans="2:6" x14ac:dyDescent="0.3">
      <c r="B339" s="194"/>
      <c r="D339" s="194"/>
      <c r="E339" s="194"/>
      <c r="F339" s="194"/>
    </row>
    <row r="340" spans="2:6" x14ac:dyDescent="0.3">
      <c r="B340" s="194"/>
      <c r="D340" s="194"/>
      <c r="E340" s="194"/>
      <c r="F340" s="194"/>
    </row>
    <row r="341" spans="2:6" x14ac:dyDescent="0.3">
      <c r="B341" s="194"/>
      <c r="D341" s="194"/>
      <c r="E341" s="194"/>
      <c r="F341" s="194"/>
    </row>
    <row r="342" spans="2:6" x14ac:dyDescent="0.3">
      <c r="B342" s="194"/>
      <c r="D342" s="194"/>
      <c r="E342" s="194"/>
      <c r="F342" s="194"/>
    </row>
    <row r="343" spans="2:6" x14ac:dyDescent="0.3">
      <c r="B343" s="194"/>
      <c r="D343" s="194"/>
      <c r="E343" s="194"/>
      <c r="F343" s="194"/>
    </row>
    <row r="344" spans="2:6" x14ac:dyDescent="0.3">
      <c r="B344" s="194"/>
      <c r="D344" s="194"/>
      <c r="E344" s="194"/>
      <c r="F344" s="194"/>
    </row>
    <row r="345" spans="2:6" x14ac:dyDescent="0.3">
      <c r="B345" s="194"/>
      <c r="D345" s="194"/>
      <c r="E345" s="194"/>
      <c r="F345" s="194"/>
    </row>
    <row r="346" spans="2:6" x14ac:dyDescent="0.3">
      <c r="B346" s="194"/>
      <c r="D346" s="194"/>
      <c r="E346" s="194"/>
      <c r="F346" s="194"/>
    </row>
    <row r="347" spans="2:6" x14ac:dyDescent="0.3">
      <c r="B347" s="194"/>
      <c r="D347" s="194"/>
      <c r="E347" s="194"/>
      <c r="F347" s="194"/>
    </row>
    <row r="348" spans="2:6" x14ac:dyDescent="0.3">
      <c r="B348" s="194"/>
      <c r="D348" s="194"/>
      <c r="E348" s="194"/>
      <c r="F348" s="194"/>
    </row>
    <row r="349" spans="2:6" x14ac:dyDescent="0.3">
      <c r="B349" s="194"/>
      <c r="D349" s="194"/>
      <c r="E349" s="194"/>
      <c r="F349" s="194"/>
    </row>
    <row r="350" spans="2:6" x14ac:dyDescent="0.3">
      <c r="B350" s="194"/>
      <c r="D350" s="194"/>
      <c r="E350" s="194"/>
      <c r="F350" s="194"/>
    </row>
    <row r="351" spans="2:6" x14ac:dyDescent="0.3">
      <c r="B351" s="194"/>
      <c r="D351" s="194"/>
      <c r="E351" s="194"/>
      <c r="F351" s="194"/>
    </row>
    <row r="352" spans="2:6" x14ac:dyDescent="0.3">
      <c r="B352" s="194"/>
      <c r="D352" s="194"/>
      <c r="E352" s="194"/>
      <c r="F352" s="194"/>
    </row>
    <row r="353" spans="2:6" x14ac:dyDescent="0.3">
      <c r="B353" s="194"/>
      <c r="D353" s="194"/>
      <c r="E353" s="194"/>
      <c r="F353" s="194"/>
    </row>
    <row r="354" spans="2:6" x14ac:dyDescent="0.3">
      <c r="B354" s="194"/>
      <c r="D354" s="194"/>
      <c r="E354" s="194"/>
      <c r="F354" s="194"/>
    </row>
    <row r="355" spans="2:6" x14ac:dyDescent="0.3">
      <c r="B355" s="194"/>
      <c r="D355" s="194"/>
      <c r="E355" s="194"/>
      <c r="F355" s="194"/>
    </row>
    <row r="356" spans="2:6" x14ac:dyDescent="0.3">
      <c r="B356" s="194"/>
      <c r="D356" s="194"/>
      <c r="E356" s="194"/>
      <c r="F356" s="194"/>
    </row>
    <row r="357" spans="2:6" x14ac:dyDescent="0.3">
      <c r="B357" s="194"/>
      <c r="D357" s="194"/>
      <c r="E357" s="194"/>
      <c r="F357" s="194"/>
    </row>
    <row r="358" spans="2:6" x14ac:dyDescent="0.3">
      <c r="B358" s="194"/>
      <c r="D358" s="194"/>
      <c r="E358" s="194"/>
      <c r="F358" s="194"/>
    </row>
    <row r="359" spans="2:6" x14ac:dyDescent="0.3">
      <c r="B359" s="194"/>
      <c r="D359" s="194"/>
      <c r="E359" s="194"/>
      <c r="F359" s="194"/>
    </row>
    <row r="360" spans="2:6" x14ac:dyDescent="0.3">
      <c r="B360" s="194"/>
      <c r="D360" s="194"/>
      <c r="E360" s="194"/>
      <c r="F360" s="194"/>
    </row>
    <row r="361" spans="2:6" x14ac:dyDescent="0.3">
      <c r="B361" s="194"/>
      <c r="D361" s="194"/>
      <c r="E361" s="194"/>
      <c r="F361" s="194"/>
    </row>
    <row r="362" spans="2:6" x14ac:dyDescent="0.3">
      <c r="B362" s="194"/>
      <c r="D362" s="194"/>
      <c r="E362" s="194"/>
      <c r="F362" s="194"/>
    </row>
    <row r="363" spans="2:6" x14ac:dyDescent="0.3">
      <c r="B363" s="194"/>
      <c r="D363" s="194"/>
      <c r="E363" s="194"/>
      <c r="F363" s="194"/>
    </row>
    <row r="364" spans="2:6" x14ac:dyDescent="0.3">
      <c r="B364" s="194"/>
      <c r="D364" s="194"/>
      <c r="E364" s="194"/>
      <c r="F364" s="194"/>
    </row>
    <row r="365" spans="2:6" x14ac:dyDescent="0.3">
      <c r="B365" s="194"/>
      <c r="D365" s="194"/>
      <c r="E365" s="194"/>
      <c r="F365" s="194"/>
    </row>
    <row r="366" spans="2:6" x14ac:dyDescent="0.3">
      <c r="B366" s="194"/>
      <c r="D366" s="194"/>
      <c r="E366" s="194"/>
      <c r="F366" s="194"/>
    </row>
    <row r="367" spans="2:6" x14ac:dyDescent="0.3">
      <c r="B367" s="194"/>
      <c r="D367" s="194"/>
      <c r="E367" s="194"/>
      <c r="F367" s="194"/>
    </row>
    <row r="368" spans="2:6" x14ac:dyDescent="0.3">
      <c r="B368" s="194"/>
      <c r="D368" s="194"/>
      <c r="E368" s="194"/>
      <c r="F368" s="194"/>
    </row>
    <row r="369" spans="2:6" x14ac:dyDescent="0.3">
      <c r="B369" s="194"/>
      <c r="D369" s="194"/>
      <c r="E369" s="194"/>
      <c r="F369" s="194"/>
    </row>
    <row r="370" spans="2:6" x14ac:dyDescent="0.3">
      <c r="B370" s="194"/>
      <c r="D370" s="194"/>
      <c r="E370" s="194"/>
      <c r="F370" s="194"/>
    </row>
    <row r="371" spans="2:6" x14ac:dyDescent="0.3">
      <c r="B371" s="194"/>
      <c r="D371" s="194"/>
      <c r="E371" s="194"/>
      <c r="F371" s="194"/>
    </row>
    <row r="372" spans="2:6" x14ac:dyDescent="0.3">
      <c r="B372" s="194"/>
      <c r="D372" s="194"/>
      <c r="E372" s="194"/>
      <c r="F372" s="194"/>
    </row>
    <row r="373" spans="2:6" x14ac:dyDescent="0.3">
      <c r="B373" s="194"/>
      <c r="D373" s="194"/>
      <c r="E373" s="194"/>
      <c r="F373" s="194"/>
    </row>
    <row r="374" spans="2:6" x14ac:dyDescent="0.3">
      <c r="B374" s="194"/>
      <c r="D374" s="194"/>
      <c r="E374" s="194"/>
      <c r="F374" s="194"/>
    </row>
    <row r="375" spans="2:6" x14ac:dyDescent="0.3">
      <c r="B375" s="194"/>
      <c r="D375" s="194"/>
      <c r="E375" s="194"/>
      <c r="F375" s="194"/>
    </row>
    <row r="376" spans="2:6" x14ac:dyDescent="0.3">
      <c r="B376" s="194"/>
      <c r="D376" s="194"/>
      <c r="E376" s="194"/>
      <c r="F376" s="194"/>
    </row>
    <row r="377" spans="2:6" x14ac:dyDescent="0.3">
      <c r="B377" s="194"/>
      <c r="D377" s="194"/>
      <c r="E377" s="194"/>
      <c r="F377" s="194"/>
    </row>
    <row r="378" spans="2:6" x14ac:dyDescent="0.3">
      <c r="B378" s="194"/>
      <c r="D378" s="194"/>
      <c r="E378" s="194"/>
      <c r="F378" s="194"/>
    </row>
    <row r="379" spans="2:6" x14ac:dyDescent="0.3">
      <c r="B379" s="194"/>
      <c r="D379" s="194"/>
      <c r="E379" s="194"/>
      <c r="F379" s="194"/>
    </row>
    <row r="380" spans="2:6" x14ac:dyDescent="0.3">
      <c r="B380" s="194"/>
      <c r="D380" s="194"/>
      <c r="E380" s="194"/>
      <c r="F380" s="194"/>
    </row>
    <row r="381" spans="2:6" x14ac:dyDescent="0.3">
      <c r="B381" s="194"/>
      <c r="D381" s="194"/>
      <c r="E381" s="194"/>
      <c r="F381" s="194"/>
    </row>
    <row r="382" spans="2:6" x14ac:dyDescent="0.3">
      <c r="B382" s="194"/>
      <c r="D382" s="194"/>
      <c r="E382" s="194"/>
      <c r="F382" s="194"/>
    </row>
    <row r="383" spans="2:6" x14ac:dyDescent="0.3">
      <c r="B383" s="194"/>
      <c r="D383" s="194"/>
      <c r="E383" s="194"/>
      <c r="F383" s="194"/>
    </row>
    <row r="384" spans="2:6" x14ac:dyDescent="0.3">
      <c r="B384" s="194"/>
      <c r="D384" s="194"/>
      <c r="E384" s="194"/>
      <c r="F384" s="194"/>
    </row>
    <row r="385" spans="2:6" x14ac:dyDescent="0.3">
      <c r="B385" s="194"/>
      <c r="D385" s="194"/>
      <c r="E385" s="194"/>
      <c r="F385" s="194"/>
    </row>
    <row r="386" spans="2:6" x14ac:dyDescent="0.3">
      <c r="B386" s="194"/>
      <c r="D386" s="194"/>
      <c r="E386" s="194"/>
      <c r="F386" s="194"/>
    </row>
    <row r="387" spans="2:6" x14ac:dyDescent="0.3">
      <c r="B387" s="194"/>
      <c r="D387" s="194"/>
      <c r="E387" s="194"/>
      <c r="F387" s="194"/>
    </row>
    <row r="388" spans="2:6" x14ac:dyDescent="0.3">
      <c r="B388" s="194"/>
      <c r="D388" s="194"/>
      <c r="E388" s="194"/>
      <c r="F388" s="194"/>
    </row>
    <row r="389" spans="2:6" x14ac:dyDescent="0.3">
      <c r="B389" s="194"/>
      <c r="D389" s="194"/>
      <c r="E389" s="194"/>
      <c r="F389" s="194"/>
    </row>
    <row r="390" spans="2:6" x14ac:dyDescent="0.3">
      <c r="B390" s="194"/>
      <c r="D390" s="194"/>
      <c r="E390" s="194"/>
      <c r="F390" s="194"/>
    </row>
    <row r="391" spans="2:6" x14ac:dyDescent="0.3">
      <c r="B391" s="194"/>
      <c r="D391" s="194"/>
      <c r="E391" s="194"/>
      <c r="F391" s="194"/>
    </row>
    <row r="392" spans="2:6" x14ac:dyDescent="0.3">
      <c r="B392" s="194"/>
      <c r="D392" s="194"/>
      <c r="E392" s="194"/>
      <c r="F392" s="194"/>
    </row>
    <row r="393" spans="2:6" x14ac:dyDescent="0.3">
      <c r="B393" s="194"/>
      <c r="D393" s="194"/>
      <c r="E393" s="194"/>
      <c r="F393" s="194"/>
    </row>
    <row r="394" spans="2:6" x14ac:dyDescent="0.3">
      <c r="B394" s="194"/>
      <c r="D394" s="194"/>
      <c r="E394" s="194"/>
      <c r="F394" s="194"/>
    </row>
    <row r="395" spans="2:6" x14ac:dyDescent="0.3">
      <c r="B395" s="194"/>
      <c r="D395" s="194"/>
      <c r="E395" s="194"/>
      <c r="F395" s="194"/>
    </row>
    <row r="396" spans="2:6" x14ac:dyDescent="0.3">
      <c r="B396" s="194"/>
      <c r="D396" s="194"/>
      <c r="E396" s="194"/>
      <c r="F396" s="194"/>
    </row>
    <row r="397" spans="2:6" x14ac:dyDescent="0.3">
      <c r="B397" s="194"/>
      <c r="D397" s="194"/>
      <c r="E397" s="194"/>
      <c r="F397" s="194"/>
    </row>
    <row r="398" spans="2:6" x14ac:dyDescent="0.3">
      <c r="B398" s="194"/>
      <c r="D398" s="194"/>
      <c r="E398" s="194"/>
      <c r="F398" s="194"/>
    </row>
    <row r="399" spans="2:6" x14ac:dyDescent="0.3">
      <c r="B399" s="194"/>
      <c r="D399" s="194"/>
      <c r="E399" s="194"/>
      <c r="F399" s="194"/>
    </row>
    <row r="400" spans="2:6" x14ac:dyDescent="0.3">
      <c r="B400" s="194"/>
      <c r="D400" s="194"/>
      <c r="E400" s="194"/>
      <c r="F400" s="194"/>
    </row>
    <row r="401" spans="2:6" x14ac:dyDescent="0.3">
      <c r="B401" s="194"/>
      <c r="D401" s="194"/>
      <c r="E401" s="194"/>
      <c r="F401" s="194"/>
    </row>
    <row r="402" spans="2:6" x14ac:dyDescent="0.3">
      <c r="B402" s="194"/>
      <c r="D402" s="194"/>
      <c r="E402" s="194"/>
      <c r="F402" s="194"/>
    </row>
    <row r="403" spans="2:6" x14ac:dyDescent="0.3">
      <c r="B403" s="194"/>
      <c r="D403" s="194"/>
      <c r="E403" s="194"/>
      <c r="F403" s="194"/>
    </row>
    <row r="404" spans="2:6" x14ac:dyDescent="0.3">
      <c r="B404" s="194"/>
      <c r="D404" s="194"/>
      <c r="E404" s="194"/>
      <c r="F404" s="194"/>
    </row>
    <row r="405" spans="2:6" x14ac:dyDescent="0.3">
      <c r="B405" s="194"/>
      <c r="D405" s="194"/>
      <c r="E405" s="194"/>
      <c r="F405" s="194"/>
    </row>
    <row r="406" spans="2:6" x14ac:dyDescent="0.3">
      <c r="B406" s="194"/>
      <c r="D406" s="194"/>
      <c r="E406" s="194"/>
      <c r="F406" s="194"/>
    </row>
    <row r="407" spans="2:6" x14ac:dyDescent="0.3">
      <c r="B407" s="194"/>
      <c r="D407" s="194"/>
      <c r="E407" s="194"/>
      <c r="F407" s="194"/>
    </row>
    <row r="408" spans="2:6" x14ac:dyDescent="0.3">
      <c r="B408" s="194"/>
      <c r="D408" s="194"/>
      <c r="E408" s="194"/>
      <c r="F408" s="194"/>
    </row>
    <row r="409" spans="2:6" x14ac:dyDescent="0.3">
      <c r="B409" s="194"/>
      <c r="D409" s="194"/>
      <c r="E409" s="194"/>
      <c r="F409" s="194"/>
    </row>
    <row r="410" spans="2:6" x14ac:dyDescent="0.3">
      <c r="B410" s="194"/>
      <c r="D410" s="194"/>
      <c r="E410" s="194"/>
      <c r="F410" s="194"/>
    </row>
    <row r="411" spans="2:6" x14ac:dyDescent="0.3">
      <c r="B411" s="194"/>
      <c r="D411" s="194"/>
      <c r="E411" s="194"/>
      <c r="F411" s="194"/>
    </row>
    <row r="412" spans="2:6" x14ac:dyDescent="0.3">
      <c r="B412" s="194"/>
      <c r="D412" s="194"/>
      <c r="E412" s="194"/>
      <c r="F412" s="194"/>
    </row>
    <row r="413" spans="2:6" x14ac:dyDescent="0.3">
      <c r="B413" s="194"/>
      <c r="D413" s="194"/>
      <c r="E413" s="194"/>
      <c r="F413" s="194"/>
    </row>
    <row r="414" spans="2:6" x14ac:dyDescent="0.3">
      <c r="B414" s="194"/>
      <c r="D414" s="194"/>
      <c r="E414" s="194"/>
      <c r="F414" s="194"/>
    </row>
    <row r="415" spans="2:6" x14ac:dyDescent="0.3">
      <c r="B415" s="194"/>
      <c r="D415" s="194"/>
      <c r="E415" s="194"/>
      <c r="F415" s="194"/>
    </row>
    <row r="416" spans="2:6" x14ac:dyDescent="0.3">
      <c r="B416" s="194"/>
      <c r="D416" s="194"/>
      <c r="E416" s="194"/>
      <c r="F416" s="194"/>
    </row>
    <row r="417" spans="2:6" x14ac:dyDescent="0.3">
      <c r="B417" s="194"/>
      <c r="D417" s="194"/>
      <c r="E417" s="194"/>
      <c r="F417" s="194"/>
    </row>
    <row r="418" spans="2:6" x14ac:dyDescent="0.3">
      <c r="B418" s="194"/>
      <c r="D418" s="194"/>
      <c r="E418" s="194"/>
      <c r="F418" s="194"/>
    </row>
    <row r="419" spans="2:6" x14ac:dyDescent="0.3">
      <c r="B419" s="194"/>
      <c r="D419" s="194"/>
      <c r="E419" s="194"/>
      <c r="F419" s="194"/>
    </row>
    <row r="420" spans="2:6" x14ac:dyDescent="0.3">
      <c r="B420" s="194"/>
      <c r="D420" s="194"/>
      <c r="E420" s="194"/>
      <c r="F420" s="194"/>
    </row>
    <row r="421" spans="2:6" x14ac:dyDescent="0.3">
      <c r="B421" s="194"/>
      <c r="D421" s="194"/>
      <c r="E421" s="194"/>
      <c r="F421" s="194"/>
    </row>
    <row r="422" spans="2:6" x14ac:dyDescent="0.3">
      <c r="B422" s="194"/>
      <c r="D422" s="194"/>
      <c r="E422" s="194"/>
      <c r="F422" s="194"/>
    </row>
    <row r="423" spans="2:6" x14ac:dyDescent="0.3">
      <c r="B423" s="194"/>
      <c r="D423" s="194"/>
      <c r="E423" s="194"/>
      <c r="F423" s="194"/>
    </row>
    <row r="424" spans="2:6" x14ac:dyDescent="0.3">
      <c r="B424" s="194"/>
      <c r="D424" s="194"/>
      <c r="E424" s="194"/>
      <c r="F424" s="194"/>
    </row>
    <row r="425" spans="2:6" x14ac:dyDescent="0.3">
      <c r="B425" s="194"/>
      <c r="D425" s="194"/>
      <c r="E425" s="194"/>
      <c r="F425" s="194"/>
    </row>
    <row r="426" spans="2:6" x14ac:dyDescent="0.3">
      <c r="B426" s="194"/>
      <c r="D426" s="194"/>
      <c r="E426" s="194"/>
      <c r="F426" s="194"/>
    </row>
    <row r="427" spans="2:6" x14ac:dyDescent="0.3">
      <c r="B427" s="194"/>
      <c r="D427" s="194"/>
      <c r="E427" s="194"/>
      <c r="F427" s="194"/>
    </row>
    <row r="428" spans="2:6" x14ac:dyDescent="0.3">
      <c r="B428" s="194"/>
      <c r="D428" s="194"/>
      <c r="E428" s="194"/>
      <c r="F428" s="194"/>
    </row>
    <row r="429" spans="2:6" x14ac:dyDescent="0.3">
      <c r="B429" s="194"/>
      <c r="D429" s="194"/>
      <c r="E429" s="194"/>
      <c r="F429" s="194"/>
    </row>
    <row r="430" spans="2:6" x14ac:dyDescent="0.3">
      <c r="B430" s="194"/>
      <c r="D430" s="194"/>
      <c r="E430" s="194"/>
      <c r="F430" s="194"/>
    </row>
    <row r="431" spans="2:6" x14ac:dyDescent="0.3">
      <c r="B431" s="194"/>
      <c r="D431" s="194"/>
      <c r="E431" s="194"/>
      <c r="F431" s="194"/>
    </row>
    <row r="432" spans="2:6" x14ac:dyDescent="0.3">
      <c r="B432" s="194"/>
      <c r="D432" s="194"/>
      <c r="E432" s="194"/>
      <c r="F432" s="194"/>
    </row>
    <row r="433" spans="2:6" x14ac:dyDescent="0.3">
      <c r="B433" s="194"/>
      <c r="D433" s="194"/>
      <c r="E433" s="194"/>
      <c r="F433" s="194"/>
    </row>
    <row r="434" spans="2:6" x14ac:dyDescent="0.3">
      <c r="B434" s="194"/>
      <c r="D434" s="194"/>
      <c r="E434" s="194"/>
      <c r="F434" s="194"/>
    </row>
    <row r="435" spans="2:6" x14ac:dyDescent="0.3">
      <c r="B435" s="194"/>
      <c r="D435" s="194"/>
      <c r="E435" s="194"/>
      <c r="F435" s="194"/>
    </row>
    <row r="436" spans="2:6" x14ac:dyDescent="0.3">
      <c r="B436" s="194"/>
      <c r="D436" s="194"/>
      <c r="E436" s="194"/>
      <c r="F436" s="194"/>
    </row>
    <row r="437" spans="2:6" x14ac:dyDescent="0.3">
      <c r="B437" s="194"/>
      <c r="D437" s="194"/>
      <c r="E437" s="194"/>
      <c r="F437" s="194"/>
    </row>
    <row r="438" spans="2:6" x14ac:dyDescent="0.3">
      <c r="B438" s="194"/>
      <c r="D438" s="194"/>
      <c r="E438" s="194"/>
      <c r="F438" s="194"/>
    </row>
    <row r="439" spans="2:6" x14ac:dyDescent="0.3">
      <c r="B439" s="194"/>
      <c r="D439" s="194"/>
      <c r="E439" s="194"/>
      <c r="F439" s="194"/>
    </row>
    <row r="440" spans="2:6" x14ac:dyDescent="0.3">
      <c r="B440" s="194"/>
      <c r="D440" s="194"/>
      <c r="E440" s="194"/>
      <c r="F440" s="194"/>
    </row>
    <row r="441" spans="2:6" x14ac:dyDescent="0.3">
      <c r="B441" s="194"/>
      <c r="D441" s="194"/>
      <c r="E441" s="194"/>
      <c r="F441" s="194"/>
    </row>
    <row r="442" spans="2:6" x14ac:dyDescent="0.3">
      <c r="B442" s="194"/>
      <c r="D442" s="194"/>
      <c r="E442" s="194"/>
      <c r="F442" s="194"/>
    </row>
    <row r="443" spans="2:6" x14ac:dyDescent="0.3">
      <c r="B443" s="194"/>
      <c r="D443" s="194"/>
      <c r="E443" s="194"/>
      <c r="F443" s="194"/>
    </row>
  </sheetData>
  <mergeCells count="3">
    <mergeCell ref="A4:I4"/>
    <mergeCell ref="A9:A10"/>
    <mergeCell ref="I9:I10"/>
  </mergeCells>
  <phoneticPr fontId="9" type="noConversion"/>
  <pageMargins left="0.39370078740157483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3"/>
  </sheetPr>
  <dimension ref="A1:W366"/>
  <sheetViews>
    <sheetView topLeftCell="A37" zoomScale="125" zoomScaleNormal="125" workbookViewId="0">
      <selection activeCell="J48" sqref="J48"/>
    </sheetView>
  </sheetViews>
  <sheetFormatPr defaultRowHeight="18.75" x14ac:dyDescent="0.3"/>
  <cols>
    <col min="1" max="1" width="8.5703125" style="227" customWidth="1"/>
    <col min="2" max="3" width="8.5703125" style="65" customWidth="1"/>
    <col min="4" max="4" width="11.140625" style="65" customWidth="1"/>
    <col min="5" max="5" width="9.140625" style="65"/>
    <col min="6" max="6" width="9.7109375" style="65" customWidth="1"/>
    <col min="7" max="7" width="11.140625" style="65" customWidth="1"/>
    <col min="8" max="8" width="10.85546875" style="65" customWidth="1"/>
    <col min="9" max="9" width="23" style="216" customWidth="1"/>
    <col min="10" max="10" width="9.140625" style="65"/>
    <col min="11" max="11" width="9.7109375" style="65" customWidth="1"/>
    <col min="12" max="16" width="9.140625" style="65"/>
    <col min="17" max="17" width="3.140625" style="65" customWidth="1"/>
    <col min="18" max="16384" width="9.140625" style="65"/>
  </cols>
  <sheetData>
    <row r="1" spans="1:23" s="115" customFormat="1" ht="21" customHeight="1" x14ac:dyDescent="0.3">
      <c r="A1" s="110" t="s">
        <v>137</v>
      </c>
      <c r="B1" s="111"/>
      <c r="C1" s="182"/>
      <c r="D1" s="114"/>
      <c r="E1" s="114"/>
      <c r="F1" s="114"/>
      <c r="G1" s="114"/>
      <c r="I1" s="381" t="s">
        <v>0</v>
      </c>
    </row>
    <row r="2" spans="1:23" s="115" customFormat="1" ht="21" customHeight="1" x14ac:dyDescent="0.3">
      <c r="A2" s="110" t="s">
        <v>1</v>
      </c>
      <c r="B2" s="111"/>
      <c r="C2" s="183"/>
      <c r="D2" s="114"/>
      <c r="E2" s="114"/>
      <c r="F2" s="114"/>
      <c r="G2" s="114"/>
      <c r="I2" s="216"/>
    </row>
    <row r="3" spans="1:23" s="119" customFormat="1" ht="17.100000000000001" customHeight="1" x14ac:dyDescent="0.35">
      <c r="A3" s="59"/>
      <c r="B3" s="217"/>
      <c r="C3" s="218"/>
      <c r="D3" s="219"/>
      <c r="E3" s="219"/>
      <c r="F3" s="219"/>
      <c r="G3" s="219"/>
      <c r="I3" s="216"/>
      <c r="J3" s="65"/>
      <c r="K3" s="65"/>
      <c r="L3" s="65"/>
      <c r="M3" s="65"/>
      <c r="N3" s="65"/>
    </row>
    <row r="4" spans="1:23" s="118" customFormat="1" ht="24.95" customHeight="1" x14ac:dyDescent="0.5">
      <c r="A4" s="437" t="s">
        <v>46</v>
      </c>
      <c r="B4" s="437"/>
      <c r="C4" s="437"/>
      <c r="D4" s="437"/>
      <c r="E4" s="437"/>
      <c r="F4" s="437"/>
      <c r="G4" s="437"/>
      <c r="H4" s="437"/>
      <c r="I4" s="437"/>
    </row>
    <row r="5" spans="1:23" s="118" customFormat="1" ht="21" customHeight="1" x14ac:dyDescent="0.3">
      <c r="A5" s="66"/>
      <c r="B5" s="220"/>
      <c r="C5" s="221"/>
      <c r="D5" s="202"/>
      <c r="E5" s="202"/>
      <c r="F5" s="202"/>
      <c r="G5" s="202"/>
      <c r="I5" s="222"/>
      <c r="J5" s="65"/>
      <c r="K5" s="65"/>
      <c r="L5" s="65"/>
      <c r="M5" s="65"/>
      <c r="N5" s="65"/>
    </row>
    <row r="6" spans="1:23" s="125" customFormat="1" ht="21" customHeight="1" x14ac:dyDescent="0.3">
      <c r="A6" s="120" t="s">
        <v>47</v>
      </c>
      <c r="B6" s="121"/>
      <c r="D6" s="123" t="s">
        <v>122</v>
      </c>
      <c r="E6" s="123"/>
      <c r="F6" s="121"/>
      <c r="G6" s="125" t="s">
        <v>48</v>
      </c>
      <c r="I6" s="222"/>
      <c r="J6" s="115"/>
      <c r="K6" s="115"/>
      <c r="L6" s="115"/>
      <c r="M6" s="115"/>
      <c r="N6" s="115"/>
    </row>
    <row r="7" spans="1:23" s="125" customFormat="1" ht="21" customHeight="1" x14ac:dyDescent="0.3">
      <c r="A7" s="120" t="s">
        <v>53</v>
      </c>
      <c r="B7" s="121"/>
      <c r="D7" s="123" t="s">
        <v>49</v>
      </c>
      <c r="E7" s="123"/>
      <c r="F7" s="121"/>
      <c r="G7" s="125" t="s">
        <v>45</v>
      </c>
      <c r="I7" s="222"/>
      <c r="J7" s="115"/>
      <c r="K7" s="115"/>
      <c r="L7" s="115"/>
      <c r="M7" s="115"/>
      <c r="N7" s="115"/>
    </row>
    <row r="8" spans="1:23" s="125" customFormat="1" ht="21" customHeight="1" x14ac:dyDescent="0.3">
      <c r="A8" s="120" t="s">
        <v>8</v>
      </c>
      <c r="B8" s="121"/>
      <c r="C8" s="126">
        <v>315.92599999999999</v>
      </c>
      <c r="D8" s="123" t="s">
        <v>9</v>
      </c>
      <c r="G8" s="76" t="s">
        <v>156</v>
      </c>
      <c r="H8" s="124"/>
      <c r="I8" s="222"/>
      <c r="J8" s="115"/>
      <c r="K8" s="115"/>
      <c r="L8" s="115"/>
      <c r="M8" s="115"/>
      <c r="N8" s="115"/>
    </row>
    <row r="9" spans="1:23" s="115" customFormat="1" ht="23.1" customHeight="1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T9" s="111" t="s">
        <v>30</v>
      </c>
      <c r="U9" s="127">
        <f>+B15</f>
        <v>-0.66</v>
      </c>
      <c r="V9" s="127">
        <f>+F15</f>
        <v>36.4</v>
      </c>
      <c r="W9" s="128">
        <f>+G15</f>
        <v>0.19178571428571428</v>
      </c>
    </row>
    <row r="10" spans="1:23" s="115" customFormat="1" ht="23.1" customHeight="1" x14ac:dyDescent="0.3">
      <c r="A10" s="436"/>
      <c r="B10" s="423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T10" s="111" t="s">
        <v>30</v>
      </c>
      <c r="U10" s="127" t="e">
        <f>+#REF!</f>
        <v>#REF!</v>
      </c>
      <c r="V10" s="127" t="e">
        <f>+#REF!</f>
        <v>#REF!</v>
      </c>
      <c r="W10" s="128" t="e">
        <f>+#REF!</f>
        <v>#REF!</v>
      </c>
    </row>
    <row r="11" spans="1:23" s="67" customFormat="1" ht="21" customHeight="1" x14ac:dyDescent="0.5">
      <c r="A11" s="77" t="s">
        <v>173</v>
      </c>
      <c r="B11" s="78">
        <v>-1.06</v>
      </c>
      <c r="C11" s="79">
        <f>B11+C8</f>
        <v>314.86599999999999</v>
      </c>
      <c r="D11" s="78" t="s">
        <v>181</v>
      </c>
      <c r="E11" s="78">
        <v>24</v>
      </c>
      <c r="F11" s="78">
        <v>26.74</v>
      </c>
      <c r="G11" s="79">
        <f t="shared" ref="G11:G46" si="0">H11/F11</f>
        <v>2.8122662677636502E-2</v>
      </c>
      <c r="H11" s="79">
        <v>0.752</v>
      </c>
      <c r="I11" s="223" t="s">
        <v>55</v>
      </c>
    </row>
    <row r="12" spans="1:23" s="67" customFormat="1" ht="21" customHeight="1" x14ac:dyDescent="0.5">
      <c r="A12" s="83" t="s">
        <v>174</v>
      </c>
      <c r="B12" s="84">
        <v>-1.08</v>
      </c>
      <c r="C12" s="85">
        <f>B12+C8</f>
        <v>314.846</v>
      </c>
      <c r="D12" s="84" t="s">
        <v>182</v>
      </c>
      <c r="E12" s="84">
        <v>27</v>
      </c>
      <c r="F12" s="84">
        <v>26.41</v>
      </c>
      <c r="G12" s="85">
        <f t="shared" si="0"/>
        <v>2.8284740628549791E-2</v>
      </c>
      <c r="H12" s="85">
        <v>0.747</v>
      </c>
      <c r="I12" s="224" t="s">
        <v>127</v>
      </c>
    </row>
    <row r="13" spans="1:23" s="67" customFormat="1" ht="21" customHeight="1" x14ac:dyDescent="0.5">
      <c r="A13" s="83" t="s">
        <v>226</v>
      </c>
      <c r="B13" s="84">
        <v>-1.03</v>
      </c>
      <c r="C13" s="85">
        <f>B13+C8</f>
        <v>314.89600000000002</v>
      </c>
      <c r="D13" s="84" t="s">
        <v>233</v>
      </c>
      <c r="E13" s="84">
        <v>24</v>
      </c>
      <c r="F13" s="84">
        <v>27.3</v>
      </c>
      <c r="G13" s="85">
        <f t="shared" si="0"/>
        <v>2.7912087912087911E-2</v>
      </c>
      <c r="H13" s="85">
        <v>0.76200000000000001</v>
      </c>
      <c r="I13" s="224" t="s">
        <v>127</v>
      </c>
    </row>
    <row r="14" spans="1:23" s="67" customFormat="1" ht="21" customHeight="1" x14ac:dyDescent="0.5">
      <c r="A14" s="83" t="s">
        <v>232</v>
      </c>
      <c r="B14" s="84">
        <v>-1.08</v>
      </c>
      <c r="C14" s="85">
        <f>B14+C8</f>
        <v>314.846</v>
      </c>
      <c r="D14" s="84" t="s">
        <v>188</v>
      </c>
      <c r="E14" s="84">
        <v>24</v>
      </c>
      <c r="F14" s="84">
        <v>26.33</v>
      </c>
      <c r="G14" s="85">
        <f t="shared" si="0"/>
        <v>2.8180782377516141E-2</v>
      </c>
      <c r="H14" s="85">
        <v>0.74199999999999999</v>
      </c>
      <c r="I14" s="224" t="s">
        <v>127</v>
      </c>
    </row>
    <row r="15" spans="1:23" s="67" customFormat="1" ht="21" customHeight="1" x14ac:dyDescent="0.5">
      <c r="A15" s="83" t="s">
        <v>262</v>
      </c>
      <c r="B15" s="84">
        <v>-0.66</v>
      </c>
      <c r="C15" s="85">
        <f>B15+C8</f>
        <v>315.26599999999996</v>
      </c>
      <c r="D15" s="84" t="s">
        <v>329</v>
      </c>
      <c r="E15" s="84">
        <v>25.6</v>
      </c>
      <c r="F15" s="84">
        <v>36.4</v>
      </c>
      <c r="G15" s="85">
        <f t="shared" si="0"/>
        <v>0.19178571428571428</v>
      </c>
      <c r="H15" s="85">
        <v>6.9809999999999999</v>
      </c>
      <c r="I15" s="224" t="s">
        <v>127</v>
      </c>
    </row>
    <row r="16" spans="1:23" s="67" customFormat="1" ht="21" customHeight="1" x14ac:dyDescent="0.5">
      <c r="A16" s="83" t="s">
        <v>263</v>
      </c>
      <c r="B16" s="84">
        <v>-1.02</v>
      </c>
      <c r="C16" s="85">
        <f>B16+C8</f>
        <v>314.90600000000001</v>
      </c>
      <c r="D16" s="84" t="s">
        <v>331</v>
      </c>
      <c r="E16" s="84">
        <v>24</v>
      </c>
      <c r="F16" s="84">
        <v>27.54</v>
      </c>
      <c r="G16" s="85">
        <f t="shared" si="0"/>
        <v>2.8213507625272333E-2</v>
      </c>
      <c r="H16" s="85">
        <v>0.77700000000000002</v>
      </c>
      <c r="I16" s="224" t="s">
        <v>127</v>
      </c>
    </row>
    <row r="17" spans="1:9" s="67" customFormat="1" ht="21" customHeight="1" x14ac:dyDescent="0.5">
      <c r="A17" s="83" t="s">
        <v>258</v>
      </c>
      <c r="B17" s="84">
        <v>7.0000000000000007E-2</v>
      </c>
      <c r="C17" s="85">
        <f>B17+C8</f>
        <v>315.99599999999998</v>
      </c>
      <c r="D17" s="84" t="s">
        <v>330</v>
      </c>
      <c r="E17" s="84">
        <v>60</v>
      </c>
      <c r="F17" s="84">
        <v>77.349999999999994</v>
      </c>
      <c r="G17" s="85">
        <f t="shared" si="0"/>
        <v>0.39269553975436333</v>
      </c>
      <c r="H17" s="85">
        <v>30.375</v>
      </c>
      <c r="I17" s="224" t="s">
        <v>127</v>
      </c>
    </row>
    <row r="18" spans="1:9" s="67" customFormat="1" ht="21" customHeight="1" x14ac:dyDescent="0.5">
      <c r="A18" s="83" t="s">
        <v>316</v>
      </c>
      <c r="B18" s="84">
        <v>-0.83</v>
      </c>
      <c r="C18" s="85">
        <f>B18+C8</f>
        <v>315.096</v>
      </c>
      <c r="D18" s="84" t="s">
        <v>332</v>
      </c>
      <c r="E18" s="84">
        <v>25.2</v>
      </c>
      <c r="F18" s="84">
        <v>32.56</v>
      </c>
      <c r="G18" s="85">
        <f t="shared" si="0"/>
        <v>9.5454545454545445E-2</v>
      </c>
      <c r="H18" s="85">
        <v>3.1080000000000001</v>
      </c>
      <c r="I18" s="224" t="s">
        <v>127</v>
      </c>
    </row>
    <row r="19" spans="1:9" s="67" customFormat="1" ht="21" customHeight="1" x14ac:dyDescent="0.5">
      <c r="A19" s="83" t="s">
        <v>312</v>
      </c>
      <c r="B19" s="84">
        <v>-0.39</v>
      </c>
      <c r="C19" s="85">
        <f>B19+C8</f>
        <v>315.536</v>
      </c>
      <c r="D19" s="84" t="s">
        <v>333</v>
      </c>
      <c r="E19" s="84">
        <v>25.8</v>
      </c>
      <c r="F19" s="84">
        <v>42.38</v>
      </c>
      <c r="G19" s="85">
        <f t="shared" si="0"/>
        <v>0.22088249174138744</v>
      </c>
      <c r="H19" s="85">
        <v>9.3610000000000007</v>
      </c>
      <c r="I19" s="224" t="s">
        <v>127</v>
      </c>
    </row>
    <row r="20" spans="1:9" s="67" customFormat="1" ht="21" customHeight="1" x14ac:dyDescent="0.5">
      <c r="A20" s="83" t="s">
        <v>301</v>
      </c>
      <c r="B20" s="84">
        <v>-0.1</v>
      </c>
      <c r="C20" s="85">
        <f>B20+C8</f>
        <v>315.82599999999996</v>
      </c>
      <c r="D20" s="84" t="s">
        <v>334</v>
      </c>
      <c r="E20" s="84">
        <v>58</v>
      </c>
      <c r="F20" s="84">
        <v>64.56</v>
      </c>
      <c r="G20" s="85">
        <f t="shared" si="0"/>
        <v>0.38982342007434945</v>
      </c>
      <c r="H20" s="85">
        <v>25.167000000000002</v>
      </c>
      <c r="I20" s="224" t="s">
        <v>127</v>
      </c>
    </row>
    <row r="21" spans="1:9" s="67" customFormat="1" ht="21" customHeight="1" x14ac:dyDescent="0.5">
      <c r="A21" s="83" t="s">
        <v>446</v>
      </c>
      <c r="B21" s="84">
        <v>-0.13</v>
      </c>
      <c r="C21" s="85">
        <f>B21+C8</f>
        <v>315.79599999999999</v>
      </c>
      <c r="D21" s="84" t="s">
        <v>459</v>
      </c>
      <c r="E21" s="84">
        <v>58</v>
      </c>
      <c r="F21" s="84">
        <v>64.06</v>
      </c>
      <c r="G21" s="85">
        <f t="shared" si="0"/>
        <v>0.39041523571651576</v>
      </c>
      <c r="H21" s="85">
        <v>25.01</v>
      </c>
      <c r="I21" s="224" t="s">
        <v>127</v>
      </c>
    </row>
    <row r="22" spans="1:9" s="67" customFormat="1" ht="21" customHeight="1" x14ac:dyDescent="0.5">
      <c r="A22" s="83" t="s">
        <v>450</v>
      </c>
      <c r="B22" s="84">
        <v>-0.51</v>
      </c>
      <c r="C22" s="85">
        <f>B22+C8</f>
        <v>315.416</v>
      </c>
      <c r="D22" s="84" t="s">
        <v>460</v>
      </c>
      <c r="E22" s="84">
        <v>25.9</v>
      </c>
      <c r="F22" s="84">
        <v>39.270000000000003</v>
      </c>
      <c r="G22" s="85">
        <f t="shared" si="0"/>
        <v>0.19350649350649349</v>
      </c>
      <c r="H22" s="85">
        <v>7.5990000000000002</v>
      </c>
      <c r="I22" s="224" t="s">
        <v>127</v>
      </c>
    </row>
    <row r="23" spans="1:9" s="67" customFormat="1" ht="21" customHeight="1" x14ac:dyDescent="0.5">
      <c r="A23" s="83" t="s">
        <v>423</v>
      </c>
      <c r="B23" s="84">
        <v>0.73</v>
      </c>
      <c r="C23" s="85">
        <f>B23+C8</f>
        <v>316.65600000000001</v>
      </c>
      <c r="D23" s="84" t="s">
        <v>461</v>
      </c>
      <c r="E23" s="84">
        <v>62</v>
      </c>
      <c r="F23" s="84">
        <v>121.34</v>
      </c>
      <c r="G23" s="85">
        <f t="shared" si="0"/>
        <v>0.75286797428712704</v>
      </c>
      <c r="H23" s="85">
        <v>91.352999999999994</v>
      </c>
      <c r="I23" s="224" t="s">
        <v>127</v>
      </c>
    </row>
    <row r="24" spans="1:9" s="67" customFormat="1" ht="21" customHeight="1" x14ac:dyDescent="0.5">
      <c r="A24" s="83" t="s">
        <v>451</v>
      </c>
      <c r="B24" s="84">
        <v>0.85</v>
      </c>
      <c r="C24" s="85">
        <f>B24+C8</f>
        <v>316.77600000000001</v>
      </c>
      <c r="D24" s="84" t="s">
        <v>462</v>
      </c>
      <c r="E24" s="84">
        <v>62</v>
      </c>
      <c r="F24" s="84">
        <v>131.72999999999999</v>
      </c>
      <c r="G24" s="85">
        <f t="shared" si="0"/>
        <v>0.79520989903590689</v>
      </c>
      <c r="H24" s="85">
        <v>104.753</v>
      </c>
      <c r="I24" s="224" t="s">
        <v>127</v>
      </c>
    </row>
    <row r="25" spans="1:9" s="67" customFormat="1" ht="21" customHeight="1" x14ac:dyDescent="0.5">
      <c r="A25" s="83" t="s">
        <v>582</v>
      </c>
      <c r="B25" s="84">
        <v>-0.16</v>
      </c>
      <c r="C25" s="85">
        <f>B25+C8</f>
        <v>315.76599999999996</v>
      </c>
      <c r="D25" s="84" t="s">
        <v>592</v>
      </c>
      <c r="E25" s="84">
        <v>58</v>
      </c>
      <c r="F25" s="84">
        <v>62.65</v>
      </c>
      <c r="G25" s="85">
        <f t="shared" si="0"/>
        <v>0.39468475658419794</v>
      </c>
      <c r="H25" s="85">
        <v>24.727</v>
      </c>
      <c r="I25" s="224" t="s">
        <v>127</v>
      </c>
    </row>
    <row r="26" spans="1:9" s="67" customFormat="1" ht="21" customHeight="1" x14ac:dyDescent="0.5">
      <c r="A26" s="83" t="s">
        <v>583</v>
      </c>
      <c r="B26" s="84">
        <v>0.38</v>
      </c>
      <c r="C26" s="85">
        <f>B26+C8</f>
        <v>316.30599999999998</v>
      </c>
      <c r="D26" s="84" t="s">
        <v>593</v>
      </c>
      <c r="E26" s="84">
        <v>60</v>
      </c>
      <c r="F26" s="84">
        <v>92.62</v>
      </c>
      <c r="G26" s="85">
        <f t="shared" si="0"/>
        <v>0.68033901965018351</v>
      </c>
      <c r="H26" s="85">
        <v>63.012999999999998</v>
      </c>
      <c r="I26" s="224" t="s">
        <v>127</v>
      </c>
    </row>
    <row r="27" spans="1:9" s="67" customFormat="1" ht="21" customHeight="1" x14ac:dyDescent="0.5">
      <c r="A27" s="83" t="s">
        <v>591</v>
      </c>
      <c r="B27" s="84">
        <v>-0.2</v>
      </c>
      <c r="C27" s="85">
        <f>B27+C8</f>
        <v>315.726</v>
      </c>
      <c r="D27" s="84" t="s">
        <v>594</v>
      </c>
      <c r="E27" s="84">
        <v>58</v>
      </c>
      <c r="F27" s="84">
        <v>60.66</v>
      </c>
      <c r="G27" s="85">
        <f t="shared" si="0"/>
        <v>0.35797889878008576</v>
      </c>
      <c r="H27" s="85">
        <v>21.715</v>
      </c>
      <c r="I27" s="224" t="s">
        <v>127</v>
      </c>
    </row>
    <row r="28" spans="1:9" s="67" customFormat="1" ht="21" customHeight="1" x14ac:dyDescent="0.5">
      <c r="A28" s="83" t="s">
        <v>659</v>
      </c>
      <c r="B28" s="84">
        <v>-0.08</v>
      </c>
      <c r="C28" s="85">
        <f>B28+C8</f>
        <v>315.846</v>
      </c>
      <c r="D28" s="84" t="s">
        <v>435</v>
      </c>
      <c r="E28" s="84">
        <v>58</v>
      </c>
      <c r="F28" s="84">
        <v>66.06</v>
      </c>
      <c r="G28" s="85">
        <f t="shared" si="0"/>
        <v>0.39350590372388738</v>
      </c>
      <c r="H28" s="85">
        <v>25.995000000000001</v>
      </c>
      <c r="I28" s="224" t="s">
        <v>127</v>
      </c>
    </row>
    <row r="29" spans="1:9" s="67" customFormat="1" ht="21" customHeight="1" x14ac:dyDescent="0.5">
      <c r="A29" s="83" t="s">
        <v>660</v>
      </c>
      <c r="B29" s="84">
        <v>0.3</v>
      </c>
      <c r="C29" s="85">
        <f>B29+C8</f>
        <v>316.226</v>
      </c>
      <c r="D29" s="84" t="s">
        <v>668</v>
      </c>
      <c r="E29" s="84">
        <v>60</v>
      </c>
      <c r="F29" s="84">
        <v>88.22</v>
      </c>
      <c r="G29" s="85">
        <f t="shared" si="0"/>
        <v>0.62798685105418273</v>
      </c>
      <c r="H29" s="85">
        <v>55.401000000000003</v>
      </c>
      <c r="I29" s="224" t="s">
        <v>127</v>
      </c>
    </row>
    <row r="30" spans="1:9" s="67" customFormat="1" ht="21" customHeight="1" x14ac:dyDescent="0.5">
      <c r="A30" s="83" t="s">
        <v>661</v>
      </c>
      <c r="B30" s="84">
        <v>-0.48</v>
      </c>
      <c r="C30" s="85">
        <f>B30+C8</f>
        <v>315.44599999999997</v>
      </c>
      <c r="D30" s="84" t="s">
        <v>669</v>
      </c>
      <c r="E30" s="84">
        <v>26.3</v>
      </c>
      <c r="F30" s="84">
        <v>43.29</v>
      </c>
      <c r="G30" s="85">
        <f t="shared" si="0"/>
        <v>0.45470085470085475</v>
      </c>
      <c r="H30" s="85">
        <v>19.684000000000001</v>
      </c>
      <c r="I30" s="224" t="s">
        <v>127</v>
      </c>
    </row>
    <row r="31" spans="1:9" s="67" customFormat="1" ht="21" customHeight="1" x14ac:dyDescent="0.5">
      <c r="A31" s="83" t="s">
        <v>721</v>
      </c>
      <c r="B31" s="84">
        <v>-0.4</v>
      </c>
      <c r="C31" s="85">
        <f>B31+C8</f>
        <v>315.52600000000001</v>
      </c>
      <c r="D31" s="84" t="s">
        <v>752</v>
      </c>
      <c r="E31" s="84">
        <v>26.4</v>
      </c>
      <c r="F31" s="84">
        <v>44.99</v>
      </c>
      <c r="G31" s="85">
        <f t="shared" si="0"/>
        <v>0.51426983774172041</v>
      </c>
      <c r="H31" s="85">
        <v>23.137</v>
      </c>
      <c r="I31" s="224" t="s">
        <v>127</v>
      </c>
    </row>
    <row r="32" spans="1:9" s="67" customFormat="1" ht="21" customHeight="1" x14ac:dyDescent="0.5">
      <c r="A32" s="83" t="s">
        <v>722</v>
      </c>
      <c r="B32" s="84">
        <v>2.13</v>
      </c>
      <c r="C32" s="85">
        <f>B32+C8</f>
        <v>318.05599999999998</v>
      </c>
      <c r="D32" s="84" t="s">
        <v>753</v>
      </c>
      <c r="E32" s="84">
        <v>69</v>
      </c>
      <c r="F32" s="84">
        <v>234.06</v>
      </c>
      <c r="G32" s="85">
        <f t="shared" si="0"/>
        <v>1.1032769375373837</v>
      </c>
      <c r="H32" s="85">
        <v>258.233</v>
      </c>
      <c r="I32" s="224" t="s">
        <v>127</v>
      </c>
    </row>
    <row r="33" spans="1:9" s="67" customFormat="1" ht="21" customHeight="1" x14ac:dyDescent="0.5">
      <c r="A33" s="83" t="s">
        <v>716</v>
      </c>
      <c r="B33" s="84">
        <v>1.62</v>
      </c>
      <c r="C33" s="85">
        <f>B33+C8</f>
        <v>317.54599999999999</v>
      </c>
      <c r="D33" s="84" t="s">
        <v>754</v>
      </c>
      <c r="E33" s="84">
        <v>65.099999999999994</v>
      </c>
      <c r="F33" s="84">
        <v>183.35</v>
      </c>
      <c r="G33" s="85">
        <f t="shared" si="0"/>
        <v>1.1311644395964005</v>
      </c>
      <c r="H33" s="85">
        <v>207.399</v>
      </c>
      <c r="I33" s="224" t="s">
        <v>127</v>
      </c>
    </row>
    <row r="34" spans="1:9" s="67" customFormat="1" ht="21" customHeight="1" x14ac:dyDescent="0.5">
      <c r="A34" s="83" t="s">
        <v>741</v>
      </c>
      <c r="B34" s="84">
        <v>-0.32</v>
      </c>
      <c r="C34" s="85">
        <f>B34+C8</f>
        <v>315.60599999999999</v>
      </c>
      <c r="D34" s="84" t="s">
        <v>592</v>
      </c>
      <c r="E34" s="84">
        <v>26.4</v>
      </c>
      <c r="F34" s="84">
        <v>46.73</v>
      </c>
      <c r="G34" s="85">
        <f t="shared" si="0"/>
        <v>0.52024395463299811</v>
      </c>
      <c r="H34" s="85">
        <v>24.311</v>
      </c>
      <c r="I34" s="224" t="s">
        <v>127</v>
      </c>
    </row>
    <row r="35" spans="1:9" s="67" customFormat="1" ht="21" customHeight="1" x14ac:dyDescent="0.5">
      <c r="A35" s="83" t="s">
        <v>806</v>
      </c>
      <c r="B35" s="84">
        <v>-0.89</v>
      </c>
      <c r="C35" s="85">
        <f>B35+C8</f>
        <v>315.036</v>
      </c>
      <c r="D35" s="84" t="s">
        <v>808</v>
      </c>
      <c r="E35" s="84">
        <v>24.2</v>
      </c>
      <c r="F35" s="84">
        <v>32.119999999999997</v>
      </c>
      <c r="G35" s="85">
        <f t="shared" si="0"/>
        <v>0.10099626400996266</v>
      </c>
      <c r="H35" s="85">
        <v>3.2440000000000002</v>
      </c>
      <c r="I35" s="224" t="s">
        <v>127</v>
      </c>
    </row>
    <row r="36" spans="1:9" s="67" customFormat="1" ht="21" customHeight="1" x14ac:dyDescent="0.5">
      <c r="A36" s="83" t="s">
        <v>807</v>
      </c>
      <c r="B36" s="84">
        <v>-0.91</v>
      </c>
      <c r="C36" s="85">
        <f>B36+C8</f>
        <v>315.01599999999996</v>
      </c>
      <c r="D36" s="84" t="s">
        <v>809</v>
      </c>
      <c r="E36" s="84">
        <v>24.2</v>
      </c>
      <c r="F36" s="84">
        <v>31.79</v>
      </c>
      <c r="G36" s="85">
        <f t="shared" si="0"/>
        <v>9.7735136835482864E-2</v>
      </c>
      <c r="H36" s="85">
        <v>3.1070000000000002</v>
      </c>
      <c r="I36" s="224" t="s">
        <v>127</v>
      </c>
    </row>
    <row r="37" spans="1:9" s="67" customFormat="1" ht="21" customHeight="1" x14ac:dyDescent="0.5">
      <c r="A37" s="352" t="s">
        <v>844</v>
      </c>
      <c r="B37" s="353">
        <v>-0.9</v>
      </c>
      <c r="C37" s="351">
        <f>B37+C8</f>
        <v>315.02600000000001</v>
      </c>
      <c r="D37" s="353" t="s">
        <v>852</v>
      </c>
      <c r="E37" s="353">
        <v>24.2</v>
      </c>
      <c r="F37" s="353">
        <v>31.95</v>
      </c>
      <c r="G37" s="351">
        <f t="shared" si="0"/>
        <v>9.9342723004694836E-2</v>
      </c>
      <c r="H37" s="351">
        <v>3.1739999999999999</v>
      </c>
      <c r="I37" s="358" t="s">
        <v>127</v>
      </c>
    </row>
    <row r="38" spans="1:9" s="67" customFormat="1" ht="21" customHeight="1" x14ac:dyDescent="0.5">
      <c r="A38" s="83" t="s">
        <v>831</v>
      </c>
      <c r="B38" s="84">
        <v>-0.85</v>
      </c>
      <c r="C38" s="85">
        <f>B38+C8</f>
        <v>315.07599999999996</v>
      </c>
      <c r="D38" s="84" t="s">
        <v>853</v>
      </c>
      <c r="E38" s="84">
        <v>24.2</v>
      </c>
      <c r="F38" s="84">
        <v>32.76</v>
      </c>
      <c r="G38" s="85">
        <f t="shared" si="0"/>
        <v>7.0665445665445664E-2</v>
      </c>
      <c r="H38" s="85">
        <v>2.3149999999999999</v>
      </c>
      <c r="I38" s="224" t="s">
        <v>127</v>
      </c>
    </row>
    <row r="39" spans="1:9" s="67" customFormat="1" ht="21" customHeight="1" x14ac:dyDescent="0.5">
      <c r="A39" s="88" t="s">
        <v>846</v>
      </c>
      <c r="B39" s="89">
        <v>-0.96</v>
      </c>
      <c r="C39" s="90">
        <f>B39+C8</f>
        <v>314.96600000000001</v>
      </c>
      <c r="D39" s="89" t="s">
        <v>712</v>
      </c>
      <c r="E39" s="89">
        <v>24.2</v>
      </c>
      <c r="F39" s="89">
        <v>30.77</v>
      </c>
      <c r="G39" s="90">
        <f t="shared" si="0"/>
        <v>9.1322716932076706E-2</v>
      </c>
      <c r="H39" s="90">
        <v>2.81</v>
      </c>
      <c r="I39" s="383" t="s">
        <v>127</v>
      </c>
    </row>
    <row r="40" spans="1:9" s="67" customFormat="1" ht="21" customHeight="1" x14ac:dyDescent="0.5">
      <c r="A40" s="92" t="s">
        <v>912</v>
      </c>
      <c r="B40" s="93">
        <v>-0.56999999999999995</v>
      </c>
      <c r="C40" s="94">
        <f>B40+C8</f>
        <v>315.35599999999999</v>
      </c>
      <c r="D40" s="93" t="s">
        <v>182</v>
      </c>
      <c r="E40" s="93">
        <v>24.8</v>
      </c>
      <c r="F40" s="93">
        <v>39.75</v>
      </c>
      <c r="G40" s="94">
        <f t="shared" si="0"/>
        <v>0.31355974842767298</v>
      </c>
      <c r="H40" s="94">
        <v>12.464</v>
      </c>
      <c r="I40" s="382" t="s">
        <v>55</v>
      </c>
    </row>
    <row r="41" spans="1:9" s="67" customFormat="1" ht="21" customHeight="1" x14ac:dyDescent="0.5">
      <c r="A41" s="83" t="s">
        <v>913</v>
      </c>
      <c r="B41" s="84">
        <v>-1.1399999999999999</v>
      </c>
      <c r="C41" s="85">
        <f>B41+C8</f>
        <v>314.786</v>
      </c>
      <c r="D41" s="84" t="s">
        <v>920</v>
      </c>
      <c r="E41" s="84">
        <v>23.3</v>
      </c>
      <c r="F41" s="84">
        <v>26.42</v>
      </c>
      <c r="G41" s="85">
        <f t="shared" si="0"/>
        <v>4.5685087055261163E-2</v>
      </c>
      <c r="H41" s="85">
        <v>1.2070000000000001</v>
      </c>
      <c r="I41" s="224" t="s">
        <v>127</v>
      </c>
    </row>
    <row r="42" spans="1:9" s="67" customFormat="1" ht="21" customHeight="1" x14ac:dyDescent="0.5">
      <c r="A42" s="83" t="s">
        <v>914</v>
      </c>
      <c r="B42" s="84">
        <v>-1.07</v>
      </c>
      <c r="C42" s="85">
        <f>B42+C8</f>
        <v>314.85599999999999</v>
      </c>
      <c r="D42" s="84" t="s">
        <v>921</v>
      </c>
      <c r="E42" s="84">
        <v>23.2</v>
      </c>
      <c r="F42" s="84">
        <v>27.69</v>
      </c>
      <c r="G42" s="85">
        <f t="shared" si="0"/>
        <v>4.75622968580715E-2</v>
      </c>
      <c r="H42" s="85">
        <v>1.3169999999999999</v>
      </c>
      <c r="I42" s="224" t="s">
        <v>127</v>
      </c>
    </row>
    <row r="43" spans="1:9" s="67" customFormat="1" ht="21" customHeight="1" x14ac:dyDescent="0.5">
      <c r="A43" s="83" t="s">
        <v>973</v>
      </c>
      <c r="B43" s="84">
        <v>-0.82</v>
      </c>
      <c r="C43" s="85">
        <f>B43+C8</f>
        <v>315.10599999999999</v>
      </c>
      <c r="D43" s="84" t="s">
        <v>981</v>
      </c>
      <c r="E43" s="84">
        <v>24.2</v>
      </c>
      <c r="F43" s="84">
        <v>33.28</v>
      </c>
      <c r="G43" s="85">
        <f t="shared" si="0"/>
        <v>0.11054687499999999</v>
      </c>
      <c r="H43" s="85">
        <v>3.6789999999999998</v>
      </c>
      <c r="I43" s="224" t="s">
        <v>127</v>
      </c>
    </row>
    <row r="44" spans="1:9" s="67" customFormat="1" ht="21" customHeight="1" x14ac:dyDescent="0.5">
      <c r="A44" s="83" t="s">
        <v>980</v>
      </c>
      <c r="B44" s="84">
        <v>-0.56000000000000005</v>
      </c>
      <c r="C44" s="85">
        <f>B44+C8</f>
        <v>315.36599999999999</v>
      </c>
      <c r="D44" s="84" t="s">
        <v>343</v>
      </c>
      <c r="E44" s="84">
        <v>31</v>
      </c>
      <c r="F44" s="84">
        <v>45.8</v>
      </c>
      <c r="G44" s="85">
        <f t="shared" si="0"/>
        <v>0.46829694323144111</v>
      </c>
      <c r="H44" s="85">
        <v>21.448</v>
      </c>
      <c r="I44" s="224" t="s">
        <v>127</v>
      </c>
    </row>
    <row r="45" spans="1:9" s="67" customFormat="1" ht="21" customHeight="1" x14ac:dyDescent="0.5">
      <c r="A45" s="211">
        <v>42811</v>
      </c>
      <c r="B45" s="84">
        <v>-0.48</v>
      </c>
      <c r="C45" s="85">
        <f>B45+C8</f>
        <v>315.44599999999997</v>
      </c>
      <c r="D45" s="84" t="s">
        <v>982</v>
      </c>
      <c r="E45" s="84">
        <v>21</v>
      </c>
      <c r="F45" s="84">
        <v>47.64</v>
      </c>
      <c r="G45" s="85">
        <f t="shared" si="0"/>
        <v>0.4693324937027708</v>
      </c>
      <c r="H45" s="85">
        <v>22.359000000000002</v>
      </c>
      <c r="I45" s="224" t="s">
        <v>127</v>
      </c>
    </row>
    <row r="46" spans="1:9" s="67" customFormat="1" ht="21" customHeight="1" x14ac:dyDescent="0.5">
      <c r="A46" s="211">
        <v>42818</v>
      </c>
      <c r="B46" s="84">
        <v>-0.46</v>
      </c>
      <c r="C46" s="85">
        <f>B46+C8</f>
        <v>315.46600000000001</v>
      </c>
      <c r="D46" s="84" t="s">
        <v>983</v>
      </c>
      <c r="E46" s="84">
        <v>31</v>
      </c>
      <c r="F46" s="84">
        <v>48.28</v>
      </c>
      <c r="G46" s="85">
        <f t="shared" si="0"/>
        <v>0.47665700082850043</v>
      </c>
      <c r="H46" s="85">
        <v>23.013000000000002</v>
      </c>
      <c r="I46" s="224" t="s">
        <v>127</v>
      </c>
    </row>
    <row r="47" spans="1:9" s="67" customFormat="1" ht="21" customHeight="1" x14ac:dyDescent="0.5">
      <c r="A47" s="211"/>
      <c r="B47" s="84"/>
      <c r="C47" s="84"/>
      <c r="D47" s="84"/>
      <c r="E47" s="84"/>
      <c r="F47" s="84"/>
      <c r="G47" s="85"/>
      <c r="H47" s="85"/>
      <c r="I47" s="331"/>
    </row>
    <row r="48" spans="1:9" s="67" customFormat="1" ht="21" customHeight="1" x14ac:dyDescent="0.5">
      <c r="A48" s="211"/>
      <c r="B48" s="84"/>
      <c r="C48" s="84"/>
      <c r="D48" s="84"/>
      <c r="E48" s="84"/>
      <c r="F48" s="84"/>
      <c r="G48" s="85"/>
      <c r="H48" s="85"/>
      <c r="I48" s="331"/>
    </row>
    <row r="49" spans="1:13" s="67" customFormat="1" ht="21" customHeight="1" x14ac:dyDescent="0.5">
      <c r="A49" s="211"/>
      <c r="B49" s="84"/>
      <c r="C49" s="84"/>
      <c r="D49" s="84"/>
      <c r="E49" s="84"/>
      <c r="F49" s="84"/>
      <c r="G49" s="85"/>
      <c r="H49" s="85"/>
      <c r="I49" s="331"/>
    </row>
    <row r="50" spans="1:13" s="67" customFormat="1" ht="21" customHeight="1" x14ac:dyDescent="0.5">
      <c r="A50" s="211"/>
      <c r="B50" s="84"/>
      <c r="C50" s="84"/>
      <c r="D50" s="84"/>
      <c r="E50" s="84"/>
      <c r="F50" s="84"/>
      <c r="G50" s="85"/>
      <c r="H50" s="85"/>
      <c r="I50" s="331"/>
    </row>
    <row r="51" spans="1:13" s="67" customFormat="1" ht="21" customHeight="1" x14ac:dyDescent="0.5">
      <c r="A51" s="86"/>
      <c r="B51" s="86"/>
      <c r="C51" s="86"/>
      <c r="D51" s="84"/>
      <c r="E51" s="84"/>
      <c r="F51" s="84"/>
      <c r="G51" s="85"/>
      <c r="H51" s="85"/>
      <c r="I51" s="331"/>
    </row>
    <row r="52" spans="1:13" s="67" customFormat="1" ht="21" customHeight="1" x14ac:dyDescent="0.5">
      <c r="A52" s="86"/>
      <c r="B52" s="86"/>
      <c r="C52" s="86"/>
      <c r="D52" s="84"/>
      <c r="E52" s="84"/>
      <c r="F52" s="84"/>
      <c r="G52" s="85"/>
      <c r="H52" s="85"/>
      <c r="I52" s="331"/>
    </row>
    <row r="53" spans="1:13" s="67" customFormat="1" ht="21" customHeight="1" x14ac:dyDescent="0.5">
      <c r="A53" s="211"/>
      <c r="B53" s="84"/>
      <c r="C53" s="84"/>
      <c r="D53" s="84"/>
      <c r="E53" s="84"/>
      <c r="F53" s="84"/>
      <c r="G53" s="85"/>
      <c r="H53" s="85"/>
      <c r="I53" s="331"/>
    </row>
    <row r="54" spans="1:13" s="67" customFormat="1" ht="21" customHeight="1" x14ac:dyDescent="0.5">
      <c r="A54" s="211"/>
      <c r="B54" s="84"/>
      <c r="C54" s="84"/>
      <c r="D54" s="84"/>
      <c r="E54" s="84"/>
      <c r="F54" s="84"/>
      <c r="G54" s="85"/>
      <c r="H54" s="85"/>
      <c r="I54" s="331"/>
    </row>
    <row r="55" spans="1:13" s="67" customFormat="1" ht="21" customHeight="1" x14ac:dyDescent="0.5">
      <c r="A55" s="211"/>
      <c r="B55" s="84"/>
      <c r="C55" s="84"/>
      <c r="D55" s="84"/>
      <c r="E55" s="84"/>
      <c r="F55" s="84"/>
      <c r="G55" s="85"/>
      <c r="H55" s="85"/>
      <c r="I55" s="331"/>
    </row>
    <row r="56" spans="1:13" s="67" customFormat="1" ht="21" customHeight="1" x14ac:dyDescent="0.5">
      <c r="A56" s="86"/>
      <c r="B56" s="86"/>
      <c r="C56" s="86"/>
      <c r="D56" s="84"/>
      <c r="E56" s="84"/>
      <c r="F56" s="84"/>
      <c r="G56" s="85"/>
      <c r="H56" s="85"/>
      <c r="I56" s="331"/>
    </row>
    <row r="57" spans="1:13" s="67" customFormat="1" ht="21" customHeight="1" x14ac:dyDescent="0.5">
      <c r="A57" s="86"/>
      <c r="B57" s="86"/>
      <c r="C57" s="86"/>
      <c r="D57" s="84"/>
      <c r="E57" s="84"/>
      <c r="F57" s="84"/>
      <c r="G57" s="85"/>
      <c r="H57" s="85"/>
      <c r="I57" s="331"/>
      <c r="M57" s="67" t="s">
        <v>24</v>
      </c>
    </row>
    <row r="58" spans="1:13" s="67" customFormat="1" ht="21" customHeight="1" x14ac:dyDescent="0.5">
      <c r="A58" s="211"/>
      <c r="B58" s="84"/>
      <c r="C58" s="84"/>
      <c r="D58" s="84"/>
      <c r="E58" s="84"/>
      <c r="F58" s="84"/>
      <c r="G58" s="85"/>
      <c r="H58" s="85"/>
      <c r="I58" s="86"/>
    </row>
    <row r="59" spans="1:13" s="67" customFormat="1" ht="21" customHeight="1" x14ac:dyDescent="0.5">
      <c r="A59" s="211"/>
      <c r="B59" s="84"/>
      <c r="C59" s="84"/>
      <c r="D59" s="84"/>
      <c r="E59" s="84"/>
      <c r="F59" s="84"/>
      <c r="G59" s="85"/>
      <c r="H59" s="85"/>
      <c r="I59" s="331"/>
    </row>
    <row r="60" spans="1:13" s="67" customFormat="1" ht="21" customHeight="1" x14ac:dyDescent="0.5">
      <c r="A60" s="211"/>
      <c r="B60" s="84"/>
      <c r="C60" s="84"/>
      <c r="D60" s="84"/>
      <c r="E60" s="84"/>
      <c r="F60" s="84"/>
      <c r="G60" s="85"/>
      <c r="H60" s="85"/>
      <c r="I60" s="331"/>
    </row>
    <row r="61" spans="1:13" s="67" customFormat="1" ht="21" customHeight="1" x14ac:dyDescent="0.5">
      <c r="A61" s="211"/>
      <c r="B61" s="84"/>
      <c r="C61" s="84"/>
      <c r="D61" s="84"/>
      <c r="E61" s="84"/>
      <c r="F61" s="84"/>
      <c r="G61" s="85"/>
      <c r="H61" s="85"/>
      <c r="I61" s="331"/>
    </row>
    <row r="62" spans="1:13" s="67" customFormat="1" ht="21" customHeight="1" x14ac:dyDescent="0.5">
      <c r="A62" s="211"/>
      <c r="B62" s="84"/>
      <c r="C62" s="84"/>
      <c r="D62" s="84"/>
      <c r="E62" s="84"/>
      <c r="F62" s="84"/>
      <c r="G62" s="85"/>
      <c r="H62" s="85"/>
      <c r="I62" s="224"/>
    </row>
    <row r="63" spans="1:13" s="67" customFormat="1" ht="21" customHeight="1" x14ac:dyDescent="0.5">
      <c r="A63" s="211"/>
      <c r="B63" s="84"/>
      <c r="C63" s="84"/>
      <c r="D63" s="84"/>
      <c r="E63" s="84"/>
      <c r="F63" s="84"/>
      <c r="G63" s="85"/>
      <c r="H63" s="85"/>
      <c r="I63" s="224"/>
    </row>
    <row r="64" spans="1:13" s="67" customFormat="1" ht="21" customHeight="1" x14ac:dyDescent="0.5">
      <c r="A64" s="211"/>
      <c r="B64" s="84"/>
      <c r="C64" s="84"/>
      <c r="D64" s="84"/>
      <c r="E64" s="84"/>
      <c r="F64" s="84"/>
      <c r="G64" s="85"/>
      <c r="H64" s="85"/>
      <c r="I64" s="224"/>
    </row>
    <row r="65" spans="1:14" s="67" customFormat="1" ht="21" customHeight="1" x14ac:dyDescent="0.5">
      <c r="A65" s="403"/>
      <c r="B65" s="353"/>
      <c r="C65" s="353"/>
      <c r="D65" s="353"/>
      <c r="E65" s="353"/>
      <c r="F65" s="353"/>
      <c r="G65" s="351"/>
      <c r="H65" s="351"/>
      <c r="I65" s="358"/>
    </row>
    <row r="66" spans="1:14" s="67" customFormat="1" ht="21" customHeight="1" x14ac:dyDescent="0.5">
      <c r="A66" s="211"/>
      <c r="B66" s="84"/>
      <c r="C66" s="84"/>
      <c r="D66" s="84"/>
      <c r="E66" s="84"/>
      <c r="F66" s="84"/>
      <c r="G66" s="85"/>
      <c r="H66" s="85"/>
      <c r="I66" s="224"/>
    </row>
    <row r="67" spans="1:14" s="67" customFormat="1" ht="21" customHeight="1" x14ac:dyDescent="0.5">
      <c r="A67" s="211"/>
      <c r="B67" s="84"/>
      <c r="C67" s="84"/>
      <c r="D67" s="84"/>
      <c r="E67" s="84"/>
      <c r="F67" s="84"/>
      <c r="G67" s="85"/>
      <c r="H67" s="85"/>
      <c r="I67" s="224"/>
    </row>
    <row r="68" spans="1:14" s="67" customFormat="1" ht="21" customHeight="1" x14ac:dyDescent="0.5">
      <c r="A68" s="91"/>
      <c r="B68" s="91"/>
      <c r="C68" s="91"/>
      <c r="D68" s="89"/>
      <c r="E68" s="89"/>
      <c r="F68" s="89"/>
      <c r="G68" s="90"/>
      <c r="H68" s="90"/>
      <c r="I68" s="383"/>
    </row>
    <row r="69" spans="1:14" s="60" customFormat="1" x14ac:dyDescent="0.3">
      <c r="D69" s="74"/>
      <c r="E69" s="74"/>
      <c r="F69" s="74"/>
      <c r="G69" s="75"/>
      <c r="H69" s="75"/>
      <c r="I69" s="216"/>
      <c r="J69" s="67"/>
      <c r="K69" s="67"/>
      <c r="L69" s="67"/>
      <c r="M69" s="67"/>
      <c r="N69" s="67"/>
    </row>
    <row r="70" spans="1:14" s="60" customFormat="1" x14ac:dyDescent="0.3">
      <c r="A70" s="100" t="s">
        <v>131</v>
      </c>
      <c r="B70" s="81"/>
      <c r="C70" s="81"/>
      <c r="D70" s="74"/>
      <c r="E70" s="74"/>
      <c r="F70" s="74"/>
      <c r="G70" s="75"/>
      <c r="H70" s="75"/>
      <c r="I70" s="216"/>
      <c r="J70" s="71"/>
      <c r="K70" s="71"/>
      <c r="L70" s="71"/>
      <c r="M70" s="71"/>
      <c r="N70" s="71"/>
    </row>
    <row r="71" spans="1:14" x14ac:dyDescent="0.3">
      <c r="A71" s="96" t="s">
        <v>132</v>
      </c>
      <c r="B71" s="101">
        <f>+COUNT(B11:B65)</f>
        <v>36</v>
      </c>
      <c r="C71" s="81" t="s">
        <v>130</v>
      </c>
      <c r="D71" s="74"/>
      <c r="E71" s="74"/>
      <c r="F71" s="74"/>
      <c r="G71" s="75"/>
      <c r="H71" s="75"/>
      <c r="J71" s="71"/>
      <c r="K71" s="71"/>
      <c r="L71" s="71"/>
      <c r="M71" s="71"/>
      <c r="N71" s="71"/>
    </row>
    <row r="72" spans="1:14" x14ac:dyDescent="0.3">
      <c r="A72" s="226"/>
      <c r="B72" s="74"/>
      <c r="C72" s="75"/>
      <c r="D72" s="74"/>
      <c r="E72" s="74"/>
      <c r="F72" s="74"/>
      <c r="G72" s="75"/>
      <c r="H72" s="75"/>
      <c r="J72" s="61"/>
      <c r="K72" s="61"/>
      <c r="L72" s="61"/>
      <c r="M72" s="61"/>
      <c r="N72" s="61"/>
    </row>
    <row r="73" spans="1:14" x14ac:dyDescent="0.3">
      <c r="A73" s="226"/>
      <c r="B73" s="74"/>
      <c r="C73" s="75"/>
      <c r="D73" s="74"/>
      <c r="E73" s="74"/>
      <c r="F73" s="74"/>
      <c r="G73" s="75"/>
      <c r="H73" s="75"/>
      <c r="J73" s="61"/>
      <c r="K73" s="61"/>
      <c r="L73" s="61"/>
      <c r="M73" s="61"/>
      <c r="N73" s="61"/>
    </row>
    <row r="74" spans="1:14" x14ac:dyDescent="0.3">
      <c r="A74" s="226"/>
      <c r="B74" s="74"/>
      <c r="C74" s="75"/>
      <c r="D74" s="74"/>
      <c r="E74" s="74"/>
      <c r="F74" s="74"/>
      <c r="G74" s="75"/>
      <c r="H74" s="75"/>
      <c r="J74" s="61"/>
      <c r="K74" s="61"/>
      <c r="L74" s="61"/>
      <c r="M74" s="61"/>
      <c r="N74" s="61"/>
    </row>
    <row r="75" spans="1:14" x14ac:dyDescent="0.3">
      <c r="A75" s="226"/>
      <c r="B75" s="74"/>
      <c r="C75" s="75"/>
      <c r="D75" s="74"/>
      <c r="E75" s="74"/>
      <c r="F75" s="74"/>
      <c r="G75" s="75"/>
      <c r="H75" s="75"/>
      <c r="J75" s="61"/>
      <c r="K75" s="61"/>
      <c r="L75" s="61"/>
      <c r="M75" s="61"/>
      <c r="N75" s="61"/>
    </row>
    <row r="76" spans="1:14" x14ac:dyDescent="0.3">
      <c r="A76" s="226"/>
      <c r="B76" s="74"/>
      <c r="C76" s="75"/>
      <c r="D76" s="74"/>
      <c r="E76" s="74"/>
      <c r="F76" s="74"/>
      <c r="G76" s="75"/>
      <c r="H76" s="75"/>
      <c r="J76" s="61"/>
      <c r="K76" s="61"/>
      <c r="L76" s="61"/>
      <c r="M76" s="61"/>
      <c r="N76" s="61"/>
    </row>
    <row r="77" spans="1:14" x14ac:dyDescent="0.3">
      <c r="A77" s="226"/>
      <c r="B77" s="74"/>
      <c r="C77" s="75"/>
      <c r="D77" s="74"/>
      <c r="E77" s="74"/>
      <c r="F77" s="74"/>
      <c r="G77" s="75"/>
      <c r="H77" s="75"/>
      <c r="J77" s="61"/>
      <c r="K77" s="61"/>
      <c r="L77" s="61"/>
      <c r="M77" s="61"/>
      <c r="N77" s="61"/>
    </row>
    <row r="78" spans="1:14" x14ac:dyDescent="0.3">
      <c r="A78" s="226"/>
      <c r="B78" s="74"/>
      <c r="C78" s="75"/>
      <c r="D78" s="74"/>
      <c r="E78" s="74"/>
      <c r="F78" s="74"/>
      <c r="G78" s="75"/>
      <c r="H78" s="75"/>
      <c r="J78" s="61"/>
      <c r="K78" s="61"/>
      <c r="L78" s="61"/>
      <c r="M78" s="61"/>
      <c r="N78" s="61"/>
    </row>
    <row r="79" spans="1:14" x14ac:dyDescent="0.3">
      <c r="A79" s="226"/>
      <c r="B79" s="74"/>
      <c r="C79" s="75"/>
      <c r="D79" s="74"/>
      <c r="E79" s="74"/>
      <c r="F79" s="74"/>
      <c r="G79" s="75"/>
      <c r="H79" s="75"/>
      <c r="J79" s="61"/>
      <c r="K79" s="61"/>
      <c r="L79" s="61"/>
      <c r="M79" s="61"/>
      <c r="N79" s="61"/>
    </row>
    <row r="80" spans="1:14" x14ac:dyDescent="0.3">
      <c r="A80" s="226"/>
      <c r="B80" s="74"/>
      <c r="C80" s="75"/>
      <c r="D80" s="74"/>
      <c r="E80" s="74"/>
      <c r="F80" s="74"/>
      <c r="G80" s="75"/>
      <c r="H80" s="75"/>
      <c r="J80" s="61"/>
      <c r="K80" s="61"/>
      <c r="L80" s="61"/>
      <c r="M80" s="61"/>
      <c r="N80" s="61"/>
    </row>
    <row r="81" spans="1:14" x14ac:dyDescent="0.3">
      <c r="A81" s="226"/>
      <c r="B81" s="74"/>
      <c r="C81" s="75"/>
      <c r="D81" s="74"/>
      <c r="E81" s="74"/>
      <c r="F81" s="74"/>
      <c r="G81" s="75"/>
      <c r="H81" s="75"/>
      <c r="J81" s="61"/>
      <c r="K81" s="61"/>
      <c r="L81" s="61"/>
      <c r="M81" s="61"/>
      <c r="N81" s="61"/>
    </row>
    <row r="82" spans="1:14" x14ac:dyDescent="0.3">
      <c r="A82" s="226"/>
      <c r="B82" s="74"/>
      <c r="C82" s="75"/>
      <c r="D82" s="74"/>
      <c r="E82" s="74"/>
      <c r="F82" s="74"/>
      <c r="G82" s="75"/>
      <c r="H82" s="75"/>
      <c r="J82" s="61"/>
      <c r="K82" s="61"/>
      <c r="L82" s="61"/>
      <c r="M82" s="61"/>
      <c r="N82" s="61"/>
    </row>
    <row r="83" spans="1:14" x14ac:dyDescent="0.3">
      <c r="A83" s="226"/>
      <c r="B83" s="74"/>
      <c r="C83" s="75"/>
      <c r="D83" s="74"/>
      <c r="E83" s="74"/>
      <c r="F83" s="74"/>
      <c r="G83" s="75"/>
      <c r="H83" s="75"/>
      <c r="J83" s="61"/>
      <c r="K83" s="61"/>
      <c r="L83" s="61"/>
      <c r="M83" s="61"/>
      <c r="N83" s="61"/>
    </row>
    <row r="84" spans="1:14" x14ac:dyDescent="0.3">
      <c r="A84" s="226"/>
      <c r="B84" s="74"/>
      <c r="C84" s="75"/>
      <c r="D84" s="74"/>
      <c r="E84" s="74"/>
      <c r="F84" s="74"/>
      <c r="G84" s="75"/>
      <c r="H84" s="75"/>
      <c r="J84" s="61"/>
      <c r="K84" s="61"/>
      <c r="L84" s="61"/>
      <c r="M84" s="61"/>
      <c r="N84" s="61"/>
    </row>
    <row r="85" spans="1:14" x14ac:dyDescent="0.3">
      <c r="A85" s="226"/>
      <c r="B85" s="74"/>
      <c r="C85" s="75"/>
      <c r="D85" s="74"/>
      <c r="E85" s="74"/>
      <c r="F85" s="74"/>
      <c r="G85" s="75"/>
      <c r="H85" s="75"/>
      <c r="J85" s="61"/>
      <c r="K85" s="61"/>
      <c r="L85" s="61"/>
      <c r="M85" s="61"/>
      <c r="N85" s="61"/>
    </row>
    <row r="86" spans="1:14" x14ac:dyDescent="0.3">
      <c r="A86" s="226"/>
      <c r="B86" s="74"/>
      <c r="C86" s="75"/>
      <c r="D86" s="74"/>
      <c r="E86" s="74"/>
      <c r="F86" s="74"/>
      <c r="G86" s="75"/>
      <c r="H86" s="75"/>
      <c r="J86" s="61"/>
      <c r="K86" s="61"/>
      <c r="L86" s="61"/>
      <c r="M86" s="61"/>
      <c r="N86" s="61"/>
    </row>
    <row r="87" spans="1:14" x14ac:dyDescent="0.3">
      <c r="A87" s="226"/>
      <c r="B87" s="74"/>
      <c r="C87" s="75"/>
      <c r="D87" s="74"/>
      <c r="E87" s="74"/>
      <c r="F87" s="74"/>
      <c r="G87" s="75"/>
      <c r="H87" s="75"/>
      <c r="J87" s="61"/>
      <c r="K87" s="61"/>
      <c r="L87" s="61"/>
      <c r="M87" s="61"/>
      <c r="N87" s="61"/>
    </row>
    <row r="88" spans="1:14" x14ac:dyDescent="0.3">
      <c r="A88" s="226"/>
      <c r="B88" s="74"/>
      <c r="C88" s="75"/>
      <c r="D88" s="74"/>
      <c r="E88" s="74"/>
      <c r="F88" s="74"/>
      <c r="G88" s="75"/>
      <c r="H88" s="75"/>
      <c r="J88" s="61"/>
      <c r="K88" s="61"/>
      <c r="L88" s="61"/>
      <c r="M88" s="61"/>
      <c r="N88" s="61"/>
    </row>
    <row r="89" spans="1:14" x14ac:dyDescent="0.3">
      <c r="A89" s="226"/>
      <c r="B89" s="74"/>
      <c r="C89" s="75"/>
      <c r="D89" s="74"/>
      <c r="E89" s="74"/>
      <c r="F89" s="74"/>
      <c r="G89" s="75"/>
      <c r="H89" s="75"/>
      <c r="J89" s="61"/>
      <c r="K89" s="61"/>
      <c r="L89" s="61"/>
      <c r="M89" s="61"/>
      <c r="N89" s="61"/>
    </row>
    <row r="90" spans="1:14" x14ac:dyDescent="0.3">
      <c r="A90" s="226"/>
      <c r="B90" s="74"/>
      <c r="C90" s="75"/>
      <c r="D90" s="74"/>
      <c r="E90" s="74"/>
      <c r="F90" s="74"/>
      <c r="G90" s="75"/>
      <c r="H90" s="75"/>
      <c r="J90" s="61"/>
      <c r="K90" s="61"/>
      <c r="L90" s="61"/>
      <c r="M90" s="61"/>
      <c r="N90" s="61"/>
    </row>
    <row r="91" spans="1:14" x14ac:dyDescent="0.3">
      <c r="A91" s="226"/>
      <c r="B91" s="74"/>
      <c r="C91" s="75"/>
      <c r="D91" s="74"/>
      <c r="E91" s="74"/>
      <c r="F91" s="74"/>
      <c r="G91" s="75"/>
      <c r="H91" s="75"/>
      <c r="J91" s="61"/>
      <c r="K91" s="61"/>
      <c r="L91" s="61"/>
      <c r="M91" s="61"/>
      <c r="N91" s="61"/>
    </row>
    <row r="92" spans="1:14" x14ac:dyDescent="0.3">
      <c r="A92" s="226"/>
      <c r="B92" s="74"/>
      <c r="C92" s="75"/>
      <c r="D92" s="74"/>
      <c r="E92" s="74"/>
      <c r="F92" s="74"/>
      <c r="G92" s="75"/>
      <c r="H92" s="75"/>
      <c r="J92" s="61"/>
      <c r="K92" s="61"/>
      <c r="L92" s="61"/>
      <c r="M92" s="61"/>
      <c r="N92" s="61"/>
    </row>
    <row r="93" spans="1:14" x14ac:dyDescent="0.3">
      <c r="A93" s="226"/>
      <c r="B93" s="74"/>
      <c r="C93" s="75"/>
      <c r="D93" s="74"/>
      <c r="E93" s="74"/>
      <c r="F93" s="74"/>
      <c r="G93" s="75"/>
      <c r="H93" s="75"/>
      <c r="J93" s="61"/>
      <c r="K93" s="61"/>
      <c r="L93" s="61"/>
      <c r="M93" s="61"/>
      <c r="N93" s="61"/>
    </row>
    <row r="94" spans="1:14" x14ac:dyDescent="0.3">
      <c r="A94" s="226"/>
      <c r="B94" s="74"/>
      <c r="C94" s="75"/>
      <c r="D94" s="74"/>
      <c r="E94" s="74"/>
      <c r="F94" s="74"/>
      <c r="G94" s="75"/>
      <c r="H94" s="75"/>
      <c r="J94" s="61"/>
      <c r="K94" s="61"/>
      <c r="L94" s="61"/>
      <c r="M94" s="61"/>
      <c r="N94" s="61"/>
    </row>
    <row r="95" spans="1:14" x14ac:dyDescent="0.3">
      <c r="A95" s="226"/>
      <c r="B95" s="74"/>
      <c r="C95" s="75"/>
      <c r="D95" s="74"/>
      <c r="E95" s="74"/>
      <c r="F95" s="74"/>
      <c r="G95" s="75"/>
      <c r="H95" s="75"/>
      <c r="J95" s="61"/>
      <c r="K95" s="61"/>
      <c r="L95" s="61"/>
      <c r="M95" s="61"/>
      <c r="N95" s="61"/>
    </row>
    <row r="96" spans="1:14" x14ac:dyDescent="0.3">
      <c r="A96" s="226"/>
      <c r="B96" s="74"/>
      <c r="C96" s="75"/>
      <c r="D96" s="74"/>
      <c r="E96" s="74"/>
      <c r="F96" s="74"/>
      <c r="G96" s="75"/>
      <c r="H96" s="75"/>
      <c r="J96" s="61"/>
      <c r="K96" s="61"/>
      <c r="L96" s="61"/>
      <c r="M96" s="61"/>
      <c r="N96" s="61"/>
    </row>
    <row r="97" spans="1:14" x14ac:dyDescent="0.3">
      <c r="A97" s="226"/>
      <c r="B97" s="74"/>
      <c r="C97" s="75"/>
      <c r="D97" s="74"/>
      <c r="E97" s="74"/>
      <c r="F97" s="74"/>
      <c r="G97" s="75"/>
      <c r="H97" s="75"/>
      <c r="J97" s="61"/>
      <c r="K97" s="61"/>
      <c r="L97" s="61"/>
      <c r="M97" s="61"/>
      <c r="N97" s="61"/>
    </row>
    <row r="98" spans="1:14" x14ac:dyDescent="0.3">
      <c r="A98" s="226"/>
      <c r="B98" s="74"/>
      <c r="C98" s="75"/>
      <c r="D98" s="74"/>
      <c r="E98" s="74"/>
      <c r="F98" s="74"/>
      <c r="G98" s="75"/>
      <c r="H98" s="75"/>
      <c r="J98" s="61"/>
      <c r="K98" s="61"/>
      <c r="L98" s="61"/>
      <c r="M98" s="61"/>
      <c r="N98" s="61"/>
    </row>
    <row r="99" spans="1:14" x14ac:dyDescent="0.3">
      <c r="A99" s="226"/>
      <c r="B99" s="74"/>
      <c r="C99" s="75"/>
      <c r="D99" s="74"/>
      <c r="E99" s="74"/>
      <c r="F99" s="74"/>
      <c r="G99" s="75"/>
      <c r="H99" s="75"/>
      <c r="J99" s="61"/>
      <c r="K99" s="61"/>
      <c r="L99" s="61"/>
      <c r="M99" s="61"/>
      <c r="N99" s="61"/>
    </row>
    <row r="100" spans="1:14" x14ac:dyDescent="0.3">
      <c r="A100" s="226"/>
      <c r="B100" s="74"/>
      <c r="C100" s="75"/>
      <c r="D100" s="74"/>
      <c r="E100" s="74"/>
      <c r="F100" s="74"/>
      <c r="G100" s="75"/>
      <c r="H100" s="75"/>
      <c r="J100" s="61"/>
      <c r="K100" s="61"/>
      <c r="L100" s="61"/>
      <c r="M100" s="61"/>
      <c r="N100" s="61"/>
    </row>
    <row r="101" spans="1:14" x14ac:dyDescent="0.3">
      <c r="A101" s="226"/>
      <c r="B101" s="74"/>
      <c r="C101" s="75"/>
      <c r="D101" s="74"/>
      <c r="E101" s="74"/>
      <c r="F101" s="74"/>
      <c r="G101" s="75"/>
      <c r="H101" s="75"/>
      <c r="J101" s="61"/>
      <c r="K101" s="61"/>
      <c r="L101" s="61"/>
      <c r="M101" s="61"/>
      <c r="N101" s="61"/>
    </row>
    <row r="102" spans="1:14" x14ac:dyDescent="0.3">
      <c r="A102" s="226"/>
      <c r="B102" s="74"/>
      <c r="C102" s="75"/>
      <c r="D102" s="74"/>
      <c r="E102" s="74"/>
      <c r="F102" s="74"/>
      <c r="G102" s="75"/>
      <c r="H102" s="75"/>
      <c r="J102" s="61"/>
      <c r="K102" s="61"/>
      <c r="L102" s="61"/>
      <c r="M102" s="61"/>
      <c r="N102" s="61"/>
    </row>
    <row r="103" spans="1:14" x14ac:dyDescent="0.3">
      <c r="A103" s="226"/>
      <c r="B103" s="74"/>
      <c r="C103" s="75"/>
      <c r="D103" s="74"/>
      <c r="E103" s="74"/>
      <c r="F103" s="74"/>
      <c r="G103" s="75"/>
      <c r="H103" s="75"/>
      <c r="J103" s="61"/>
      <c r="K103" s="61"/>
      <c r="L103" s="61"/>
      <c r="M103" s="61"/>
      <c r="N103" s="61"/>
    </row>
    <row r="104" spans="1:14" x14ac:dyDescent="0.3">
      <c r="A104" s="226"/>
      <c r="B104" s="74"/>
      <c r="C104" s="75"/>
      <c r="D104" s="74"/>
      <c r="E104" s="74"/>
      <c r="F104" s="74"/>
      <c r="G104" s="75"/>
      <c r="H104" s="75"/>
      <c r="J104" s="61"/>
      <c r="K104" s="61"/>
      <c r="L104" s="61"/>
      <c r="M104" s="61"/>
      <c r="N104" s="61"/>
    </row>
    <row r="105" spans="1:14" x14ac:dyDescent="0.3">
      <c r="A105" s="226"/>
      <c r="B105" s="74"/>
      <c r="C105" s="75"/>
      <c r="D105" s="74"/>
      <c r="E105" s="74"/>
      <c r="F105" s="74"/>
      <c r="G105" s="75"/>
      <c r="H105" s="75"/>
      <c r="J105" s="61"/>
      <c r="K105" s="61"/>
      <c r="L105" s="61"/>
      <c r="M105" s="61"/>
      <c r="N105" s="61"/>
    </row>
    <row r="106" spans="1:14" x14ac:dyDescent="0.3">
      <c r="A106" s="226"/>
      <c r="B106" s="74"/>
      <c r="C106" s="75"/>
      <c r="D106" s="74"/>
      <c r="E106" s="74"/>
      <c r="F106" s="74"/>
      <c r="G106" s="75"/>
      <c r="H106" s="75"/>
      <c r="J106" s="61"/>
      <c r="K106" s="61"/>
      <c r="L106" s="61"/>
      <c r="M106" s="61"/>
      <c r="N106" s="61"/>
    </row>
    <row r="107" spans="1:14" x14ac:dyDescent="0.3">
      <c r="A107" s="226"/>
      <c r="B107" s="74"/>
      <c r="C107" s="75"/>
      <c r="D107" s="74"/>
      <c r="E107" s="74"/>
      <c r="F107" s="74"/>
      <c r="G107" s="75"/>
      <c r="H107" s="75"/>
      <c r="J107" s="61"/>
      <c r="K107" s="61"/>
      <c r="L107" s="61"/>
      <c r="M107" s="61"/>
      <c r="N107" s="61"/>
    </row>
    <row r="108" spans="1:14" x14ac:dyDescent="0.3">
      <c r="A108" s="226"/>
      <c r="B108" s="74"/>
      <c r="C108" s="75"/>
      <c r="D108" s="74"/>
      <c r="E108" s="74"/>
      <c r="F108" s="74"/>
      <c r="G108" s="75"/>
      <c r="H108" s="75"/>
      <c r="J108" s="61"/>
      <c r="K108" s="61"/>
      <c r="L108" s="61"/>
      <c r="M108" s="61"/>
      <c r="N108" s="61"/>
    </row>
    <row r="109" spans="1:14" x14ac:dyDescent="0.3">
      <c r="A109" s="226"/>
      <c r="B109" s="74"/>
      <c r="C109" s="75"/>
      <c r="D109" s="74"/>
      <c r="E109" s="74"/>
      <c r="F109" s="74"/>
      <c r="G109" s="75"/>
      <c r="H109" s="75"/>
      <c r="J109" s="61"/>
      <c r="K109" s="61"/>
      <c r="L109" s="61"/>
      <c r="M109" s="61"/>
      <c r="N109" s="61"/>
    </row>
    <row r="110" spans="1:14" x14ac:dyDescent="0.3">
      <c r="A110" s="226"/>
      <c r="B110" s="74"/>
      <c r="C110" s="75"/>
      <c r="D110" s="74"/>
      <c r="E110" s="74"/>
      <c r="F110" s="74"/>
      <c r="G110" s="75"/>
      <c r="H110" s="75"/>
      <c r="J110" s="61"/>
      <c r="K110" s="61"/>
      <c r="L110" s="61"/>
      <c r="M110" s="61"/>
      <c r="N110" s="61"/>
    </row>
    <row r="111" spans="1:14" x14ac:dyDescent="0.3">
      <c r="A111" s="226"/>
      <c r="B111" s="74"/>
      <c r="C111" s="75"/>
      <c r="D111" s="74"/>
      <c r="E111" s="74"/>
      <c r="F111" s="74"/>
      <c r="G111" s="75"/>
      <c r="H111" s="75"/>
      <c r="J111" s="61"/>
      <c r="K111" s="61"/>
      <c r="L111" s="61"/>
      <c r="M111" s="61"/>
      <c r="N111" s="61"/>
    </row>
    <row r="112" spans="1:14" x14ac:dyDescent="0.3">
      <c r="A112" s="226"/>
      <c r="B112" s="74"/>
      <c r="C112" s="75"/>
      <c r="D112" s="74"/>
      <c r="E112" s="74"/>
      <c r="F112" s="74"/>
      <c r="G112" s="75"/>
      <c r="H112" s="75"/>
      <c r="J112" s="61"/>
      <c r="K112" s="61"/>
      <c r="L112" s="61"/>
      <c r="M112" s="61"/>
      <c r="N112" s="61"/>
    </row>
    <row r="113" spans="1:14" x14ac:dyDescent="0.3">
      <c r="A113" s="226"/>
      <c r="B113" s="74"/>
      <c r="C113" s="75"/>
      <c r="D113" s="74"/>
      <c r="E113" s="74"/>
      <c r="F113" s="74"/>
      <c r="G113" s="75"/>
      <c r="H113" s="75"/>
      <c r="J113" s="61"/>
      <c r="K113" s="61"/>
      <c r="L113" s="61"/>
      <c r="M113" s="61"/>
      <c r="N113" s="61"/>
    </row>
    <row r="114" spans="1:14" x14ac:dyDescent="0.3">
      <c r="A114" s="226"/>
      <c r="B114" s="74"/>
      <c r="C114" s="75"/>
      <c r="D114" s="74"/>
      <c r="E114" s="74"/>
      <c r="F114" s="74"/>
      <c r="G114" s="75"/>
      <c r="H114" s="75"/>
      <c r="J114" s="61"/>
      <c r="K114" s="61"/>
      <c r="L114" s="61"/>
      <c r="M114" s="61"/>
      <c r="N114" s="61"/>
    </row>
    <row r="115" spans="1:14" x14ac:dyDescent="0.3">
      <c r="A115" s="226"/>
      <c r="B115" s="74"/>
      <c r="C115" s="75"/>
      <c r="D115" s="74"/>
      <c r="E115" s="74"/>
      <c r="F115" s="74"/>
      <c r="G115" s="75"/>
      <c r="H115" s="75"/>
      <c r="J115" s="61"/>
      <c r="K115" s="61"/>
      <c r="L115" s="61"/>
      <c r="M115" s="61"/>
      <c r="N115" s="61"/>
    </row>
    <row r="116" spans="1:14" x14ac:dyDescent="0.3">
      <c r="A116" s="226"/>
      <c r="B116" s="74"/>
      <c r="C116" s="75"/>
      <c r="D116" s="74"/>
      <c r="E116" s="74"/>
      <c r="F116" s="74"/>
      <c r="G116" s="75"/>
      <c r="H116" s="75"/>
      <c r="J116" s="61"/>
      <c r="K116" s="61"/>
      <c r="L116" s="61"/>
      <c r="M116" s="61"/>
      <c r="N116" s="61"/>
    </row>
    <row r="117" spans="1:14" x14ac:dyDescent="0.3">
      <c r="A117" s="226"/>
      <c r="B117" s="74"/>
      <c r="C117" s="75"/>
      <c r="D117" s="74"/>
      <c r="E117" s="74"/>
      <c r="F117" s="74"/>
      <c r="G117" s="75"/>
      <c r="H117" s="75"/>
      <c r="J117" s="61"/>
      <c r="K117" s="61"/>
      <c r="L117" s="61"/>
      <c r="M117" s="61"/>
      <c r="N117" s="61"/>
    </row>
    <row r="118" spans="1:14" x14ac:dyDescent="0.3">
      <c r="A118" s="226"/>
      <c r="B118" s="74"/>
      <c r="C118" s="75"/>
      <c r="D118" s="74"/>
      <c r="E118" s="74"/>
      <c r="F118" s="74"/>
      <c r="G118" s="75"/>
      <c r="H118" s="75"/>
      <c r="J118" s="61"/>
      <c r="K118" s="61"/>
      <c r="L118" s="61"/>
      <c r="M118" s="61"/>
      <c r="N118" s="61"/>
    </row>
    <row r="119" spans="1:14" x14ac:dyDescent="0.3">
      <c r="B119" s="106"/>
      <c r="C119" s="107"/>
      <c r="D119" s="106"/>
      <c r="E119" s="106"/>
      <c r="F119" s="106"/>
      <c r="G119" s="107"/>
      <c r="H119" s="107"/>
      <c r="J119" s="61"/>
      <c r="K119" s="61"/>
      <c r="L119" s="61"/>
      <c r="M119" s="61"/>
      <c r="N119" s="61"/>
    </row>
    <row r="120" spans="1:14" x14ac:dyDescent="0.3">
      <c r="B120" s="106"/>
      <c r="C120" s="107"/>
      <c r="D120" s="106"/>
      <c r="E120" s="106"/>
      <c r="F120" s="106"/>
      <c r="G120" s="107"/>
      <c r="H120" s="107"/>
      <c r="J120" s="61"/>
      <c r="K120" s="61"/>
      <c r="L120" s="61"/>
      <c r="M120" s="61"/>
      <c r="N120" s="61"/>
    </row>
    <row r="121" spans="1:14" x14ac:dyDescent="0.3">
      <c r="B121" s="106"/>
      <c r="C121" s="107"/>
      <c r="D121" s="106"/>
      <c r="E121" s="106"/>
      <c r="F121" s="106"/>
      <c r="G121" s="107"/>
      <c r="H121" s="107"/>
      <c r="J121" s="61"/>
      <c r="K121" s="61"/>
      <c r="L121" s="61"/>
      <c r="M121" s="61"/>
      <c r="N121" s="61"/>
    </row>
    <row r="122" spans="1:14" x14ac:dyDescent="0.3">
      <c r="B122" s="106"/>
      <c r="C122" s="107"/>
      <c r="D122" s="106"/>
      <c r="E122" s="106"/>
      <c r="F122" s="106"/>
      <c r="G122" s="107"/>
      <c r="H122" s="107"/>
      <c r="J122" s="61"/>
      <c r="K122" s="61"/>
      <c r="L122" s="61"/>
      <c r="M122" s="61"/>
      <c r="N122" s="61"/>
    </row>
    <row r="123" spans="1:14" x14ac:dyDescent="0.3">
      <c r="B123" s="106"/>
      <c r="C123" s="107"/>
      <c r="D123" s="106"/>
      <c r="E123" s="106"/>
      <c r="F123" s="106"/>
      <c r="G123" s="107"/>
      <c r="H123" s="107"/>
      <c r="J123" s="61"/>
      <c r="K123" s="61"/>
      <c r="L123" s="61"/>
      <c r="M123" s="61"/>
      <c r="N123" s="61"/>
    </row>
    <row r="124" spans="1:14" x14ac:dyDescent="0.3">
      <c r="B124" s="106"/>
      <c r="C124" s="107"/>
      <c r="D124" s="106"/>
      <c r="E124" s="106"/>
      <c r="F124" s="106"/>
      <c r="G124" s="107"/>
      <c r="H124" s="107"/>
      <c r="J124" s="61"/>
      <c r="K124" s="61"/>
      <c r="L124" s="61"/>
      <c r="M124" s="61"/>
      <c r="N124" s="61"/>
    </row>
    <row r="125" spans="1:14" x14ac:dyDescent="0.3">
      <c r="B125" s="106"/>
      <c r="C125" s="107"/>
      <c r="D125" s="106"/>
      <c r="E125" s="106"/>
      <c r="F125" s="106"/>
      <c r="G125" s="107"/>
      <c r="H125" s="107"/>
      <c r="J125" s="61"/>
      <c r="K125" s="61"/>
      <c r="L125" s="61"/>
      <c r="M125" s="61"/>
      <c r="N125" s="61"/>
    </row>
    <row r="126" spans="1:14" x14ac:dyDescent="0.3">
      <c r="B126" s="106"/>
      <c r="C126" s="107"/>
      <c r="D126" s="106"/>
      <c r="E126" s="106"/>
      <c r="F126" s="106"/>
      <c r="G126" s="107"/>
      <c r="H126" s="107"/>
      <c r="J126" s="61"/>
      <c r="K126" s="61"/>
      <c r="L126" s="61"/>
      <c r="M126" s="61"/>
      <c r="N126" s="61"/>
    </row>
    <row r="127" spans="1:14" x14ac:dyDescent="0.3">
      <c r="B127" s="106"/>
      <c r="C127" s="107"/>
      <c r="D127" s="106"/>
      <c r="E127" s="106"/>
      <c r="F127" s="106"/>
      <c r="G127" s="107"/>
      <c r="H127" s="107"/>
      <c r="J127" s="61"/>
      <c r="K127" s="61"/>
      <c r="L127" s="61"/>
      <c r="M127" s="61"/>
      <c r="N127" s="61"/>
    </row>
    <row r="128" spans="1:14" x14ac:dyDescent="0.3">
      <c r="B128" s="106"/>
      <c r="C128" s="107"/>
      <c r="D128" s="106"/>
      <c r="E128" s="106"/>
      <c r="F128" s="106"/>
      <c r="G128" s="107"/>
      <c r="H128" s="107"/>
      <c r="J128" s="61"/>
      <c r="K128" s="61"/>
      <c r="L128" s="61"/>
      <c r="M128" s="61"/>
      <c r="N128" s="61"/>
    </row>
    <row r="129" spans="2:14" x14ac:dyDescent="0.3">
      <c r="B129" s="106"/>
      <c r="C129" s="107"/>
      <c r="D129" s="106"/>
      <c r="E129" s="106"/>
      <c r="F129" s="106"/>
      <c r="G129" s="107"/>
      <c r="H129" s="107"/>
      <c r="J129" s="61"/>
      <c r="K129" s="61"/>
      <c r="L129" s="61"/>
      <c r="M129" s="61"/>
      <c r="N129" s="61"/>
    </row>
    <row r="130" spans="2:14" x14ac:dyDescent="0.3">
      <c r="B130" s="106"/>
      <c r="C130" s="107"/>
      <c r="D130" s="106"/>
      <c r="E130" s="106"/>
      <c r="F130" s="106"/>
      <c r="G130" s="107"/>
      <c r="H130" s="107"/>
      <c r="J130" s="61"/>
      <c r="K130" s="61"/>
      <c r="L130" s="61"/>
      <c r="M130" s="61"/>
      <c r="N130" s="61"/>
    </row>
    <row r="131" spans="2:14" x14ac:dyDescent="0.3">
      <c r="B131" s="106"/>
      <c r="C131" s="107"/>
      <c r="D131" s="106"/>
      <c r="E131" s="106"/>
      <c r="F131" s="106"/>
      <c r="G131" s="107"/>
      <c r="H131" s="107"/>
      <c r="J131" s="61"/>
      <c r="K131" s="61"/>
      <c r="L131" s="61"/>
      <c r="M131" s="61"/>
      <c r="N131" s="61"/>
    </row>
    <row r="132" spans="2:14" x14ac:dyDescent="0.3">
      <c r="B132" s="106"/>
      <c r="C132" s="107"/>
      <c r="D132" s="106"/>
      <c r="E132" s="106"/>
      <c r="F132" s="106"/>
      <c r="G132" s="107"/>
      <c r="H132" s="107"/>
      <c r="J132" s="61"/>
      <c r="K132" s="61"/>
      <c r="L132" s="61"/>
      <c r="M132" s="61"/>
      <c r="N132" s="61"/>
    </row>
    <row r="133" spans="2:14" x14ac:dyDescent="0.3">
      <c r="B133" s="106"/>
      <c r="C133" s="107"/>
      <c r="D133" s="106"/>
      <c r="E133" s="106"/>
      <c r="F133" s="106"/>
      <c r="G133" s="107"/>
      <c r="H133" s="107"/>
      <c r="J133" s="61"/>
      <c r="K133" s="61"/>
      <c r="L133" s="61"/>
      <c r="M133" s="61"/>
      <c r="N133" s="61"/>
    </row>
    <row r="134" spans="2:14" x14ac:dyDescent="0.3">
      <c r="B134" s="106"/>
      <c r="C134" s="107"/>
      <c r="D134" s="106"/>
      <c r="E134" s="106"/>
      <c r="F134" s="106"/>
      <c r="G134" s="107"/>
      <c r="H134" s="107"/>
      <c r="J134" s="61"/>
      <c r="K134" s="61"/>
      <c r="L134" s="61"/>
      <c r="M134" s="61"/>
      <c r="N134" s="61"/>
    </row>
    <row r="135" spans="2:14" x14ac:dyDescent="0.3">
      <c r="B135" s="106"/>
      <c r="C135" s="107"/>
      <c r="D135" s="106"/>
      <c r="E135" s="106"/>
      <c r="F135" s="106"/>
      <c r="G135" s="107"/>
      <c r="H135" s="107"/>
      <c r="J135" s="61"/>
      <c r="K135" s="61"/>
      <c r="L135" s="61"/>
      <c r="M135" s="61"/>
      <c r="N135" s="61"/>
    </row>
    <row r="136" spans="2:14" x14ac:dyDescent="0.3">
      <c r="B136" s="106"/>
      <c r="C136" s="107"/>
      <c r="D136" s="106"/>
      <c r="E136" s="106"/>
      <c r="F136" s="106"/>
      <c r="G136" s="107"/>
      <c r="H136" s="107"/>
      <c r="J136" s="61"/>
      <c r="K136" s="61"/>
      <c r="L136" s="61"/>
      <c r="M136" s="61"/>
      <c r="N136" s="61"/>
    </row>
    <row r="137" spans="2:14" x14ac:dyDescent="0.3">
      <c r="B137" s="106"/>
      <c r="C137" s="107"/>
      <c r="D137" s="106"/>
      <c r="E137" s="106"/>
      <c r="F137" s="106"/>
      <c r="G137" s="107"/>
      <c r="H137" s="107"/>
      <c r="J137" s="61"/>
      <c r="K137" s="61"/>
      <c r="L137" s="61"/>
      <c r="M137" s="61"/>
      <c r="N137" s="61"/>
    </row>
    <row r="138" spans="2:14" x14ac:dyDescent="0.3">
      <c r="B138" s="106"/>
      <c r="C138" s="107"/>
      <c r="D138" s="106"/>
      <c r="E138" s="106"/>
      <c r="F138" s="106"/>
      <c r="G138" s="107"/>
      <c r="H138" s="107"/>
      <c r="J138" s="61"/>
      <c r="K138" s="61"/>
      <c r="L138" s="61"/>
      <c r="M138" s="61"/>
      <c r="N138" s="61"/>
    </row>
    <row r="139" spans="2:14" x14ac:dyDescent="0.3">
      <c r="B139" s="106"/>
      <c r="C139" s="107"/>
      <c r="D139" s="106"/>
      <c r="E139" s="106"/>
      <c r="F139" s="106"/>
      <c r="G139" s="107"/>
      <c r="H139" s="107"/>
      <c r="J139" s="61"/>
      <c r="K139" s="61"/>
      <c r="L139" s="61"/>
      <c r="M139" s="61"/>
      <c r="N139" s="61"/>
    </row>
    <row r="140" spans="2:14" x14ac:dyDescent="0.3">
      <c r="B140" s="106"/>
      <c r="C140" s="107"/>
      <c r="D140" s="106"/>
      <c r="E140" s="106"/>
      <c r="F140" s="106"/>
      <c r="G140" s="107"/>
      <c r="H140" s="107"/>
      <c r="J140" s="71"/>
      <c r="K140" s="71"/>
      <c r="L140" s="71"/>
      <c r="M140" s="71"/>
      <c r="N140" s="71"/>
    </row>
    <row r="141" spans="2:14" x14ac:dyDescent="0.3">
      <c r="B141" s="106"/>
      <c r="C141" s="107"/>
      <c r="D141" s="106"/>
      <c r="E141" s="106"/>
      <c r="F141" s="106"/>
      <c r="G141" s="107"/>
      <c r="H141" s="107"/>
      <c r="J141" s="71"/>
      <c r="K141" s="71"/>
      <c r="L141" s="71"/>
      <c r="M141" s="71"/>
      <c r="N141" s="71"/>
    </row>
    <row r="142" spans="2:14" x14ac:dyDescent="0.3">
      <c r="B142" s="106"/>
      <c r="C142" s="107"/>
      <c r="D142" s="106"/>
      <c r="E142" s="106"/>
      <c r="F142" s="106"/>
      <c r="G142" s="107"/>
      <c r="H142" s="107"/>
      <c r="J142" s="71"/>
      <c r="K142" s="71"/>
      <c r="L142" s="71"/>
      <c r="M142" s="71"/>
      <c r="N142" s="71"/>
    </row>
    <row r="143" spans="2:14" x14ac:dyDescent="0.3">
      <c r="B143" s="106"/>
      <c r="C143" s="107"/>
      <c r="D143" s="106"/>
      <c r="E143" s="106"/>
      <c r="F143" s="106"/>
      <c r="G143" s="107"/>
      <c r="H143" s="107"/>
      <c r="J143" s="71"/>
      <c r="K143" s="71"/>
      <c r="L143" s="71"/>
      <c r="M143" s="71"/>
      <c r="N143" s="71"/>
    </row>
    <row r="144" spans="2:14" x14ac:dyDescent="0.3">
      <c r="B144" s="106"/>
      <c r="C144" s="107"/>
      <c r="D144" s="106"/>
      <c r="E144" s="106"/>
      <c r="F144" s="106"/>
      <c r="G144" s="107"/>
      <c r="H144" s="107"/>
      <c r="J144" s="71"/>
      <c r="K144" s="71"/>
      <c r="L144" s="71"/>
      <c r="M144" s="71"/>
      <c r="N144" s="71"/>
    </row>
    <row r="145" spans="2:14" x14ac:dyDescent="0.3">
      <c r="B145" s="106"/>
      <c r="C145" s="107"/>
      <c r="D145" s="106"/>
      <c r="E145" s="106"/>
      <c r="F145" s="106"/>
      <c r="G145" s="107"/>
      <c r="H145" s="107"/>
      <c r="J145" s="71"/>
      <c r="K145" s="71"/>
      <c r="L145" s="71"/>
      <c r="M145" s="71"/>
      <c r="N145" s="71"/>
    </row>
    <row r="146" spans="2:14" x14ac:dyDescent="0.3">
      <c r="B146" s="106"/>
      <c r="C146" s="107"/>
      <c r="D146" s="106"/>
      <c r="E146" s="106"/>
      <c r="F146" s="106"/>
      <c r="G146" s="107"/>
      <c r="H146" s="107"/>
      <c r="J146" s="71"/>
      <c r="K146" s="71"/>
      <c r="L146" s="71"/>
      <c r="M146" s="71"/>
      <c r="N146" s="71"/>
    </row>
    <row r="147" spans="2:14" x14ac:dyDescent="0.3">
      <c r="B147" s="106"/>
      <c r="C147" s="107"/>
      <c r="D147" s="106"/>
      <c r="E147" s="106"/>
      <c r="F147" s="106"/>
      <c r="G147" s="107"/>
      <c r="H147" s="107"/>
      <c r="J147" s="71"/>
      <c r="K147" s="71"/>
      <c r="L147" s="71"/>
      <c r="M147" s="71"/>
      <c r="N147" s="71"/>
    </row>
    <row r="148" spans="2:14" x14ac:dyDescent="0.3">
      <c r="B148" s="106"/>
      <c r="C148" s="107"/>
      <c r="D148" s="106"/>
      <c r="E148" s="106"/>
      <c r="F148" s="106"/>
      <c r="G148" s="107"/>
      <c r="H148" s="107"/>
      <c r="J148" s="71"/>
      <c r="K148" s="71"/>
      <c r="L148" s="71"/>
      <c r="M148" s="71"/>
      <c r="N148" s="71"/>
    </row>
    <row r="149" spans="2:14" x14ac:dyDescent="0.3">
      <c r="B149" s="106"/>
      <c r="C149" s="107"/>
      <c r="D149" s="106"/>
      <c r="E149" s="106"/>
      <c r="F149" s="106"/>
      <c r="G149" s="107"/>
      <c r="H149" s="107"/>
      <c r="J149" s="71"/>
      <c r="K149" s="71"/>
      <c r="L149" s="71"/>
      <c r="M149" s="71"/>
      <c r="N149" s="71"/>
    </row>
    <row r="150" spans="2:14" x14ac:dyDescent="0.3">
      <c r="B150" s="106"/>
      <c r="C150" s="107"/>
      <c r="D150" s="106"/>
      <c r="E150" s="106"/>
      <c r="F150" s="106"/>
      <c r="G150" s="107"/>
      <c r="H150" s="107"/>
      <c r="J150" s="71"/>
      <c r="K150" s="71"/>
      <c r="L150" s="71"/>
      <c r="M150" s="71"/>
      <c r="N150" s="71"/>
    </row>
    <row r="151" spans="2:14" x14ac:dyDescent="0.3">
      <c r="B151" s="106"/>
      <c r="C151" s="107"/>
      <c r="D151" s="106"/>
      <c r="E151" s="106"/>
      <c r="F151" s="106"/>
      <c r="G151" s="107"/>
      <c r="H151" s="107"/>
      <c r="J151" s="71"/>
      <c r="K151" s="71"/>
      <c r="L151" s="71"/>
      <c r="M151" s="71"/>
      <c r="N151" s="71"/>
    </row>
    <row r="152" spans="2:14" x14ac:dyDescent="0.3">
      <c r="B152" s="106"/>
      <c r="C152" s="107"/>
      <c r="D152" s="106"/>
      <c r="E152" s="106"/>
      <c r="F152" s="106"/>
      <c r="G152" s="107"/>
      <c r="H152" s="107"/>
      <c r="J152" s="71"/>
      <c r="K152" s="71"/>
      <c r="L152" s="71"/>
      <c r="M152" s="71"/>
      <c r="N152" s="71"/>
    </row>
    <row r="153" spans="2:14" x14ac:dyDescent="0.3">
      <c r="B153" s="106"/>
      <c r="C153" s="107"/>
      <c r="D153" s="106"/>
      <c r="E153" s="106"/>
      <c r="F153" s="106"/>
      <c r="G153" s="107"/>
      <c r="H153" s="107"/>
    </row>
    <row r="154" spans="2:14" x14ac:dyDescent="0.3">
      <c r="B154" s="106"/>
      <c r="C154" s="107"/>
      <c r="D154" s="106"/>
      <c r="E154" s="106"/>
      <c r="F154" s="106"/>
      <c r="G154" s="107"/>
      <c r="H154" s="107"/>
    </row>
    <row r="155" spans="2:14" x14ac:dyDescent="0.3">
      <c r="B155" s="106"/>
      <c r="C155" s="107"/>
      <c r="D155" s="106"/>
      <c r="E155" s="106"/>
      <c r="F155" s="106"/>
      <c r="G155" s="107"/>
      <c r="H155" s="107"/>
    </row>
    <row r="156" spans="2:14" x14ac:dyDescent="0.3">
      <c r="B156" s="106"/>
      <c r="C156" s="107"/>
      <c r="D156" s="106"/>
      <c r="E156" s="106"/>
      <c r="F156" s="106"/>
      <c r="G156" s="107"/>
      <c r="H156" s="107"/>
    </row>
    <row r="157" spans="2:14" x14ac:dyDescent="0.3">
      <c r="B157" s="106"/>
      <c r="C157" s="107"/>
      <c r="D157" s="106"/>
      <c r="E157" s="106"/>
      <c r="F157" s="106"/>
      <c r="G157" s="107"/>
      <c r="H157" s="107"/>
    </row>
    <row r="158" spans="2:14" x14ac:dyDescent="0.3">
      <c r="B158" s="106"/>
      <c r="C158" s="107"/>
      <c r="D158" s="106"/>
      <c r="E158" s="106"/>
      <c r="F158" s="106"/>
      <c r="G158" s="107"/>
      <c r="H158" s="107"/>
    </row>
    <row r="159" spans="2:14" x14ac:dyDescent="0.3">
      <c r="B159" s="106"/>
      <c r="C159" s="107"/>
      <c r="D159" s="106"/>
      <c r="E159" s="106"/>
      <c r="F159" s="106"/>
      <c r="G159" s="107"/>
      <c r="H159" s="107"/>
    </row>
    <row r="160" spans="2:14" x14ac:dyDescent="0.3">
      <c r="B160" s="106"/>
      <c r="C160" s="107"/>
      <c r="D160" s="106"/>
      <c r="E160" s="106"/>
      <c r="F160" s="106"/>
      <c r="G160" s="107"/>
      <c r="H160" s="107"/>
    </row>
    <row r="161" spans="2:8" x14ac:dyDescent="0.3">
      <c r="B161" s="106"/>
      <c r="C161" s="107"/>
      <c r="D161" s="106"/>
      <c r="E161" s="106"/>
      <c r="F161" s="106"/>
      <c r="G161" s="107"/>
      <c r="H161" s="107"/>
    </row>
    <row r="162" spans="2:8" x14ac:dyDescent="0.3">
      <c r="B162" s="106"/>
      <c r="C162" s="107"/>
      <c r="D162" s="106"/>
      <c r="E162" s="106"/>
      <c r="F162" s="106"/>
      <c r="G162" s="107"/>
      <c r="H162" s="107"/>
    </row>
    <row r="163" spans="2:8" x14ac:dyDescent="0.3">
      <c r="B163" s="106"/>
      <c r="C163" s="107"/>
      <c r="D163" s="106"/>
      <c r="E163" s="106"/>
      <c r="F163" s="106"/>
      <c r="G163" s="107"/>
      <c r="H163" s="107"/>
    </row>
    <row r="164" spans="2:8" x14ac:dyDescent="0.3">
      <c r="B164" s="106"/>
      <c r="C164" s="107"/>
      <c r="D164" s="106"/>
      <c r="E164" s="106"/>
      <c r="F164" s="106"/>
      <c r="G164" s="107"/>
      <c r="H164" s="107"/>
    </row>
    <row r="165" spans="2:8" x14ac:dyDescent="0.3">
      <c r="B165" s="106"/>
      <c r="C165" s="107"/>
      <c r="D165" s="106"/>
      <c r="E165" s="106"/>
      <c r="F165" s="106"/>
      <c r="G165" s="107"/>
      <c r="H165" s="107"/>
    </row>
    <row r="166" spans="2:8" x14ac:dyDescent="0.3">
      <c r="B166" s="106"/>
      <c r="C166" s="107"/>
      <c r="D166" s="106"/>
      <c r="E166" s="106"/>
      <c r="F166" s="106"/>
      <c r="G166" s="107"/>
      <c r="H166" s="107"/>
    </row>
    <row r="167" spans="2:8" x14ac:dyDescent="0.3">
      <c r="B167" s="106"/>
      <c r="C167" s="107"/>
      <c r="D167" s="106"/>
      <c r="E167" s="106"/>
      <c r="F167" s="106"/>
      <c r="G167" s="107"/>
      <c r="H167" s="107"/>
    </row>
    <row r="168" spans="2:8" x14ac:dyDescent="0.3">
      <c r="B168" s="106"/>
      <c r="C168" s="107"/>
      <c r="D168" s="106"/>
      <c r="E168" s="106"/>
      <c r="F168" s="106"/>
      <c r="G168" s="107"/>
      <c r="H168" s="107"/>
    </row>
    <row r="169" spans="2:8" x14ac:dyDescent="0.3">
      <c r="B169" s="106"/>
      <c r="C169" s="107"/>
      <c r="D169" s="106"/>
      <c r="E169" s="106"/>
      <c r="F169" s="106"/>
      <c r="G169" s="107"/>
      <c r="H169" s="107"/>
    </row>
    <row r="170" spans="2:8" x14ac:dyDescent="0.3">
      <c r="B170" s="106"/>
      <c r="C170" s="107"/>
      <c r="D170" s="106"/>
      <c r="E170" s="106"/>
      <c r="F170" s="106"/>
      <c r="G170" s="107"/>
      <c r="H170" s="107"/>
    </row>
    <row r="171" spans="2:8" x14ac:dyDescent="0.3">
      <c r="B171" s="106"/>
      <c r="C171" s="107"/>
      <c r="D171" s="106"/>
      <c r="E171" s="106"/>
      <c r="F171" s="106"/>
      <c r="G171" s="107"/>
      <c r="H171" s="107"/>
    </row>
    <row r="172" spans="2:8" x14ac:dyDescent="0.3">
      <c r="B172" s="106"/>
      <c r="C172" s="107"/>
      <c r="D172" s="106"/>
      <c r="E172" s="106"/>
      <c r="F172" s="106"/>
      <c r="G172" s="107"/>
      <c r="H172" s="107"/>
    </row>
    <row r="173" spans="2:8" x14ac:dyDescent="0.3">
      <c r="B173" s="106"/>
      <c r="C173" s="107"/>
      <c r="D173" s="106"/>
      <c r="E173" s="106"/>
      <c r="F173" s="106"/>
      <c r="G173" s="107"/>
      <c r="H173" s="107"/>
    </row>
    <row r="174" spans="2:8" x14ac:dyDescent="0.3">
      <c r="B174" s="106"/>
      <c r="C174" s="107"/>
      <c r="D174" s="106"/>
      <c r="E174" s="106"/>
      <c r="F174" s="106"/>
      <c r="G174" s="107"/>
      <c r="H174" s="107"/>
    </row>
    <row r="175" spans="2:8" x14ac:dyDescent="0.3">
      <c r="B175" s="106"/>
      <c r="C175" s="107"/>
      <c r="D175" s="106"/>
      <c r="E175" s="106"/>
      <c r="F175" s="106"/>
      <c r="G175" s="107"/>
      <c r="H175" s="107"/>
    </row>
    <row r="176" spans="2:8" x14ac:dyDescent="0.3">
      <c r="B176" s="106"/>
      <c r="C176" s="107"/>
      <c r="D176" s="106"/>
      <c r="E176" s="106"/>
      <c r="F176" s="106"/>
      <c r="G176" s="107"/>
      <c r="H176" s="107"/>
    </row>
    <row r="177" spans="2:8" x14ac:dyDescent="0.3">
      <c r="B177" s="106"/>
      <c r="C177" s="107"/>
      <c r="D177" s="106"/>
      <c r="E177" s="106"/>
      <c r="F177" s="106"/>
      <c r="G177" s="107"/>
      <c r="H177" s="107"/>
    </row>
    <row r="178" spans="2:8" x14ac:dyDescent="0.3">
      <c r="B178" s="106"/>
      <c r="C178" s="107"/>
      <c r="D178" s="106"/>
      <c r="E178" s="106"/>
      <c r="F178" s="106"/>
      <c r="G178" s="107"/>
      <c r="H178" s="107"/>
    </row>
    <row r="179" spans="2:8" x14ac:dyDescent="0.3">
      <c r="B179" s="106"/>
      <c r="C179" s="107"/>
      <c r="D179" s="106"/>
      <c r="E179" s="106"/>
      <c r="F179" s="106"/>
      <c r="G179" s="107"/>
      <c r="H179" s="107"/>
    </row>
    <row r="180" spans="2:8" x14ac:dyDescent="0.3">
      <c r="B180" s="106"/>
      <c r="C180" s="107"/>
      <c r="D180" s="106"/>
      <c r="E180" s="106"/>
      <c r="F180" s="106"/>
      <c r="G180" s="107"/>
      <c r="H180" s="107"/>
    </row>
    <row r="181" spans="2:8" x14ac:dyDescent="0.3">
      <c r="B181" s="106"/>
      <c r="C181" s="107"/>
      <c r="D181" s="106"/>
      <c r="E181" s="106"/>
      <c r="F181" s="106"/>
      <c r="G181" s="107"/>
      <c r="H181" s="107"/>
    </row>
    <row r="182" spans="2:8" x14ac:dyDescent="0.3">
      <c r="B182" s="106"/>
      <c r="C182" s="107"/>
      <c r="D182" s="106"/>
      <c r="E182" s="106"/>
      <c r="F182" s="106"/>
      <c r="G182" s="107"/>
      <c r="H182" s="107"/>
    </row>
    <row r="183" spans="2:8" x14ac:dyDescent="0.3">
      <c r="B183" s="106"/>
      <c r="C183" s="107"/>
      <c r="D183" s="106"/>
      <c r="E183" s="106"/>
      <c r="F183" s="106"/>
      <c r="G183" s="107"/>
      <c r="H183" s="107"/>
    </row>
    <row r="184" spans="2:8" x14ac:dyDescent="0.3">
      <c r="B184" s="106"/>
      <c r="C184" s="107"/>
      <c r="D184" s="106"/>
      <c r="E184" s="106"/>
      <c r="F184" s="106"/>
      <c r="G184" s="107"/>
      <c r="H184" s="107"/>
    </row>
    <row r="185" spans="2:8" x14ac:dyDescent="0.3">
      <c r="B185" s="106"/>
      <c r="C185" s="107"/>
      <c r="D185" s="106"/>
      <c r="E185" s="106"/>
      <c r="F185" s="106"/>
      <c r="G185" s="107"/>
      <c r="H185" s="107"/>
    </row>
    <row r="186" spans="2:8" x14ac:dyDescent="0.3">
      <c r="B186" s="106"/>
      <c r="C186" s="107"/>
      <c r="D186" s="106"/>
      <c r="E186" s="106"/>
      <c r="F186" s="106"/>
      <c r="G186" s="107"/>
      <c r="H186" s="107"/>
    </row>
    <row r="187" spans="2:8" x14ac:dyDescent="0.3">
      <c r="B187" s="106"/>
      <c r="C187" s="107"/>
      <c r="D187" s="106"/>
      <c r="E187" s="106"/>
      <c r="F187" s="106"/>
      <c r="G187" s="107"/>
      <c r="H187" s="107"/>
    </row>
    <row r="188" spans="2:8" x14ac:dyDescent="0.3">
      <c r="B188" s="106"/>
      <c r="C188" s="107"/>
      <c r="D188" s="106"/>
      <c r="E188" s="106"/>
      <c r="F188" s="106"/>
      <c r="G188" s="107"/>
      <c r="H188" s="107"/>
    </row>
    <row r="189" spans="2:8" x14ac:dyDescent="0.3">
      <c r="B189" s="106"/>
      <c r="C189" s="107"/>
      <c r="D189" s="106"/>
      <c r="E189" s="106"/>
      <c r="F189" s="106"/>
      <c r="G189" s="107"/>
      <c r="H189" s="107"/>
    </row>
    <row r="190" spans="2:8" x14ac:dyDescent="0.3">
      <c r="B190" s="106"/>
      <c r="C190" s="107"/>
      <c r="D190" s="106"/>
      <c r="E190" s="106"/>
      <c r="F190" s="106"/>
      <c r="G190" s="107"/>
      <c r="H190" s="107"/>
    </row>
    <row r="191" spans="2:8" x14ac:dyDescent="0.3">
      <c r="B191" s="106"/>
      <c r="C191" s="107"/>
      <c r="D191" s="106"/>
      <c r="E191" s="106"/>
      <c r="F191" s="106"/>
      <c r="G191" s="107"/>
      <c r="H191" s="107"/>
    </row>
    <row r="192" spans="2:8" x14ac:dyDescent="0.3">
      <c r="B192" s="106"/>
      <c r="C192" s="107"/>
      <c r="D192" s="106"/>
      <c r="E192" s="106"/>
      <c r="F192" s="106"/>
    </row>
    <row r="193" spans="2:6" x14ac:dyDescent="0.3">
      <c r="B193" s="106"/>
      <c r="C193" s="107"/>
      <c r="D193" s="106"/>
      <c r="E193" s="106"/>
      <c r="F193" s="106"/>
    </row>
    <row r="194" spans="2:6" x14ac:dyDescent="0.3">
      <c r="B194" s="106"/>
      <c r="C194" s="107"/>
      <c r="D194" s="106"/>
      <c r="E194" s="106"/>
      <c r="F194" s="106"/>
    </row>
    <row r="195" spans="2:6" x14ac:dyDescent="0.3">
      <c r="B195" s="106"/>
      <c r="C195" s="107"/>
      <c r="D195" s="106"/>
      <c r="E195" s="106"/>
      <c r="F195" s="106"/>
    </row>
    <row r="196" spans="2:6" x14ac:dyDescent="0.3">
      <c r="B196" s="106"/>
      <c r="C196" s="107"/>
      <c r="D196" s="106"/>
      <c r="E196" s="106"/>
      <c r="F196" s="106"/>
    </row>
    <row r="197" spans="2:6" x14ac:dyDescent="0.3">
      <c r="B197" s="106"/>
      <c r="C197" s="107"/>
      <c r="D197" s="106"/>
      <c r="E197" s="106"/>
      <c r="F197" s="106"/>
    </row>
    <row r="198" spans="2:6" x14ac:dyDescent="0.3">
      <c r="B198" s="106"/>
      <c r="C198" s="107"/>
      <c r="D198" s="106"/>
      <c r="E198" s="106"/>
      <c r="F198" s="106"/>
    </row>
    <row r="199" spans="2:6" x14ac:dyDescent="0.3">
      <c r="B199" s="106"/>
      <c r="C199" s="107"/>
      <c r="D199" s="106"/>
      <c r="E199" s="106"/>
      <c r="F199" s="106"/>
    </row>
    <row r="200" spans="2:6" x14ac:dyDescent="0.3">
      <c r="B200" s="106"/>
      <c r="C200" s="107"/>
      <c r="D200" s="106"/>
      <c r="E200" s="106"/>
      <c r="F200" s="106"/>
    </row>
    <row r="201" spans="2:6" x14ac:dyDescent="0.3">
      <c r="B201" s="106"/>
      <c r="C201" s="107"/>
      <c r="D201" s="106"/>
      <c r="E201" s="106"/>
      <c r="F201" s="106"/>
    </row>
    <row r="202" spans="2:6" x14ac:dyDescent="0.3">
      <c r="B202" s="106"/>
      <c r="C202" s="107"/>
      <c r="D202" s="106"/>
      <c r="E202" s="106"/>
      <c r="F202" s="106"/>
    </row>
    <row r="203" spans="2:6" x14ac:dyDescent="0.3">
      <c r="B203" s="106"/>
      <c r="C203" s="107"/>
      <c r="D203" s="106"/>
      <c r="E203" s="106"/>
      <c r="F203" s="106"/>
    </row>
    <row r="204" spans="2:6" x14ac:dyDescent="0.3">
      <c r="B204" s="106"/>
      <c r="C204" s="107"/>
      <c r="D204" s="106"/>
      <c r="E204" s="106"/>
      <c r="F204" s="106"/>
    </row>
    <row r="205" spans="2:6" x14ac:dyDescent="0.3">
      <c r="B205" s="106"/>
      <c r="C205" s="107"/>
      <c r="D205" s="106"/>
      <c r="E205" s="106"/>
      <c r="F205" s="106"/>
    </row>
    <row r="206" spans="2:6" x14ac:dyDescent="0.3">
      <c r="B206" s="106"/>
      <c r="C206" s="107"/>
      <c r="D206" s="106"/>
      <c r="E206" s="106"/>
      <c r="F206" s="106"/>
    </row>
    <row r="207" spans="2:6" x14ac:dyDescent="0.3">
      <c r="B207" s="106"/>
      <c r="C207" s="107"/>
      <c r="D207" s="106"/>
      <c r="E207" s="106"/>
      <c r="F207" s="106"/>
    </row>
    <row r="208" spans="2:6" x14ac:dyDescent="0.3">
      <c r="B208" s="106"/>
      <c r="C208" s="107"/>
      <c r="D208" s="106"/>
      <c r="E208" s="106"/>
      <c r="F208" s="106"/>
    </row>
    <row r="209" spans="2:6" x14ac:dyDescent="0.3">
      <c r="B209" s="106"/>
      <c r="C209" s="107"/>
      <c r="D209" s="106"/>
      <c r="E209" s="106"/>
      <c r="F209" s="106"/>
    </row>
    <row r="210" spans="2:6" x14ac:dyDescent="0.3">
      <c r="B210" s="106"/>
      <c r="C210" s="107"/>
      <c r="D210" s="106"/>
      <c r="E210" s="106"/>
      <c r="F210" s="106"/>
    </row>
    <row r="211" spans="2:6" x14ac:dyDescent="0.3">
      <c r="B211" s="106"/>
      <c r="C211" s="107"/>
      <c r="D211" s="106"/>
      <c r="E211" s="106"/>
      <c r="F211" s="106"/>
    </row>
    <row r="212" spans="2:6" x14ac:dyDescent="0.3">
      <c r="B212" s="106"/>
      <c r="C212" s="107"/>
      <c r="D212" s="106"/>
      <c r="E212" s="106"/>
      <c r="F212" s="106"/>
    </row>
    <row r="213" spans="2:6" x14ac:dyDescent="0.3">
      <c r="B213" s="106"/>
      <c r="C213" s="107"/>
      <c r="D213" s="106"/>
      <c r="E213" s="106"/>
      <c r="F213" s="106"/>
    </row>
    <row r="214" spans="2:6" x14ac:dyDescent="0.3">
      <c r="B214" s="106"/>
      <c r="C214" s="107"/>
      <c r="D214" s="106"/>
      <c r="E214" s="106"/>
      <c r="F214" s="106"/>
    </row>
    <row r="215" spans="2:6" x14ac:dyDescent="0.3">
      <c r="B215" s="106"/>
      <c r="C215" s="107"/>
      <c r="D215" s="106"/>
      <c r="E215" s="106"/>
      <c r="F215" s="106"/>
    </row>
    <row r="216" spans="2:6" x14ac:dyDescent="0.3">
      <c r="B216" s="106"/>
      <c r="C216" s="107"/>
      <c r="D216" s="106"/>
      <c r="E216" s="106"/>
      <c r="F216" s="106"/>
    </row>
    <row r="217" spans="2:6" x14ac:dyDescent="0.3">
      <c r="B217" s="106"/>
      <c r="C217" s="107"/>
      <c r="D217" s="106"/>
      <c r="E217" s="106"/>
      <c r="F217" s="106"/>
    </row>
    <row r="218" spans="2:6" x14ac:dyDescent="0.3">
      <c r="B218" s="106"/>
      <c r="C218" s="107"/>
      <c r="D218" s="106"/>
      <c r="E218" s="106"/>
      <c r="F218" s="106"/>
    </row>
    <row r="219" spans="2:6" x14ac:dyDescent="0.3">
      <c r="B219" s="106"/>
      <c r="C219" s="107"/>
      <c r="D219" s="106"/>
      <c r="E219" s="106"/>
      <c r="F219" s="106"/>
    </row>
    <row r="220" spans="2:6" x14ac:dyDescent="0.3">
      <c r="B220" s="106"/>
      <c r="C220" s="107"/>
      <c r="D220" s="106"/>
      <c r="E220" s="106"/>
      <c r="F220" s="106"/>
    </row>
    <row r="221" spans="2:6" x14ac:dyDescent="0.3">
      <c r="B221" s="106"/>
      <c r="C221" s="107"/>
      <c r="D221" s="106"/>
      <c r="E221" s="106"/>
      <c r="F221" s="106"/>
    </row>
    <row r="222" spans="2:6" x14ac:dyDescent="0.3">
      <c r="B222" s="106"/>
      <c r="C222" s="107"/>
      <c r="D222" s="106"/>
      <c r="E222" s="106"/>
      <c r="F222" s="106"/>
    </row>
    <row r="223" spans="2:6" x14ac:dyDescent="0.3">
      <c r="B223" s="106"/>
      <c r="C223" s="107"/>
      <c r="D223" s="106"/>
      <c r="E223" s="106"/>
      <c r="F223" s="106"/>
    </row>
    <row r="224" spans="2:6" x14ac:dyDescent="0.3">
      <c r="B224" s="106"/>
      <c r="C224" s="107"/>
      <c r="D224" s="106"/>
      <c r="E224" s="106"/>
      <c r="F224" s="106"/>
    </row>
    <row r="225" spans="2:6" x14ac:dyDescent="0.3">
      <c r="B225" s="106"/>
      <c r="C225" s="107"/>
      <c r="D225" s="106"/>
      <c r="E225" s="106"/>
      <c r="F225" s="106"/>
    </row>
    <row r="226" spans="2:6" x14ac:dyDescent="0.3">
      <c r="B226" s="106"/>
      <c r="C226" s="107"/>
      <c r="D226" s="106"/>
      <c r="E226" s="106"/>
      <c r="F226" s="106"/>
    </row>
    <row r="227" spans="2:6" x14ac:dyDescent="0.3">
      <c r="B227" s="106"/>
      <c r="C227" s="107"/>
      <c r="D227" s="106"/>
      <c r="E227" s="106"/>
      <c r="F227" s="106"/>
    </row>
    <row r="228" spans="2:6" x14ac:dyDescent="0.3">
      <c r="B228" s="106"/>
      <c r="C228" s="107"/>
      <c r="D228" s="106"/>
      <c r="E228" s="106"/>
      <c r="F228" s="106"/>
    </row>
    <row r="229" spans="2:6" x14ac:dyDescent="0.3">
      <c r="B229" s="106"/>
      <c r="C229" s="107"/>
      <c r="D229" s="106"/>
      <c r="E229" s="106"/>
      <c r="F229" s="106"/>
    </row>
    <row r="230" spans="2:6" x14ac:dyDescent="0.3">
      <c r="B230" s="106"/>
      <c r="C230" s="107"/>
      <c r="D230" s="106"/>
      <c r="E230" s="106"/>
      <c r="F230" s="106"/>
    </row>
    <row r="231" spans="2:6" x14ac:dyDescent="0.3">
      <c r="B231" s="106"/>
      <c r="C231" s="107"/>
      <c r="D231" s="106"/>
      <c r="E231" s="106"/>
      <c r="F231" s="106"/>
    </row>
    <row r="232" spans="2:6" x14ac:dyDescent="0.3">
      <c r="B232" s="106"/>
      <c r="C232" s="107"/>
      <c r="D232" s="106"/>
      <c r="E232" s="106"/>
      <c r="F232" s="106"/>
    </row>
    <row r="233" spans="2:6" x14ac:dyDescent="0.3">
      <c r="B233" s="106"/>
      <c r="C233" s="107"/>
      <c r="D233" s="106"/>
      <c r="E233" s="106"/>
      <c r="F233" s="106"/>
    </row>
    <row r="234" spans="2:6" x14ac:dyDescent="0.3">
      <c r="B234" s="106"/>
      <c r="C234" s="107"/>
      <c r="D234" s="106"/>
      <c r="E234" s="106"/>
      <c r="F234" s="106"/>
    </row>
    <row r="235" spans="2:6" x14ac:dyDescent="0.3">
      <c r="B235" s="106"/>
      <c r="C235" s="107"/>
      <c r="D235" s="106"/>
      <c r="E235" s="106"/>
      <c r="F235" s="106"/>
    </row>
    <row r="236" spans="2:6" x14ac:dyDescent="0.3">
      <c r="B236" s="106"/>
      <c r="C236" s="107"/>
      <c r="D236" s="106"/>
      <c r="E236" s="106"/>
      <c r="F236" s="106"/>
    </row>
    <row r="237" spans="2:6" x14ac:dyDescent="0.3">
      <c r="B237" s="106"/>
      <c r="C237" s="107"/>
      <c r="D237" s="106"/>
      <c r="E237" s="106"/>
      <c r="F237" s="106"/>
    </row>
    <row r="238" spans="2:6" x14ac:dyDescent="0.3">
      <c r="B238" s="106"/>
      <c r="C238" s="107"/>
      <c r="D238" s="106"/>
      <c r="E238" s="106"/>
      <c r="F238" s="106"/>
    </row>
    <row r="239" spans="2:6" x14ac:dyDescent="0.3">
      <c r="B239" s="106"/>
      <c r="C239" s="107"/>
      <c r="D239" s="106"/>
      <c r="E239" s="106"/>
      <c r="F239" s="106"/>
    </row>
    <row r="240" spans="2:6" x14ac:dyDescent="0.3">
      <c r="B240" s="106"/>
      <c r="C240" s="107"/>
      <c r="D240" s="106"/>
      <c r="E240" s="106"/>
      <c r="F240" s="106"/>
    </row>
    <row r="241" spans="2:6" x14ac:dyDescent="0.3">
      <c r="B241" s="106"/>
      <c r="C241" s="107"/>
      <c r="D241" s="106"/>
      <c r="E241" s="106"/>
      <c r="F241" s="106"/>
    </row>
    <row r="242" spans="2:6" x14ac:dyDescent="0.3">
      <c r="B242" s="106"/>
      <c r="C242" s="107"/>
      <c r="D242" s="106"/>
      <c r="E242" s="106"/>
      <c r="F242" s="106"/>
    </row>
    <row r="243" spans="2:6" x14ac:dyDescent="0.3">
      <c r="B243" s="106"/>
      <c r="C243" s="107"/>
      <c r="D243" s="106"/>
      <c r="E243" s="106"/>
      <c r="F243" s="106"/>
    </row>
    <row r="244" spans="2:6" x14ac:dyDescent="0.3">
      <c r="B244" s="106"/>
      <c r="C244" s="107"/>
      <c r="D244" s="106"/>
      <c r="E244" s="106"/>
      <c r="F244" s="106"/>
    </row>
    <row r="245" spans="2:6" x14ac:dyDescent="0.3">
      <c r="B245" s="106"/>
      <c r="C245" s="107"/>
      <c r="D245" s="106"/>
      <c r="E245" s="106"/>
      <c r="F245" s="106"/>
    </row>
    <row r="246" spans="2:6" x14ac:dyDescent="0.3">
      <c r="B246" s="106"/>
      <c r="C246" s="107"/>
      <c r="D246" s="106"/>
      <c r="E246" s="106"/>
      <c r="F246" s="106"/>
    </row>
    <row r="247" spans="2:6" x14ac:dyDescent="0.3">
      <c r="B247" s="106"/>
      <c r="C247" s="107"/>
      <c r="D247" s="106"/>
      <c r="E247" s="106"/>
      <c r="F247" s="106"/>
    </row>
    <row r="248" spans="2:6" x14ac:dyDescent="0.3">
      <c r="B248" s="106"/>
      <c r="C248" s="107"/>
      <c r="D248" s="106"/>
      <c r="E248" s="106"/>
      <c r="F248" s="106"/>
    </row>
    <row r="249" spans="2:6" x14ac:dyDescent="0.3">
      <c r="B249" s="106"/>
      <c r="C249" s="107"/>
      <c r="D249" s="106"/>
      <c r="E249" s="106"/>
      <c r="F249" s="106"/>
    </row>
    <row r="250" spans="2:6" x14ac:dyDescent="0.3">
      <c r="B250" s="106"/>
      <c r="C250" s="107"/>
      <c r="D250" s="106"/>
      <c r="E250" s="106"/>
      <c r="F250" s="106"/>
    </row>
    <row r="251" spans="2:6" x14ac:dyDescent="0.3">
      <c r="B251" s="106"/>
      <c r="C251" s="107"/>
      <c r="D251" s="106"/>
      <c r="E251" s="106"/>
      <c r="F251" s="106"/>
    </row>
    <row r="252" spans="2:6" x14ac:dyDescent="0.3">
      <c r="B252" s="106"/>
      <c r="C252" s="107"/>
      <c r="D252" s="106"/>
      <c r="E252" s="106"/>
      <c r="F252" s="106"/>
    </row>
    <row r="253" spans="2:6" x14ac:dyDescent="0.3">
      <c r="B253" s="106"/>
      <c r="C253" s="107"/>
      <c r="D253" s="106"/>
      <c r="E253" s="106"/>
      <c r="F253" s="106"/>
    </row>
    <row r="254" spans="2:6" x14ac:dyDescent="0.3">
      <c r="B254" s="106"/>
      <c r="C254" s="107"/>
      <c r="D254" s="106"/>
      <c r="E254" s="106"/>
      <c r="F254" s="106"/>
    </row>
    <row r="255" spans="2:6" x14ac:dyDescent="0.3">
      <c r="B255" s="106"/>
      <c r="C255" s="107"/>
      <c r="D255" s="106"/>
      <c r="E255" s="106"/>
      <c r="F255" s="106"/>
    </row>
    <row r="256" spans="2:6" x14ac:dyDescent="0.3">
      <c r="B256" s="106"/>
      <c r="C256" s="107"/>
      <c r="D256" s="106"/>
      <c r="E256" s="106"/>
      <c r="F256" s="106"/>
    </row>
    <row r="257" spans="2:6" x14ac:dyDescent="0.3">
      <c r="B257" s="106"/>
      <c r="C257" s="107"/>
      <c r="D257" s="106"/>
      <c r="E257" s="106"/>
      <c r="F257" s="106"/>
    </row>
    <row r="258" spans="2:6" x14ac:dyDescent="0.3">
      <c r="B258" s="106"/>
      <c r="C258" s="107"/>
      <c r="D258" s="106"/>
      <c r="E258" s="106"/>
      <c r="F258" s="106"/>
    </row>
    <row r="259" spans="2:6" x14ac:dyDescent="0.3">
      <c r="B259" s="106"/>
      <c r="C259" s="107"/>
      <c r="D259" s="106"/>
      <c r="E259" s="106"/>
      <c r="F259" s="106"/>
    </row>
    <row r="260" spans="2:6" x14ac:dyDescent="0.3">
      <c r="B260" s="106"/>
      <c r="C260" s="107"/>
      <c r="D260" s="106"/>
      <c r="E260" s="106"/>
      <c r="F260" s="106"/>
    </row>
    <row r="261" spans="2:6" x14ac:dyDescent="0.3">
      <c r="B261" s="106"/>
      <c r="C261" s="107"/>
      <c r="D261" s="106"/>
      <c r="E261" s="106"/>
      <c r="F261" s="106"/>
    </row>
    <row r="262" spans="2:6" x14ac:dyDescent="0.3">
      <c r="B262" s="106"/>
      <c r="C262" s="107"/>
      <c r="D262" s="106"/>
      <c r="E262" s="106"/>
      <c r="F262" s="106"/>
    </row>
    <row r="263" spans="2:6" x14ac:dyDescent="0.3">
      <c r="B263" s="106"/>
      <c r="C263" s="107"/>
      <c r="D263" s="106"/>
      <c r="E263" s="106"/>
      <c r="F263" s="106"/>
    </row>
    <row r="264" spans="2:6" x14ac:dyDescent="0.3">
      <c r="B264" s="106"/>
      <c r="C264" s="107"/>
      <c r="D264" s="106"/>
      <c r="E264" s="106"/>
      <c r="F264" s="106"/>
    </row>
    <row r="265" spans="2:6" x14ac:dyDescent="0.3">
      <c r="B265" s="106"/>
      <c r="C265" s="107"/>
      <c r="D265" s="106"/>
      <c r="E265" s="106"/>
      <c r="F265" s="106"/>
    </row>
    <row r="266" spans="2:6" x14ac:dyDescent="0.3">
      <c r="B266" s="106"/>
      <c r="C266" s="107"/>
      <c r="D266" s="106"/>
      <c r="E266" s="106"/>
      <c r="F266" s="106"/>
    </row>
    <row r="267" spans="2:6" x14ac:dyDescent="0.3">
      <c r="B267" s="106"/>
      <c r="C267" s="107"/>
      <c r="D267" s="106"/>
      <c r="E267" s="106"/>
      <c r="F267" s="106"/>
    </row>
    <row r="268" spans="2:6" x14ac:dyDescent="0.3">
      <c r="B268" s="106"/>
      <c r="C268" s="107"/>
      <c r="D268" s="106"/>
      <c r="E268" s="106"/>
      <c r="F268" s="106"/>
    </row>
    <row r="269" spans="2:6" x14ac:dyDescent="0.3">
      <c r="B269" s="106"/>
      <c r="C269" s="107"/>
      <c r="D269" s="106"/>
      <c r="E269" s="106"/>
      <c r="F269" s="106"/>
    </row>
    <row r="270" spans="2:6" x14ac:dyDescent="0.3">
      <c r="B270" s="106"/>
      <c r="C270" s="107"/>
      <c r="D270" s="106"/>
      <c r="E270" s="106"/>
      <c r="F270" s="106"/>
    </row>
    <row r="271" spans="2:6" x14ac:dyDescent="0.3">
      <c r="B271" s="106"/>
      <c r="C271" s="107"/>
      <c r="D271" s="106"/>
      <c r="E271" s="106"/>
      <c r="F271" s="106"/>
    </row>
    <row r="272" spans="2:6" x14ac:dyDescent="0.3">
      <c r="B272" s="106"/>
      <c r="C272" s="107"/>
      <c r="D272" s="106"/>
      <c r="E272" s="106"/>
      <c r="F272" s="106"/>
    </row>
    <row r="273" spans="2:6" x14ac:dyDescent="0.3">
      <c r="B273" s="106"/>
      <c r="C273" s="107"/>
      <c r="D273" s="106"/>
      <c r="E273" s="106"/>
      <c r="F273" s="106"/>
    </row>
    <row r="274" spans="2:6" x14ac:dyDescent="0.3">
      <c r="B274" s="106"/>
      <c r="C274" s="107"/>
      <c r="D274" s="106"/>
      <c r="E274" s="106"/>
      <c r="F274" s="106"/>
    </row>
    <row r="275" spans="2:6" x14ac:dyDescent="0.3">
      <c r="B275" s="106"/>
      <c r="C275" s="107"/>
      <c r="D275" s="106"/>
      <c r="E275" s="106"/>
      <c r="F275" s="106"/>
    </row>
    <row r="276" spans="2:6" x14ac:dyDescent="0.3">
      <c r="B276" s="106"/>
      <c r="C276" s="107"/>
      <c r="D276" s="106"/>
      <c r="E276" s="106"/>
      <c r="F276" s="106"/>
    </row>
    <row r="277" spans="2:6" x14ac:dyDescent="0.3">
      <c r="B277" s="106"/>
      <c r="C277" s="107"/>
      <c r="D277" s="106"/>
      <c r="E277" s="106"/>
      <c r="F277" s="106"/>
    </row>
    <row r="278" spans="2:6" x14ac:dyDescent="0.3">
      <c r="B278" s="106"/>
      <c r="C278" s="107"/>
      <c r="D278" s="106"/>
      <c r="E278" s="106"/>
      <c r="F278" s="106"/>
    </row>
    <row r="279" spans="2:6" x14ac:dyDescent="0.3">
      <c r="B279" s="106"/>
      <c r="C279" s="107"/>
      <c r="D279" s="106"/>
      <c r="E279" s="106"/>
      <c r="F279" s="106"/>
    </row>
    <row r="280" spans="2:6" x14ac:dyDescent="0.3">
      <c r="B280" s="106"/>
      <c r="C280" s="107"/>
      <c r="D280" s="106"/>
      <c r="E280" s="106"/>
      <c r="F280" s="106"/>
    </row>
    <row r="281" spans="2:6" x14ac:dyDescent="0.3">
      <c r="B281" s="106"/>
      <c r="C281" s="107"/>
      <c r="D281" s="106"/>
      <c r="E281" s="106"/>
      <c r="F281" s="106"/>
    </row>
    <row r="282" spans="2:6" x14ac:dyDescent="0.3">
      <c r="B282" s="106"/>
      <c r="C282" s="107"/>
      <c r="D282" s="106"/>
      <c r="E282" s="106"/>
      <c r="F282" s="106"/>
    </row>
    <row r="283" spans="2:6" x14ac:dyDescent="0.3">
      <c r="B283" s="106"/>
      <c r="C283" s="107"/>
      <c r="D283" s="106"/>
      <c r="E283" s="106"/>
      <c r="F283" s="106"/>
    </row>
    <row r="284" spans="2:6" x14ac:dyDescent="0.3">
      <c r="B284" s="106"/>
      <c r="C284" s="107"/>
      <c r="D284" s="106"/>
      <c r="E284" s="106"/>
      <c r="F284" s="106"/>
    </row>
    <row r="285" spans="2:6" x14ac:dyDescent="0.3">
      <c r="B285" s="106"/>
      <c r="C285" s="107"/>
      <c r="D285" s="106"/>
      <c r="E285" s="106"/>
      <c r="F285" s="106"/>
    </row>
    <row r="286" spans="2:6" x14ac:dyDescent="0.3">
      <c r="B286" s="106"/>
      <c r="C286" s="107"/>
      <c r="D286" s="106"/>
      <c r="E286" s="106"/>
      <c r="F286" s="106"/>
    </row>
    <row r="287" spans="2:6" x14ac:dyDescent="0.3">
      <c r="B287" s="106"/>
      <c r="C287" s="107"/>
      <c r="D287" s="106"/>
      <c r="E287" s="106"/>
      <c r="F287" s="106"/>
    </row>
    <row r="288" spans="2:6" x14ac:dyDescent="0.3">
      <c r="B288" s="106"/>
      <c r="C288" s="107"/>
      <c r="D288" s="106"/>
      <c r="E288" s="106"/>
      <c r="F288" s="106"/>
    </row>
    <row r="289" spans="2:6" x14ac:dyDescent="0.3">
      <c r="B289" s="106"/>
      <c r="C289" s="107"/>
      <c r="D289" s="106"/>
      <c r="E289" s="106"/>
      <c r="F289" s="106"/>
    </row>
    <row r="290" spans="2:6" x14ac:dyDescent="0.3">
      <c r="B290" s="106"/>
      <c r="C290" s="107"/>
      <c r="D290" s="106"/>
      <c r="E290" s="106"/>
      <c r="F290" s="106"/>
    </row>
    <row r="291" spans="2:6" x14ac:dyDescent="0.3">
      <c r="B291" s="106"/>
      <c r="C291" s="107"/>
      <c r="D291" s="106"/>
      <c r="E291" s="106"/>
      <c r="F291" s="106"/>
    </row>
    <row r="292" spans="2:6" x14ac:dyDescent="0.3">
      <c r="B292" s="106"/>
      <c r="C292" s="107"/>
      <c r="D292" s="106"/>
      <c r="E292" s="106"/>
      <c r="F292" s="106"/>
    </row>
    <row r="293" spans="2:6" x14ac:dyDescent="0.3">
      <c r="B293" s="106"/>
      <c r="C293" s="107"/>
      <c r="D293" s="106"/>
      <c r="E293" s="106"/>
      <c r="F293" s="106"/>
    </row>
    <row r="294" spans="2:6" x14ac:dyDescent="0.3">
      <c r="B294" s="106"/>
      <c r="C294" s="107"/>
      <c r="D294" s="106"/>
      <c r="E294" s="106"/>
      <c r="F294" s="106"/>
    </row>
    <row r="295" spans="2:6" x14ac:dyDescent="0.3">
      <c r="B295" s="106"/>
      <c r="C295" s="107"/>
      <c r="D295" s="106"/>
      <c r="E295" s="106"/>
      <c r="F295" s="106"/>
    </row>
    <row r="296" spans="2:6" x14ac:dyDescent="0.3">
      <c r="B296" s="106"/>
      <c r="C296" s="107"/>
      <c r="D296" s="106"/>
      <c r="E296" s="106"/>
      <c r="F296" s="106"/>
    </row>
    <row r="297" spans="2:6" x14ac:dyDescent="0.3">
      <c r="B297" s="106"/>
      <c r="C297" s="107"/>
      <c r="D297" s="106"/>
      <c r="E297" s="106"/>
      <c r="F297" s="106"/>
    </row>
    <row r="298" spans="2:6" x14ac:dyDescent="0.3">
      <c r="B298" s="106"/>
      <c r="C298" s="107"/>
      <c r="D298" s="106"/>
      <c r="E298" s="106"/>
      <c r="F298" s="106"/>
    </row>
    <row r="299" spans="2:6" x14ac:dyDescent="0.3">
      <c r="B299" s="106"/>
      <c r="C299" s="107"/>
      <c r="D299" s="106"/>
      <c r="E299" s="106"/>
      <c r="F299" s="106"/>
    </row>
    <row r="300" spans="2:6" x14ac:dyDescent="0.3">
      <c r="B300" s="106"/>
      <c r="C300" s="107"/>
      <c r="D300" s="106"/>
      <c r="E300" s="106"/>
      <c r="F300" s="106"/>
    </row>
    <row r="301" spans="2:6" x14ac:dyDescent="0.3">
      <c r="B301" s="106"/>
      <c r="C301" s="107"/>
      <c r="D301" s="106"/>
      <c r="E301" s="106"/>
      <c r="F301" s="106"/>
    </row>
    <row r="302" spans="2:6" x14ac:dyDescent="0.3">
      <c r="B302" s="106"/>
      <c r="C302" s="107"/>
      <c r="D302" s="106"/>
      <c r="E302" s="106"/>
      <c r="F302" s="106"/>
    </row>
    <row r="303" spans="2:6" x14ac:dyDescent="0.3">
      <c r="B303" s="106"/>
      <c r="C303" s="107"/>
      <c r="D303" s="106"/>
      <c r="E303" s="106"/>
      <c r="F303" s="106"/>
    </row>
    <row r="304" spans="2:6" x14ac:dyDescent="0.3">
      <c r="B304" s="106"/>
      <c r="C304" s="107"/>
      <c r="D304" s="106"/>
      <c r="E304" s="106"/>
      <c r="F304" s="106"/>
    </row>
    <row r="305" spans="2:6" x14ac:dyDescent="0.3">
      <c r="B305" s="106"/>
      <c r="C305" s="107"/>
      <c r="D305" s="106"/>
      <c r="E305" s="106"/>
      <c r="F305" s="106"/>
    </row>
    <row r="306" spans="2:6" x14ac:dyDescent="0.3">
      <c r="B306" s="106"/>
      <c r="C306" s="106"/>
      <c r="D306" s="106"/>
      <c r="E306" s="106"/>
      <c r="F306" s="106"/>
    </row>
    <row r="307" spans="2:6" x14ac:dyDescent="0.3">
      <c r="B307" s="106"/>
      <c r="C307" s="106"/>
      <c r="D307" s="106"/>
      <c r="E307" s="106"/>
      <c r="F307" s="106"/>
    </row>
    <row r="308" spans="2:6" x14ac:dyDescent="0.3">
      <c r="B308" s="106"/>
      <c r="C308" s="106"/>
      <c r="D308" s="106"/>
      <c r="E308" s="106"/>
      <c r="F308" s="106"/>
    </row>
    <row r="309" spans="2:6" x14ac:dyDescent="0.3">
      <c r="B309" s="106"/>
      <c r="C309" s="106"/>
      <c r="D309" s="106"/>
      <c r="E309" s="106"/>
      <c r="F309" s="106"/>
    </row>
    <row r="310" spans="2:6" x14ac:dyDescent="0.3">
      <c r="B310" s="106"/>
      <c r="C310" s="106"/>
      <c r="D310" s="106"/>
      <c r="E310" s="106"/>
      <c r="F310" s="106"/>
    </row>
    <row r="311" spans="2:6" x14ac:dyDescent="0.3">
      <c r="B311" s="106"/>
      <c r="C311" s="106"/>
      <c r="D311" s="106"/>
      <c r="E311" s="106"/>
      <c r="F311" s="106"/>
    </row>
    <row r="312" spans="2:6" x14ac:dyDescent="0.3">
      <c r="B312" s="106"/>
      <c r="C312" s="106"/>
      <c r="D312" s="106"/>
      <c r="E312" s="106"/>
      <c r="F312" s="106"/>
    </row>
    <row r="313" spans="2:6" x14ac:dyDescent="0.3">
      <c r="B313" s="106"/>
      <c r="C313" s="106"/>
      <c r="D313" s="106"/>
      <c r="E313" s="106"/>
      <c r="F313" s="106"/>
    </row>
    <row r="314" spans="2:6" x14ac:dyDescent="0.3">
      <c r="B314" s="106"/>
      <c r="C314" s="106"/>
      <c r="D314" s="106"/>
      <c r="E314" s="106"/>
      <c r="F314" s="106"/>
    </row>
    <row r="315" spans="2:6" x14ac:dyDescent="0.3">
      <c r="B315" s="106"/>
      <c r="C315" s="106"/>
      <c r="D315" s="106"/>
      <c r="E315" s="106"/>
      <c r="F315" s="106"/>
    </row>
    <row r="316" spans="2:6" x14ac:dyDescent="0.3">
      <c r="B316" s="106"/>
      <c r="C316" s="106"/>
      <c r="D316" s="106"/>
      <c r="E316" s="106"/>
      <c r="F316" s="106"/>
    </row>
    <row r="317" spans="2:6" x14ac:dyDescent="0.3">
      <c r="B317" s="106"/>
      <c r="C317" s="106"/>
      <c r="D317" s="106"/>
      <c r="E317" s="106"/>
      <c r="F317" s="106"/>
    </row>
    <row r="318" spans="2:6" x14ac:dyDescent="0.3">
      <c r="B318" s="106"/>
      <c r="C318" s="106"/>
      <c r="D318" s="106"/>
      <c r="E318" s="106"/>
      <c r="F318" s="106"/>
    </row>
    <row r="319" spans="2:6" x14ac:dyDescent="0.3">
      <c r="B319" s="106"/>
      <c r="C319" s="106"/>
      <c r="D319" s="106"/>
      <c r="E319" s="106"/>
      <c r="F319" s="106"/>
    </row>
    <row r="320" spans="2:6" x14ac:dyDescent="0.3">
      <c r="B320" s="106"/>
      <c r="C320" s="106"/>
      <c r="D320" s="106"/>
      <c r="E320" s="106"/>
      <c r="F320" s="106"/>
    </row>
    <row r="321" spans="2:6" x14ac:dyDescent="0.3">
      <c r="B321" s="106"/>
      <c r="C321" s="106"/>
      <c r="D321" s="106"/>
      <c r="E321" s="106"/>
      <c r="F321" s="106"/>
    </row>
    <row r="322" spans="2:6" x14ac:dyDescent="0.3">
      <c r="B322" s="106"/>
      <c r="C322" s="106"/>
      <c r="D322" s="106"/>
      <c r="E322" s="106"/>
      <c r="F322" s="106"/>
    </row>
    <row r="323" spans="2:6" x14ac:dyDescent="0.3">
      <c r="B323" s="106"/>
      <c r="C323" s="106"/>
      <c r="D323" s="106"/>
      <c r="E323" s="106"/>
      <c r="F323" s="106"/>
    </row>
    <row r="324" spans="2:6" x14ac:dyDescent="0.3">
      <c r="B324" s="106"/>
      <c r="C324" s="106"/>
      <c r="D324" s="106"/>
      <c r="E324" s="106"/>
      <c r="F324" s="106"/>
    </row>
    <row r="325" spans="2:6" x14ac:dyDescent="0.3">
      <c r="B325" s="106"/>
      <c r="C325" s="106"/>
      <c r="D325" s="106"/>
      <c r="E325" s="106"/>
      <c r="F325" s="106"/>
    </row>
    <row r="326" spans="2:6" x14ac:dyDescent="0.3">
      <c r="B326" s="106"/>
      <c r="C326" s="106"/>
      <c r="D326" s="106"/>
      <c r="E326" s="106"/>
      <c r="F326" s="106"/>
    </row>
    <row r="327" spans="2:6" x14ac:dyDescent="0.3">
      <c r="B327" s="106"/>
      <c r="C327" s="106"/>
      <c r="D327" s="106"/>
      <c r="E327" s="106"/>
      <c r="F327" s="106"/>
    </row>
    <row r="328" spans="2:6" x14ac:dyDescent="0.3">
      <c r="B328" s="106"/>
      <c r="C328" s="106"/>
      <c r="D328" s="106"/>
      <c r="E328" s="106"/>
      <c r="F328" s="106"/>
    </row>
    <row r="329" spans="2:6" x14ac:dyDescent="0.3">
      <c r="B329" s="106"/>
      <c r="C329" s="106"/>
      <c r="D329" s="106"/>
      <c r="E329" s="106"/>
      <c r="F329" s="106"/>
    </row>
    <row r="330" spans="2:6" x14ac:dyDescent="0.3">
      <c r="B330" s="106"/>
      <c r="C330" s="106"/>
      <c r="D330" s="106"/>
      <c r="E330" s="106"/>
      <c r="F330" s="106"/>
    </row>
    <row r="331" spans="2:6" x14ac:dyDescent="0.3">
      <c r="B331" s="106"/>
      <c r="C331" s="106"/>
      <c r="D331" s="106"/>
      <c r="E331" s="106"/>
      <c r="F331" s="106"/>
    </row>
    <row r="332" spans="2:6" x14ac:dyDescent="0.3">
      <c r="B332" s="106"/>
      <c r="C332" s="106"/>
      <c r="D332" s="106"/>
      <c r="E332" s="106"/>
      <c r="F332" s="106"/>
    </row>
    <row r="333" spans="2:6" x14ac:dyDescent="0.3">
      <c r="B333" s="106"/>
      <c r="C333" s="106"/>
      <c r="D333" s="106"/>
      <c r="E333" s="106"/>
      <c r="F333" s="106"/>
    </row>
    <row r="334" spans="2:6" x14ac:dyDescent="0.3">
      <c r="B334" s="106"/>
      <c r="C334" s="106"/>
      <c r="D334" s="106"/>
      <c r="E334" s="106"/>
      <c r="F334" s="106"/>
    </row>
    <row r="335" spans="2:6" x14ac:dyDescent="0.3">
      <c r="B335" s="106"/>
      <c r="C335" s="106"/>
      <c r="D335" s="106"/>
      <c r="E335" s="106"/>
      <c r="F335" s="106"/>
    </row>
    <row r="336" spans="2:6" x14ac:dyDescent="0.3">
      <c r="B336" s="106"/>
      <c r="C336" s="106"/>
      <c r="D336" s="106"/>
      <c r="E336" s="106"/>
      <c r="F336" s="106"/>
    </row>
    <row r="337" spans="2:6" x14ac:dyDescent="0.3">
      <c r="B337" s="106"/>
      <c r="C337" s="106"/>
      <c r="D337" s="106"/>
      <c r="E337" s="106"/>
      <c r="F337" s="106"/>
    </row>
    <row r="338" spans="2:6" x14ac:dyDescent="0.3">
      <c r="B338" s="106"/>
      <c r="C338" s="106"/>
      <c r="D338" s="106"/>
      <c r="E338" s="106"/>
      <c r="F338" s="106"/>
    </row>
    <row r="339" spans="2:6" x14ac:dyDescent="0.3">
      <c r="B339" s="106"/>
      <c r="C339" s="106"/>
      <c r="D339" s="106"/>
      <c r="E339" s="106"/>
      <c r="F339" s="106"/>
    </row>
    <row r="340" spans="2:6" x14ac:dyDescent="0.3">
      <c r="B340" s="106"/>
      <c r="C340" s="106"/>
      <c r="D340" s="106"/>
      <c r="E340" s="106"/>
      <c r="F340" s="106"/>
    </row>
    <row r="341" spans="2:6" x14ac:dyDescent="0.3">
      <c r="B341" s="106"/>
      <c r="C341" s="106"/>
      <c r="D341" s="106"/>
      <c r="E341" s="106"/>
      <c r="F341" s="106"/>
    </row>
    <row r="342" spans="2:6" x14ac:dyDescent="0.3">
      <c r="B342" s="106"/>
      <c r="C342" s="106"/>
      <c r="D342" s="106"/>
      <c r="E342" s="106"/>
      <c r="F342" s="106"/>
    </row>
    <row r="343" spans="2:6" x14ac:dyDescent="0.3">
      <c r="B343" s="106"/>
      <c r="C343" s="106"/>
      <c r="D343" s="106"/>
      <c r="E343" s="106"/>
      <c r="F343" s="106"/>
    </row>
    <row r="344" spans="2:6" x14ac:dyDescent="0.3">
      <c r="B344" s="106"/>
      <c r="C344" s="106"/>
      <c r="D344" s="106"/>
      <c r="E344" s="106"/>
      <c r="F344" s="106"/>
    </row>
    <row r="345" spans="2:6" x14ac:dyDescent="0.3">
      <c r="B345" s="106"/>
      <c r="C345" s="106"/>
      <c r="D345" s="106"/>
      <c r="E345" s="106"/>
      <c r="F345" s="106"/>
    </row>
    <row r="346" spans="2:6" x14ac:dyDescent="0.3">
      <c r="B346" s="106"/>
      <c r="C346" s="106"/>
      <c r="D346" s="106"/>
      <c r="E346" s="106"/>
      <c r="F346" s="106"/>
    </row>
    <row r="347" spans="2:6" x14ac:dyDescent="0.3">
      <c r="B347" s="106"/>
      <c r="C347" s="106"/>
      <c r="D347" s="106"/>
      <c r="E347" s="106"/>
      <c r="F347" s="106"/>
    </row>
    <row r="348" spans="2:6" x14ac:dyDescent="0.3">
      <c r="B348" s="106"/>
      <c r="C348" s="106"/>
      <c r="D348" s="106"/>
      <c r="E348" s="106"/>
      <c r="F348" s="106"/>
    </row>
    <row r="349" spans="2:6" x14ac:dyDescent="0.3">
      <c r="B349" s="106"/>
      <c r="C349" s="106"/>
      <c r="D349" s="106"/>
      <c r="E349" s="106"/>
      <c r="F349" s="106"/>
    </row>
    <row r="350" spans="2:6" x14ac:dyDescent="0.3">
      <c r="B350" s="106"/>
      <c r="C350" s="106"/>
      <c r="D350" s="106"/>
      <c r="E350" s="106"/>
      <c r="F350" s="106"/>
    </row>
    <row r="351" spans="2:6" x14ac:dyDescent="0.3">
      <c r="B351" s="106"/>
      <c r="C351" s="106"/>
      <c r="D351" s="106"/>
      <c r="E351" s="106"/>
      <c r="F351" s="106"/>
    </row>
    <row r="352" spans="2:6" x14ac:dyDescent="0.3">
      <c r="B352" s="106"/>
      <c r="C352" s="106"/>
      <c r="D352" s="106"/>
      <c r="E352" s="106"/>
      <c r="F352" s="106"/>
    </row>
    <row r="353" spans="2:6" x14ac:dyDescent="0.3">
      <c r="B353" s="106"/>
      <c r="C353" s="106"/>
      <c r="D353" s="106"/>
      <c r="E353" s="106"/>
      <c r="F353" s="106"/>
    </row>
    <row r="354" spans="2:6" x14ac:dyDescent="0.3">
      <c r="B354" s="106"/>
      <c r="C354" s="106"/>
      <c r="D354" s="106"/>
      <c r="E354" s="106"/>
      <c r="F354" s="106"/>
    </row>
    <row r="355" spans="2:6" x14ac:dyDescent="0.3">
      <c r="B355" s="106"/>
      <c r="C355" s="106"/>
      <c r="D355" s="106"/>
      <c r="E355" s="106"/>
      <c r="F355" s="106"/>
    </row>
    <row r="356" spans="2:6" x14ac:dyDescent="0.3">
      <c r="B356" s="106"/>
      <c r="C356" s="106"/>
      <c r="D356" s="106"/>
      <c r="E356" s="106"/>
      <c r="F356" s="106"/>
    </row>
    <row r="357" spans="2:6" x14ac:dyDescent="0.3">
      <c r="B357" s="106"/>
      <c r="C357" s="106"/>
      <c r="D357" s="106"/>
      <c r="E357" s="106"/>
      <c r="F357" s="106"/>
    </row>
    <row r="358" spans="2:6" x14ac:dyDescent="0.3">
      <c r="B358" s="106"/>
      <c r="C358" s="106"/>
      <c r="D358" s="106"/>
      <c r="E358" s="106"/>
      <c r="F358" s="106"/>
    </row>
    <row r="359" spans="2:6" x14ac:dyDescent="0.3">
      <c r="B359" s="106"/>
      <c r="C359" s="106"/>
      <c r="D359" s="106"/>
      <c r="E359" s="106"/>
      <c r="F359" s="106"/>
    </row>
    <row r="360" spans="2:6" x14ac:dyDescent="0.3">
      <c r="B360" s="106"/>
      <c r="C360" s="106"/>
      <c r="D360" s="106"/>
      <c r="E360" s="106"/>
      <c r="F360" s="106"/>
    </row>
    <row r="361" spans="2:6" x14ac:dyDescent="0.3">
      <c r="B361" s="106"/>
      <c r="C361" s="106"/>
      <c r="D361" s="106"/>
      <c r="E361" s="106"/>
      <c r="F361" s="106"/>
    </row>
    <row r="362" spans="2:6" x14ac:dyDescent="0.3">
      <c r="B362" s="106"/>
      <c r="C362" s="106"/>
      <c r="D362" s="106"/>
      <c r="E362" s="106"/>
      <c r="F362" s="106"/>
    </row>
    <row r="363" spans="2:6" x14ac:dyDescent="0.3">
      <c r="B363" s="106"/>
      <c r="C363" s="106"/>
      <c r="D363" s="106"/>
      <c r="E363" s="106"/>
      <c r="F363" s="106"/>
    </row>
    <row r="364" spans="2:6" x14ac:dyDescent="0.3">
      <c r="B364" s="106"/>
      <c r="C364" s="106"/>
      <c r="D364" s="106"/>
      <c r="E364" s="106"/>
      <c r="F364" s="106"/>
    </row>
    <row r="365" spans="2:6" x14ac:dyDescent="0.3">
      <c r="B365" s="106"/>
      <c r="C365" s="106"/>
      <c r="D365" s="106"/>
      <c r="E365" s="106"/>
      <c r="F365" s="106"/>
    </row>
    <row r="366" spans="2:6" x14ac:dyDescent="0.3">
      <c r="B366" s="106"/>
      <c r="C366" s="106"/>
      <c r="D366" s="106"/>
      <c r="E366" s="106"/>
      <c r="F366" s="106"/>
    </row>
  </sheetData>
  <mergeCells count="3">
    <mergeCell ref="A9:A10"/>
    <mergeCell ref="I9:I10"/>
    <mergeCell ref="A4:I4"/>
  </mergeCells>
  <phoneticPr fontId="9" type="noConversion"/>
  <pageMargins left="0.51181102362204722" right="0" top="0.59055118110236227" bottom="0" header="0" footer="0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X316"/>
  <sheetViews>
    <sheetView topLeftCell="G31" zoomScale="130" workbookViewId="0">
      <selection activeCell="K48" sqref="K48"/>
    </sheetView>
  </sheetViews>
  <sheetFormatPr defaultRowHeight="18.75" x14ac:dyDescent="0.3"/>
  <cols>
    <col min="1" max="1" width="9" style="65" customWidth="1"/>
    <col min="2" max="2" width="9.85546875" style="65" customWidth="1"/>
    <col min="3" max="3" width="10.85546875" style="65" customWidth="1"/>
    <col min="4" max="4" width="12.42578125" style="65" customWidth="1"/>
    <col min="5" max="5" width="9" style="65" customWidth="1"/>
    <col min="6" max="6" width="9.42578125" style="65" customWidth="1"/>
    <col min="7" max="7" width="11" style="65" customWidth="1"/>
    <col min="8" max="8" width="10.42578125" style="65" customWidth="1"/>
    <col min="9" max="9" width="22.28515625" style="60" customWidth="1"/>
    <col min="10" max="10" width="9.140625" style="65"/>
    <col min="11" max="11" width="10.140625" style="65" customWidth="1"/>
    <col min="12" max="12" width="9.7109375" style="65" customWidth="1"/>
    <col min="13" max="16384" width="9.140625" style="65"/>
  </cols>
  <sheetData>
    <row r="1" spans="1:24" s="115" customFormat="1" ht="21" customHeight="1" x14ac:dyDescent="0.35">
      <c r="A1" s="110" t="s">
        <v>137</v>
      </c>
      <c r="B1" s="217"/>
      <c r="C1" s="228"/>
      <c r="D1" s="228"/>
      <c r="E1" s="229"/>
      <c r="F1" s="217"/>
      <c r="G1" s="217"/>
      <c r="H1" s="119"/>
      <c r="I1" s="230" t="s">
        <v>0</v>
      </c>
    </row>
    <row r="2" spans="1:24" s="115" customFormat="1" ht="21" customHeight="1" x14ac:dyDescent="0.3">
      <c r="A2" s="59" t="s">
        <v>1</v>
      </c>
      <c r="B2" s="60"/>
      <c r="C2" s="116"/>
      <c r="D2" s="61"/>
      <c r="E2" s="231"/>
      <c r="F2" s="60"/>
      <c r="G2" s="60"/>
      <c r="H2" s="65"/>
      <c r="I2" s="60"/>
    </row>
    <row r="3" spans="1:24" ht="17.100000000000001" customHeight="1" x14ac:dyDescent="0.3">
      <c r="A3" s="59"/>
      <c r="B3" s="60"/>
      <c r="C3" s="116"/>
      <c r="D3" s="61"/>
      <c r="E3" s="231"/>
      <c r="F3" s="60"/>
      <c r="G3" s="60"/>
    </row>
    <row r="4" spans="1:24" s="118" customFormat="1" ht="24.95" customHeight="1" x14ac:dyDescent="0.5">
      <c r="A4" s="221" t="s">
        <v>2</v>
      </c>
      <c r="B4" s="221"/>
      <c r="C4" s="221"/>
      <c r="D4" s="221"/>
      <c r="E4" s="221"/>
      <c r="F4" s="221"/>
      <c r="G4" s="221"/>
      <c r="H4" s="221"/>
      <c r="I4" s="221"/>
    </row>
    <row r="5" spans="1:24" s="71" customFormat="1" ht="21" customHeight="1" x14ac:dyDescent="0.3">
      <c r="A5" s="66"/>
      <c r="B5" s="67"/>
      <c r="C5" s="76"/>
      <c r="D5" s="72"/>
      <c r="E5" s="97"/>
      <c r="F5" s="67"/>
      <c r="G5" s="67"/>
      <c r="I5" s="67"/>
      <c r="J5" s="65"/>
      <c r="K5" s="65"/>
      <c r="L5" s="65"/>
      <c r="M5" s="65"/>
      <c r="N5" s="65"/>
      <c r="O5" s="65"/>
    </row>
    <row r="6" spans="1:24" s="125" customFormat="1" ht="21" customHeight="1" x14ac:dyDescent="0.3">
      <c r="A6" s="66" t="s">
        <v>87</v>
      </c>
      <c r="B6" s="67"/>
      <c r="C6" s="72"/>
      <c r="D6" s="232" t="s">
        <v>88</v>
      </c>
      <c r="E6" s="67"/>
      <c r="F6" s="67"/>
      <c r="G6" s="232" t="s">
        <v>104</v>
      </c>
      <c r="H6" s="71"/>
      <c r="I6" s="67"/>
      <c r="J6" s="115"/>
      <c r="K6" s="115"/>
      <c r="L6" s="115"/>
      <c r="M6" s="115"/>
      <c r="N6" s="115"/>
      <c r="O6" s="115"/>
    </row>
    <row r="7" spans="1:24" s="125" customFormat="1" ht="21" customHeight="1" x14ac:dyDescent="0.3">
      <c r="A7" s="66" t="s">
        <v>89</v>
      </c>
      <c r="B7" s="67"/>
      <c r="C7" s="72"/>
      <c r="D7" s="232" t="s">
        <v>90</v>
      </c>
      <c r="E7" s="67"/>
      <c r="F7" s="67"/>
      <c r="G7" s="232" t="s">
        <v>45</v>
      </c>
      <c r="H7" s="71"/>
      <c r="I7" s="67"/>
      <c r="J7" s="115"/>
      <c r="K7" s="115"/>
      <c r="L7" s="115"/>
      <c r="M7" s="115"/>
      <c r="N7" s="115"/>
      <c r="O7" s="115"/>
    </row>
    <row r="8" spans="1:24" s="125" customFormat="1" ht="21" customHeight="1" x14ac:dyDescent="0.3">
      <c r="A8" s="66" t="s">
        <v>8</v>
      </c>
      <c r="B8" s="67"/>
      <c r="C8" s="82">
        <v>283.28500000000003</v>
      </c>
      <c r="D8" s="232" t="s">
        <v>9</v>
      </c>
      <c r="E8" s="72"/>
      <c r="F8" s="70"/>
      <c r="G8" s="76" t="s">
        <v>156</v>
      </c>
      <c r="H8" s="72"/>
      <c r="I8" s="67"/>
      <c r="J8" s="115"/>
      <c r="K8" s="115"/>
      <c r="L8" s="115"/>
      <c r="M8" s="115"/>
      <c r="N8" s="115"/>
      <c r="O8" s="115"/>
    </row>
    <row r="9" spans="1:24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8" t="s">
        <v>15</v>
      </c>
      <c r="H9" s="421" t="s">
        <v>16</v>
      </c>
      <c r="I9" s="435" t="s">
        <v>17</v>
      </c>
      <c r="U9" s="111"/>
      <c r="V9" s="127"/>
      <c r="W9" s="127"/>
      <c r="X9" s="128"/>
    </row>
    <row r="10" spans="1:24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U10" s="111"/>
      <c r="V10" s="127"/>
      <c r="W10" s="127"/>
      <c r="X10" s="128"/>
    </row>
    <row r="11" spans="1:24" s="67" customFormat="1" ht="21" customHeight="1" x14ac:dyDescent="0.5">
      <c r="A11" s="77" t="s">
        <v>157</v>
      </c>
      <c r="B11" s="78">
        <v>0.8</v>
      </c>
      <c r="C11" s="79">
        <f>B11+C8</f>
        <v>284.08500000000004</v>
      </c>
      <c r="D11" s="78" t="s">
        <v>183</v>
      </c>
      <c r="E11" s="78">
        <v>16.2</v>
      </c>
      <c r="F11" s="78">
        <v>15.64</v>
      </c>
      <c r="G11" s="79">
        <f>H11/F11</f>
        <v>0</v>
      </c>
      <c r="H11" s="79">
        <v>0</v>
      </c>
      <c r="I11" s="80" t="s">
        <v>55</v>
      </c>
    </row>
    <row r="12" spans="1:24" s="67" customFormat="1" ht="21" customHeight="1" x14ac:dyDescent="0.5">
      <c r="A12" s="83" t="s">
        <v>158</v>
      </c>
      <c r="B12" s="84">
        <v>0.8</v>
      </c>
      <c r="C12" s="85">
        <f>B12+C8</f>
        <v>284.08500000000004</v>
      </c>
      <c r="D12" s="84" t="s">
        <v>184</v>
      </c>
      <c r="E12" s="84">
        <v>16.2</v>
      </c>
      <c r="F12" s="84">
        <v>15.5</v>
      </c>
      <c r="G12" s="85">
        <f>H12/F12</f>
        <v>0</v>
      </c>
      <c r="H12" s="85">
        <v>0</v>
      </c>
      <c r="I12" s="86" t="s">
        <v>127</v>
      </c>
    </row>
    <row r="13" spans="1:24" s="67" customFormat="1" ht="21" customHeight="1" x14ac:dyDescent="0.5">
      <c r="A13" s="83" t="s">
        <v>213</v>
      </c>
      <c r="B13" s="84">
        <v>0.5</v>
      </c>
      <c r="C13" s="85">
        <f>B13+C8</f>
        <v>283.78500000000003</v>
      </c>
      <c r="D13" s="84" t="s">
        <v>183</v>
      </c>
      <c r="E13" s="84">
        <v>15</v>
      </c>
      <c r="F13" s="84">
        <v>10.7</v>
      </c>
      <c r="G13" s="85">
        <f t="shared" ref="G13:G35" si="0">H13/F13</f>
        <v>0</v>
      </c>
      <c r="H13" s="85">
        <v>0</v>
      </c>
      <c r="I13" s="86" t="s">
        <v>127</v>
      </c>
    </row>
    <row r="14" spans="1:24" s="67" customFormat="1" x14ac:dyDescent="0.5">
      <c r="A14" s="83" t="s">
        <v>214</v>
      </c>
      <c r="B14" s="84">
        <v>0.5</v>
      </c>
      <c r="C14" s="85">
        <f>B14+C8</f>
        <v>283.78500000000003</v>
      </c>
      <c r="D14" s="84" t="s">
        <v>203</v>
      </c>
      <c r="E14" s="84">
        <v>15</v>
      </c>
      <c r="F14" s="84">
        <v>10.53</v>
      </c>
      <c r="G14" s="85">
        <f t="shared" si="0"/>
        <v>0</v>
      </c>
      <c r="H14" s="85">
        <v>0</v>
      </c>
      <c r="I14" s="86" t="s">
        <v>127</v>
      </c>
    </row>
    <row r="15" spans="1:24" s="67" customFormat="1" ht="21" customHeight="1" x14ac:dyDescent="0.5">
      <c r="A15" s="83" t="s">
        <v>289</v>
      </c>
      <c r="B15" s="84">
        <v>3.34</v>
      </c>
      <c r="C15" s="85">
        <f>B15+C8</f>
        <v>286.625</v>
      </c>
      <c r="D15" s="84" t="s">
        <v>336</v>
      </c>
      <c r="E15" s="84">
        <v>35.5</v>
      </c>
      <c r="F15" s="84">
        <v>105.68</v>
      </c>
      <c r="G15" s="85">
        <f t="shared" si="0"/>
        <v>0.53019492808478419</v>
      </c>
      <c r="H15" s="85">
        <v>56.030999999999999</v>
      </c>
      <c r="I15" s="86" t="s">
        <v>127</v>
      </c>
    </row>
    <row r="16" spans="1:24" s="67" customFormat="1" ht="21" customHeight="1" x14ac:dyDescent="0.5">
      <c r="A16" s="83" t="s">
        <v>257</v>
      </c>
      <c r="B16" s="84">
        <v>1.2</v>
      </c>
      <c r="C16" s="85">
        <f>B16+C8</f>
        <v>284.48500000000001</v>
      </c>
      <c r="D16" s="84" t="s">
        <v>337</v>
      </c>
      <c r="E16" s="84">
        <v>31</v>
      </c>
      <c r="F16" s="84">
        <v>31.91</v>
      </c>
      <c r="G16" s="85">
        <f t="shared" si="0"/>
        <v>0.13118144782199936</v>
      </c>
      <c r="H16" s="85">
        <v>4.1859999999999999</v>
      </c>
      <c r="I16" s="86" t="s">
        <v>127</v>
      </c>
    </row>
    <row r="17" spans="1:22" s="67" customFormat="1" ht="21" customHeight="1" x14ac:dyDescent="0.5">
      <c r="A17" s="83" t="s">
        <v>276</v>
      </c>
      <c r="B17" s="135">
        <v>2.0699999999999998</v>
      </c>
      <c r="C17" s="136">
        <f>B17+C8</f>
        <v>285.35500000000002</v>
      </c>
      <c r="D17" s="135" t="s">
        <v>338</v>
      </c>
      <c r="E17" s="135">
        <v>33.200000000000003</v>
      </c>
      <c r="F17" s="84">
        <v>55.11</v>
      </c>
      <c r="G17" s="85">
        <f t="shared" si="0"/>
        <v>0.52551261114135361</v>
      </c>
      <c r="H17" s="85">
        <v>28.960999999999999</v>
      </c>
      <c r="I17" s="86" t="s">
        <v>127</v>
      </c>
    </row>
    <row r="18" spans="1:22" s="67" customFormat="1" ht="21" customHeight="1" x14ac:dyDescent="0.5">
      <c r="A18" s="83" t="s">
        <v>335</v>
      </c>
      <c r="B18" s="135">
        <v>4.0199999999999996</v>
      </c>
      <c r="C18" s="136">
        <f>B18+C8</f>
        <v>287.30500000000001</v>
      </c>
      <c r="D18" s="135" t="s">
        <v>339</v>
      </c>
      <c r="E18" s="135">
        <v>38.200000000000003</v>
      </c>
      <c r="F18" s="84">
        <v>121.82</v>
      </c>
      <c r="G18" s="85">
        <f t="shared" si="0"/>
        <v>0.78466590050894758</v>
      </c>
      <c r="H18" s="85">
        <v>95.587999999999994</v>
      </c>
      <c r="I18" s="86" t="s">
        <v>127</v>
      </c>
    </row>
    <row r="19" spans="1:22" s="67" customFormat="1" ht="21" customHeight="1" x14ac:dyDescent="0.5">
      <c r="A19" s="83" t="s">
        <v>295</v>
      </c>
      <c r="B19" s="84">
        <v>1.3</v>
      </c>
      <c r="C19" s="85">
        <f>B19+C8</f>
        <v>284.58500000000004</v>
      </c>
      <c r="D19" s="84" t="s">
        <v>172</v>
      </c>
      <c r="E19" s="84">
        <v>31</v>
      </c>
      <c r="F19" s="84">
        <v>34.090000000000003</v>
      </c>
      <c r="G19" s="85">
        <f t="shared" si="0"/>
        <v>0.13537694338515693</v>
      </c>
      <c r="H19" s="85">
        <v>4.6150000000000002</v>
      </c>
      <c r="I19" s="86" t="s">
        <v>127</v>
      </c>
    </row>
    <row r="20" spans="1:22" s="67" customFormat="1" ht="21" customHeight="1" x14ac:dyDescent="0.5">
      <c r="A20" s="83" t="s">
        <v>296</v>
      </c>
      <c r="B20" s="84">
        <v>1.3</v>
      </c>
      <c r="C20" s="85">
        <f>B20+C8</f>
        <v>284.58500000000004</v>
      </c>
      <c r="D20" s="84" t="s">
        <v>340</v>
      </c>
      <c r="E20" s="84">
        <v>31</v>
      </c>
      <c r="F20" s="84">
        <v>33.72</v>
      </c>
      <c r="G20" s="85">
        <f t="shared" si="0"/>
        <v>0.13552787663107949</v>
      </c>
      <c r="H20" s="85">
        <v>4.57</v>
      </c>
      <c r="I20" s="86" t="s">
        <v>127</v>
      </c>
      <c r="T20" s="97"/>
    </row>
    <row r="21" spans="1:22" s="67" customFormat="1" ht="21" customHeight="1" x14ac:dyDescent="0.5">
      <c r="A21" s="83" t="s">
        <v>297</v>
      </c>
      <c r="B21" s="84">
        <v>2.5</v>
      </c>
      <c r="C21" s="85">
        <f>B21+C8</f>
        <v>285.78500000000003</v>
      </c>
      <c r="D21" s="84" t="s">
        <v>341</v>
      </c>
      <c r="E21" s="84">
        <v>35</v>
      </c>
      <c r="F21" s="84">
        <v>75.400000000000006</v>
      </c>
      <c r="G21" s="85">
        <f t="shared" si="0"/>
        <v>0.44828912466843501</v>
      </c>
      <c r="H21" s="85">
        <v>33.801000000000002</v>
      </c>
      <c r="I21" s="86" t="s">
        <v>127</v>
      </c>
      <c r="T21" s="97"/>
      <c r="U21" s="97"/>
      <c r="V21" s="97"/>
    </row>
    <row r="22" spans="1:22" s="67" customFormat="1" ht="21" customHeight="1" x14ac:dyDescent="0.5">
      <c r="A22" s="83" t="s">
        <v>440</v>
      </c>
      <c r="B22" s="84">
        <v>1.55</v>
      </c>
      <c r="C22" s="85">
        <f>B22+C8</f>
        <v>284.83500000000004</v>
      </c>
      <c r="D22" s="84" t="s">
        <v>341</v>
      </c>
      <c r="E22" s="84">
        <v>32</v>
      </c>
      <c r="F22" s="84">
        <v>37.11</v>
      </c>
      <c r="G22" s="85">
        <f t="shared" si="0"/>
        <v>0.16294799245486391</v>
      </c>
      <c r="H22" s="85">
        <v>6.0469999999999997</v>
      </c>
      <c r="I22" s="86" t="s">
        <v>127</v>
      </c>
      <c r="T22" s="81"/>
      <c r="U22" s="81"/>
      <c r="V22" s="81"/>
    </row>
    <row r="23" spans="1:22" s="67" customFormat="1" ht="21" customHeight="1" x14ac:dyDescent="0.5">
      <c r="A23" s="83" t="s">
        <v>441</v>
      </c>
      <c r="B23" s="84">
        <v>1.1499999999999999</v>
      </c>
      <c r="C23" s="85">
        <f>B23+C8</f>
        <v>284.435</v>
      </c>
      <c r="D23" s="84" t="s">
        <v>463</v>
      </c>
      <c r="E23" s="84">
        <v>31</v>
      </c>
      <c r="F23" s="84">
        <v>31.19</v>
      </c>
      <c r="G23" s="85">
        <f t="shared" si="0"/>
        <v>0.12378967617826227</v>
      </c>
      <c r="H23" s="85">
        <v>3.8610000000000002</v>
      </c>
      <c r="I23" s="86" t="s">
        <v>127</v>
      </c>
      <c r="P23" s="82"/>
      <c r="Q23" s="82"/>
      <c r="R23" s="82"/>
      <c r="S23" s="82"/>
      <c r="T23" s="215"/>
      <c r="U23" s="81"/>
      <c r="V23" s="82"/>
    </row>
    <row r="24" spans="1:22" s="67" customFormat="1" ht="21" customHeight="1" x14ac:dyDescent="0.5">
      <c r="A24" s="83" t="s">
        <v>442</v>
      </c>
      <c r="B24" s="84">
        <v>1.4</v>
      </c>
      <c r="C24" s="85">
        <f>B24+C8</f>
        <v>284.685</v>
      </c>
      <c r="D24" s="84" t="s">
        <v>172</v>
      </c>
      <c r="E24" s="84">
        <v>31</v>
      </c>
      <c r="F24" s="84">
        <v>35.42</v>
      </c>
      <c r="G24" s="85">
        <f t="shared" si="0"/>
        <v>0.14297007340485601</v>
      </c>
      <c r="H24" s="85">
        <v>5.0640000000000001</v>
      </c>
      <c r="I24" s="86" t="s">
        <v>127</v>
      </c>
      <c r="P24" s="82"/>
      <c r="Q24" s="82"/>
      <c r="R24" s="82"/>
      <c r="S24" s="82"/>
      <c r="T24" s="215"/>
      <c r="U24" s="81"/>
      <c r="V24" s="82"/>
    </row>
    <row r="25" spans="1:22" s="67" customFormat="1" ht="21" customHeight="1" x14ac:dyDescent="0.5">
      <c r="A25" s="83" t="s">
        <v>516</v>
      </c>
      <c r="B25" s="84">
        <v>1.55</v>
      </c>
      <c r="C25" s="85">
        <f>B25+C8</f>
        <v>284.83500000000004</v>
      </c>
      <c r="D25" s="84" t="s">
        <v>537</v>
      </c>
      <c r="E25" s="84">
        <v>32</v>
      </c>
      <c r="F25" s="84">
        <v>37.36</v>
      </c>
      <c r="G25" s="85">
        <f t="shared" si="0"/>
        <v>0.16346359743040687</v>
      </c>
      <c r="H25" s="85">
        <v>6.1070000000000002</v>
      </c>
      <c r="I25" s="86" t="s">
        <v>127</v>
      </c>
      <c r="P25" s="82"/>
      <c r="Q25" s="82"/>
      <c r="R25" s="82"/>
      <c r="S25" s="82"/>
      <c r="T25" s="215"/>
      <c r="U25" s="81"/>
      <c r="V25" s="82"/>
    </row>
    <row r="26" spans="1:22" s="67" customFormat="1" ht="21" customHeight="1" x14ac:dyDescent="0.5">
      <c r="A26" s="83" t="s">
        <v>526</v>
      </c>
      <c r="B26" s="84">
        <v>4.17</v>
      </c>
      <c r="C26" s="85">
        <f>B26+C8</f>
        <v>287.45500000000004</v>
      </c>
      <c r="D26" s="84" t="s">
        <v>538</v>
      </c>
      <c r="E26" s="84">
        <v>39.1</v>
      </c>
      <c r="F26" s="84">
        <v>143.97999999999999</v>
      </c>
      <c r="G26" s="85">
        <f t="shared" si="0"/>
        <v>0.72404500625086821</v>
      </c>
      <c r="H26" s="85">
        <v>104.248</v>
      </c>
      <c r="I26" s="86" t="s">
        <v>127</v>
      </c>
      <c r="P26" s="82"/>
      <c r="Q26" s="82"/>
      <c r="R26" s="82"/>
      <c r="S26" s="82"/>
      <c r="T26" s="215"/>
      <c r="U26" s="81"/>
      <c r="V26" s="82"/>
    </row>
    <row r="27" spans="1:22" s="67" customFormat="1" ht="21" customHeight="1" x14ac:dyDescent="0.5">
      <c r="A27" s="83" t="s">
        <v>530</v>
      </c>
      <c r="B27" s="84">
        <v>2</v>
      </c>
      <c r="C27" s="85">
        <f>B27+C8</f>
        <v>285.28500000000003</v>
      </c>
      <c r="D27" s="84" t="s">
        <v>539</v>
      </c>
      <c r="E27" s="84">
        <v>33.200000000000003</v>
      </c>
      <c r="F27" s="84">
        <v>53.1</v>
      </c>
      <c r="G27" s="85">
        <f t="shared" si="0"/>
        <v>0.5103578154425612</v>
      </c>
      <c r="H27" s="85">
        <v>27.1</v>
      </c>
      <c r="I27" s="86" t="s">
        <v>127</v>
      </c>
      <c r="P27" s="82"/>
      <c r="Q27" s="82"/>
      <c r="R27" s="82"/>
      <c r="S27" s="82"/>
      <c r="T27" s="81"/>
      <c r="U27" s="81"/>
      <c r="V27" s="82"/>
    </row>
    <row r="28" spans="1:22" s="67" customFormat="1" ht="21" customHeight="1" x14ac:dyDescent="0.5">
      <c r="A28" s="83" t="s">
        <v>636</v>
      </c>
      <c r="B28" s="84">
        <v>1.8</v>
      </c>
      <c r="C28" s="85">
        <f>B28+C8</f>
        <v>285.08500000000004</v>
      </c>
      <c r="D28" s="84" t="s">
        <v>670</v>
      </c>
      <c r="E28" s="84">
        <v>33.200000000000003</v>
      </c>
      <c r="F28" s="84">
        <v>49.62</v>
      </c>
      <c r="G28" s="85">
        <f t="shared" si="0"/>
        <v>0.49687625957275294</v>
      </c>
      <c r="H28" s="85">
        <v>24.655000000000001</v>
      </c>
      <c r="I28" s="86" t="s">
        <v>127</v>
      </c>
      <c r="P28" s="82"/>
      <c r="Q28" s="82"/>
      <c r="R28" s="82"/>
      <c r="S28" s="82"/>
      <c r="T28" s="81"/>
      <c r="U28" s="81"/>
      <c r="V28" s="82"/>
    </row>
    <row r="29" spans="1:22" s="67" customFormat="1" x14ac:dyDescent="0.5">
      <c r="A29" s="83" t="s">
        <v>637</v>
      </c>
      <c r="B29" s="84">
        <v>1.2</v>
      </c>
      <c r="C29" s="85">
        <f>B29+C8</f>
        <v>284.48500000000001</v>
      </c>
      <c r="D29" s="84" t="s">
        <v>671</v>
      </c>
      <c r="E29" s="84">
        <v>31</v>
      </c>
      <c r="F29" s="86">
        <v>31.72</v>
      </c>
      <c r="G29" s="85">
        <f t="shared" si="0"/>
        <v>0.12767969735182849</v>
      </c>
      <c r="H29" s="85">
        <v>4.05</v>
      </c>
      <c r="I29" s="86" t="s">
        <v>127</v>
      </c>
      <c r="P29" s="82"/>
      <c r="Q29" s="82"/>
      <c r="R29" s="82"/>
      <c r="S29" s="82"/>
      <c r="T29" s="81"/>
      <c r="U29" s="81"/>
      <c r="V29" s="82"/>
    </row>
    <row r="30" spans="1:22" s="67" customFormat="1" ht="21" customHeight="1" x14ac:dyDescent="0.5">
      <c r="A30" s="83" t="s">
        <v>638</v>
      </c>
      <c r="B30" s="84">
        <v>1.79</v>
      </c>
      <c r="C30" s="85">
        <f>B30+C8</f>
        <v>285.07500000000005</v>
      </c>
      <c r="D30" s="84" t="s">
        <v>672</v>
      </c>
      <c r="E30" s="84">
        <v>33.200000000000003</v>
      </c>
      <c r="F30" s="86">
        <v>49.36</v>
      </c>
      <c r="G30" s="85">
        <f t="shared" si="0"/>
        <v>0.49710291734197731</v>
      </c>
      <c r="H30" s="85">
        <v>24.536999999999999</v>
      </c>
      <c r="I30" s="86" t="s">
        <v>127</v>
      </c>
      <c r="P30" s="82"/>
      <c r="Q30" s="82"/>
      <c r="R30" s="82"/>
      <c r="S30" s="82"/>
      <c r="T30" s="81"/>
      <c r="U30" s="81"/>
      <c r="V30" s="82"/>
    </row>
    <row r="31" spans="1:22" s="67" customFormat="1" ht="21" customHeight="1" x14ac:dyDescent="0.5">
      <c r="A31" s="83" t="s">
        <v>732</v>
      </c>
      <c r="B31" s="84">
        <v>1.54</v>
      </c>
      <c r="C31" s="85">
        <f>B31+C8</f>
        <v>284.82500000000005</v>
      </c>
      <c r="D31" s="84" t="s">
        <v>756</v>
      </c>
      <c r="E31" s="84">
        <v>32</v>
      </c>
      <c r="F31" s="86">
        <v>36.79</v>
      </c>
      <c r="G31" s="85">
        <f t="shared" si="0"/>
        <v>0.15963577058983419</v>
      </c>
      <c r="H31" s="86">
        <v>5.8730000000000002</v>
      </c>
      <c r="I31" s="86" t="s">
        <v>127</v>
      </c>
      <c r="P31" s="82"/>
      <c r="Q31" s="82"/>
      <c r="R31" s="82"/>
      <c r="S31" s="82"/>
      <c r="T31" s="81"/>
      <c r="U31" s="81"/>
      <c r="V31" s="82"/>
    </row>
    <row r="32" spans="1:22" s="67" customFormat="1" ht="21" customHeight="1" x14ac:dyDescent="0.5">
      <c r="A32" s="83" t="s">
        <v>717</v>
      </c>
      <c r="B32" s="84">
        <v>1.8</v>
      </c>
      <c r="C32" s="85">
        <f>B32+C8</f>
        <v>285.08500000000004</v>
      </c>
      <c r="D32" s="84" t="s">
        <v>537</v>
      </c>
      <c r="E32" s="84">
        <v>33.200000000000003</v>
      </c>
      <c r="F32" s="86">
        <v>49.29</v>
      </c>
      <c r="G32" s="85">
        <f t="shared" si="0"/>
        <v>0.4967944816392777</v>
      </c>
      <c r="H32" s="86">
        <v>24.486999999999998</v>
      </c>
      <c r="I32" s="86" t="s">
        <v>127</v>
      </c>
      <c r="P32" s="82"/>
      <c r="Q32" s="82"/>
      <c r="R32" s="82"/>
      <c r="S32" s="82"/>
      <c r="T32" s="81"/>
      <c r="U32" s="81"/>
      <c r="V32" s="82"/>
    </row>
    <row r="33" spans="1:22" s="67" customFormat="1" ht="21" customHeight="1" x14ac:dyDescent="0.5">
      <c r="A33" s="83" t="s">
        <v>755</v>
      </c>
      <c r="B33" s="84">
        <v>1.2</v>
      </c>
      <c r="C33" s="85">
        <f>B33+C8</f>
        <v>284.48500000000001</v>
      </c>
      <c r="D33" s="84" t="s">
        <v>757</v>
      </c>
      <c r="E33" s="84">
        <v>31</v>
      </c>
      <c r="F33" s="86">
        <v>31.91</v>
      </c>
      <c r="G33" s="85">
        <f t="shared" si="0"/>
        <v>0.13118144782199936</v>
      </c>
      <c r="H33" s="86">
        <v>4.1859999999999999</v>
      </c>
      <c r="I33" s="86" t="s">
        <v>127</v>
      </c>
      <c r="P33" s="82"/>
      <c r="Q33" s="82"/>
      <c r="R33" s="82"/>
      <c r="S33" s="82"/>
      <c r="T33" s="81"/>
      <c r="U33" s="81"/>
      <c r="V33" s="82"/>
    </row>
    <row r="34" spans="1:22" s="67" customFormat="1" ht="21" customHeight="1" x14ac:dyDescent="0.5">
      <c r="A34" s="83" t="s">
        <v>790</v>
      </c>
      <c r="B34" s="84">
        <v>1</v>
      </c>
      <c r="C34" s="85">
        <f>B34+C8</f>
        <v>284.28500000000003</v>
      </c>
      <c r="D34" s="84" t="s">
        <v>202</v>
      </c>
      <c r="E34" s="84">
        <v>30.5</v>
      </c>
      <c r="F34" s="86">
        <v>27.14</v>
      </c>
      <c r="G34" s="85">
        <f t="shared" si="0"/>
        <v>0.11230655858511422</v>
      </c>
      <c r="H34" s="85">
        <v>3.048</v>
      </c>
      <c r="I34" s="86" t="s">
        <v>127</v>
      </c>
      <c r="P34" s="82"/>
      <c r="Q34" s="82"/>
      <c r="R34" s="82"/>
      <c r="S34" s="82"/>
      <c r="T34" s="81"/>
      <c r="U34" s="81"/>
      <c r="V34" s="82"/>
    </row>
    <row r="35" spans="1:22" s="67" customFormat="1" ht="21" customHeight="1" x14ac:dyDescent="0.5">
      <c r="A35" s="83" t="s">
        <v>791</v>
      </c>
      <c r="B35" s="84">
        <v>1</v>
      </c>
      <c r="C35" s="85">
        <f>B35+C8</f>
        <v>284.28500000000003</v>
      </c>
      <c r="D35" s="84" t="s">
        <v>344</v>
      </c>
      <c r="E35" s="84">
        <v>30.5</v>
      </c>
      <c r="F35" s="84">
        <v>27</v>
      </c>
      <c r="G35" s="85">
        <f t="shared" si="0"/>
        <v>0.11259259259259259</v>
      </c>
      <c r="H35" s="85">
        <v>3.04</v>
      </c>
      <c r="I35" s="86" t="s">
        <v>127</v>
      </c>
      <c r="P35" s="82"/>
      <c r="Q35" s="82"/>
      <c r="R35" s="82"/>
      <c r="S35" s="82"/>
      <c r="T35" s="81"/>
      <c r="U35" s="81"/>
      <c r="V35" s="82"/>
    </row>
    <row r="36" spans="1:22" s="67" customFormat="1" ht="21" customHeight="1" x14ac:dyDescent="0.5">
      <c r="A36" s="83" t="s">
        <v>826</v>
      </c>
      <c r="B36" s="84">
        <v>0.98</v>
      </c>
      <c r="C36" s="85">
        <f>B36+C8</f>
        <v>284.26500000000004</v>
      </c>
      <c r="D36" s="84" t="s">
        <v>854</v>
      </c>
      <c r="E36" s="84">
        <v>30.5</v>
      </c>
      <c r="F36" s="84">
        <v>22.48</v>
      </c>
      <c r="G36" s="85">
        <f t="shared" ref="G36:G44" si="1">H36/F36</f>
        <v>0.10769572953736654</v>
      </c>
      <c r="H36" s="85">
        <v>2.4209999999999998</v>
      </c>
      <c r="I36" s="86" t="s">
        <v>127</v>
      </c>
      <c r="P36" s="82"/>
      <c r="Q36" s="82"/>
      <c r="R36" s="82"/>
      <c r="S36" s="82"/>
      <c r="T36" s="81"/>
      <c r="U36" s="81"/>
      <c r="V36" s="82"/>
    </row>
    <row r="37" spans="1:22" s="67" customFormat="1" ht="21" customHeight="1" x14ac:dyDescent="0.5">
      <c r="A37" s="352" t="s">
        <v>827</v>
      </c>
      <c r="B37" s="353">
        <v>0.97</v>
      </c>
      <c r="C37" s="351">
        <f>B37+C8</f>
        <v>284.25500000000005</v>
      </c>
      <c r="D37" s="353" t="s">
        <v>778</v>
      </c>
      <c r="E37" s="353">
        <v>30.5</v>
      </c>
      <c r="F37" s="353">
        <v>22.24</v>
      </c>
      <c r="G37" s="351">
        <f t="shared" si="1"/>
        <v>0.10193345323741007</v>
      </c>
      <c r="H37" s="351">
        <v>2.2669999999999999</v>
      </c>
      <c r="I37" s="357" t="s">
        <v>127</v>
      </c>
      <c r="P37" s="82"/>
      <c r="Q37" s="82"/>
      <c r="R37" s="82"/>
      <c r="S37" s="82"/>
      <c r="T37" s="81"/>
      <c r="U37" s="81"/>
      <c r="V37" s="82"/>
    </row>
    <row r="38" spans="1:22" s="67" customFormat="1" ht="21" customHeight="1" x14ac:dyDescent="0.5">
      <c r="A38" s="83" t="s">
        <v>828</v>
      </c>
      <c r="B38" s="84">
        <v>0.95</v>
      </c>
      <c r="C38" s="85">
        <f>B38+C8</f>
        <v>284.23500000000001</v>
      </c>
      <c r="D38" s="84" t="s">
        <v>855</v>
      </c>
      <c r="E38" s="84">
        <v>30.5</v>
      </c>
      <c r="F38" s="84">
        <v>18.78</v>
      </c>
      <c r="G38" s="85">
        <f t="shared" si="1"/>
        <v>0.10708200212992545</v>
      </c>
      <c r="H38" s="85">
        <v>2.0110000000000001</v>
      </c>
      <c r="I38" s="86" t="s">
        <v>127</v>
      </c>
      <c r="P38" s="82"/>
      <c r="Q38" s="82"/>
      <c r="R38" s="82"/>
      <c r="S38" s="82"/>
      <c r="T38" s="81"/>
      <c r="U38" s="81"/>
      <c r="V38" s="82"/>
    </row>
    <row r="39" spans="1:22" s="67" customFormat="1" ht="21" customHeight="1" x14ac:dyDescent="0.5">
      <c r="A39" s="88" t="s">
        <v>891</v>
      </c>
      <c r="B39" s="89">
        <v>0.95</v>
      </c>
      <c r="C39" s="90">
        <f>B39+C8</f>
        <v>284.23500000000001</v>
      </c>
      <c r="D39" s="89" t="s">
        <v>687</v>
      </c>
      <c r="E39" s="89">
        <v>30.5</v>
      </c>
      <c r="F39" s="89">
        <v>18.649999999999999</v>
      </c>
      <c r="G39" s="90">
        <f t="shared" si="1"/>
        <v>0.10670241286863272</v>
      </c>
      <c r="H39" s="90">
        <v>1.99</v>
      </c>
      <c r="I39" s="91" t="s">
        <v>127</v>
      </c>
      <c r="P39" s="82"/>
      <c r="Q39" s="82"/>
      <c r="R39" s="82"/>
      <c r="S39" s="82"/>
      <c r="T39" s="81"/>
      <c r="U39" s="81"/>
      <c r="V39" s="82"/>
    </row>
    <row r="40" spans="1:22" s="67" customFormat="1" ht="21" customHeight="1" x14ac:dyDescent="0.5">
      <c r="A40" s="92" t="s">
        <v>891</v>
      </c>
      <c r="B40" s="93">
        <v>0.94</v>
      </c>
      <c r="C40" s="94">
        <f>B40+C8</f>
        <v>284.22500000000002</v>
      </c>
      <c r="D40" s="95" t="s">
        <v>344</v>
      </c>
      <c r="E40" s="93">
        <v>30.5</v>
      </c>
      <c r="F40" s="95">
        <v>18.36</v>
      </c>
      <c r="G40" s="94">
        <f t="shared" si="1"/>
        <v>0.10675381263616558</v>
      </c>
      <c r="H40" s="94">
        <v>1.96</v>
      </c>
      <c r="I40" s="95" t="s">
        <v>55</v>
      </c>
      <c r="P40" s="82"/>
      <c r="Q40" s="82"/>
      <c r="R40" s="82"/>
      <c r="S40" s="82"/>
      <c r="T40" s="81"/>
      <c r="U40" s="81"/>
      <c r="V40" s="82"/>
    </row>
    <row r="41" spans="1:22" s="67" customFormat="1" ht="21" customHeight="1" x14ac:dyDescent="0.5">
      <c r="A41" s="83" t="s">
        <v>893</v>
      </c>
      <c r="B41" s="84">
        <v>0.9</v>
      </c>
      <c r="C41" s="85">
        <f>B41+C8</f>
        <v>284.185</v>
      </c>
      <c r="D41" s="86" t="s">
        <v>922</v>
      </c>
      <c r="E41" s="84">
        <v>30.5</v>
      </c>
      <c r="F41" s="86">
        <v>17.43</v>
      </c>
      <c r="G41" s="85">
        <f t="shared" si="1"/>
        <v>0.10022948938611589</v>
      </c>
      <c r="H41" s="85">
        <v>1.7470000000000001</v>
      </c>
      <c r="I41" s="86" t="s">
        <v>127</v>
      </c>
      <c r="P41" s="82"/>
      <c r="Q41" s="82"/>
      <c r="R41" s="82"/>
      <c r="S41" s="82"/>
      <c r="T41" s="81"/>
      <c r="U41" s="81"/>
      <c r="V41" s="82"/>
    </row>
    <row r="42" spans="1:22" s="67" customFormat="1" ht="21" customHeight="1" x14ac:dyDescent="0.5">
      <c r="A42" s="83" t="s">
        <v>967</v>
      </c>
      <c r="B42" s="84">
        <v>0.9</v>
      </c>
      <c r="C42" s="85">
        <f>B42+C8</f>
        <v>284.185</v>
      </c>
      <c r="D42" s="84" t="s">
        <v>984</v>
      </c>
      <c r="E42" s="84">
        <v>30.5</v>
      </c>
      <c r="F42" s="84">
        <v>17.43</v>
      </c>
      <c r="G42" s="85">
        <f t="shared" si="1"/>
        <v>9.7303499713138272E-2</v>
      </c>
      <c r="H42" s="85">
        <v>1.696</v>
      </c>
      <c r="I42" s="86" t="s">
        <v>127</v>
      </c>
      <c r="P42" s="82"/>
      <c r="Q42" s="82"/>
      <c r="R42" s="82"/>
      <c r="S42" s="82"/>
      <c r="T42" s="81"/>
      <c r="U42" s="81"/>
      <c r="V42" s="82"/>
    </row>
    <row r="43" spans="1:22" s="67" customFormat="1" ht="21" customHeight="1" x14ac:dyDescent="0.5">
      <c r="A43" s="83" t="s">
        <v>968</v>
      </c>
      <c r="B43" s="84">
        <v>0.5</v>
      </c>
      <c r="C43" s="85">
        <f>B43+C8</f>
        <v>283.78500000000003</v>
      </c>
      <c r="D43" s="84" t="s">
        <v>985</v>
      </c>
      <c r="E43" s="84">
        <v>15</v>
      </c>
      <c r="F43" s="84">
        <v>10.7</v>
      </c>
      <c r="G43" s="85">
        <f t="shared" si="1"/>
        <v>8.0373831775700927E-3</v>
      </c>
      <c r="H43" s="85">
        <v>8.5999999999999993E-2</v>
      </c>
      <c r="I43" s="86" t="s">
        <v>127</v>
      </c>
      <c r="P43" s="82"/>
      <c r="Q43" s="82"/>
      <c r="R43" s="82"/>
      <c r="S43" s="82"/>
      <c r="T43" s="81"/>
      <c r="U43" s="81"/>
      <c r="V43" s="82"/>
    </row>
    <row r="44" spans="1:22" s="67" customFormat="1" ht="21" customHeight="1" x14ac:dyDescent="0.5">
      <c r="A44" s="83" t="s">
        <v>969</v>
      </c>
      <c r="B44" s="84">
        <v>0.9</v>
      </c>
      <c r="C44" s="85">
        <f>B44+C8</f>
        <v>284.185</v>
      </c>
      <c r="D44" s="84" t="s">
        <v>986</v>
      </c>
      <c r="E44" s="84">
        <v>30.5</v>
      </c>
      <c r="F44" s="84">
        <v>17.43</v>
      </c>
      <c r="G44" s="85">
        <f t="shared" si="1"/>
        <v>7.974756167527252E-3</v>
      </c>
      <c r="H44" s="85">
        <v>0.13900000000000001</v>
      </c>
      <c r="I44" s="86" t="s">
        <v>127</v>
      </c>
      <c r="P44" s="82"/>
      <c r="Q44" s="82"/>
      <c r="R44" s="82"/>
      <c r="S44" s="82"/>
      <c r="T44" s="81"/>
      <c r="U44" s="81"/>
      <c r="V44" s="82"/>
    </row>
    <row r="45" spans="1:22" s="67" customFormat="1" ht="21" customHeight="1" x14ac:dyDescent="0.5">
      <c r="A45" s="86"/>
      <c r="B45" s="86"/>
      <c r="C45" s="86"/>
      <c r="D45" s="86"/>
      <c r="E45" s="86"/>
      <c r="F45" s="86"/>
      <c r="G45" s="86"/>
      <c r="H45" s="86"/>
      <c r="I45" s="332"/>
      <c r="P45" s="82"/>
      <c r="Q45" s="82"/>
      <c r="R45" s="82"/>
      <c r="S45" s="82"/>
      <c r="T45" s="81"/>
      <c r="U45" s="81"/>
      <c r="V45" s="82"/>
    </row>
    <row r="46" spans="1:22" s="67" customFormat="1" ht="21" customHeight="1" x14ac:dyDescent="0.5">
      <c r="A46" s="86"/>
      <c r="B46" s="86"/>
      <c r="C46" s="86"/>
      <c r="D46" s="86"/>
      <c r="E46" s="86"/>
      <c r="F46" s="86"/>
      <c r="G46" s="86"/>
      <c r="H46" s="86"/>
      <c r="I46" s="332"/>
      <c r="P46" s="82"/>
      <c r="Q46" s="82"/>
      <c r="R46" s="82"/>
      <c r="S46" s="82"/>
      <c r="T46" s="81"/>
      <c r="U46" s="81"/>
      <c r="V46" s="82"/>
    </row>
    <row r="47" spans="1:22" s="67" customFormat="1" ht="21" customHeight="1" x14ac:dyDescent="0.5">
      <c r="A47" s="83"/>
      <c r="B47" s="84"/>
      <c r="C47" s="84"/>
      <c r="D47" s="84"/>
      <c r="E47" s="84"/>
      <c r="F47" s="84"/>
      <c r="G47" s="85"/>
      <c r="H47" s="85"/>
      <c r="I47" s="332"/>
      <c r="P47" s="82"/>
      <c r="Q47" s="82"/>
      <c r="R47" s="82"/>
      <c r="S47" s="82"/>
      <c r="T47" s="81"/>
      <c r="U47" s="81"/>
      <c r="V47" s="82"/>
    </row>
    <row r="48" spans="1:22" s="67" customFormat="1" ht="21" customHeight="1" x14ac:dyDescent="0.5">
      <c r="A48" s="83"/>
      <c r="B48" s="84"/>
      <c r="C48" s="84"/>
      <c r="D48" s="84"/>
      <c r="E48" s="84"/>
      <c r="F48" s="84"/>
      <c r="G48" s="85"/>
      <c r="H48" s="85"/>
      <c r="I48" s="332"/>
      <c r="P48" s="82"/>
      <c r="Q48" s="82"/>
      <c r="R48" s="82"/>
      <c r="S48" s="82"/>
      <c r="T48" s="81"/>
      <c r="U48" s="81"/>
      <c r="V48" s="82"/>
    </row>
    <row r="49" spans="1:22" s="67" customFormat="1" ht="21" customHeight="1" x14ac:dyDescent="0.5">
      <c r="A49" s="83"/>
      <c r="B49" s="84"/>
      <c r="C49" s="84"/>
      <c r="D49" s="84"/>
      <c r="E49" s="84"/>
      <c r="F49" s="84"/>
      <c r="G49" s="85"/>
      <c r="H49" s="85"/>
      <c r="I49" s="332"/>
      <c r="P49" s="82"/>
      <c r="Q49" s="82"/>
      <c r="R49" s="82"/>
      <c r="S49" s="82"/>
      <c r="T49" s="81"/>
      <c r="U49" s="81"/>
      <c r="V49" s="82"/>
    </row>
    <row r="50" spans="1:22" s="67" customFormat="1" ht="21" customHeight="1" x14ac:dyDescent="0.5">
      <c r="A50" s="83"/>
      <c r="B50" s="84"/>
      <c r="C50" s="84"/>
      <c r="D50" s="84"/>
      <c r="E50" s="84"/>
      <c r="F50" s="84"/>
      <c r="G50" s="85"/>
      <c r="H50" s="85"/>
      <c r="I50" s="86"/>
      <c r="P50" s="82"/>
      <c r="Q50" s="82"/>
      <c r="R50" s="82"/>
      <c r="S50" s="82"/>
      <c r="T50" s="81"/>
      <c r="U50" s="81"/>
      <c r="V50" s="82"/>
    </row>
    <row r="51" spans="1:22" s="67" customFormat="1" ht="21" customHeight="1" x14ac:dyDescent="0.5">
      <c r="A51" s="83"/>
      <c r="B51" s="84"/>
      <c r="C51" s="84"/>
      <c r="D51" s="84"/>
      <c r="E51" s="84"/>
      <c r="F51" s="84"/>
      <c r="G51" s="85"/>
      <c r="H51" s="85"/>
      <c r="I51" s="86"/>
      <c r="P51" s="82"/>
      <c r="Q51" s="82"/>
      <c r="R51" s="82"/>
      <c r="S51" s="82"/>
      <c r="T51" s="81"/>
      <c r="U51" s="81"/>
      <c r="V51" s="82"/>
    </row>
    <row r="52" spans="1:22" s="67" customFormat="1" ht="21" customHeight="1" x14ac:dyDescent="0.5">
      <c r="A52" s="83"/>
      <c r="B52" s="84"/>
      <c r="C52" s="84"/>
      <c r="D52" s="84"/>
      <c r="E52" s="84"/>
      <c r="F52" s="84"/>
      <c r="G52" s="85"/>
      <c r="H52" s="85"/>
      <c r="I52" s="86"/>
      <c r="P52" s="82"/>
      <c r="Q52" s="82"/>
      <c r="R52" s="82"/>
      <c r="S52" s="82"/>
      <c r="T52" s="81"/>
      <c r="U52" s="81"/>
      <c r="V52" s="82"/>
    </row>
    <row r="53" spans="1:22" s="67" customFormat="1" ht="21" customHeight="1" x14ac:dyDescent="0.5">
      <c r="A53" s="83"/>
      <c r="B53" s="84"/>
      <c r="C53" s="84"/>
      <c r="D53" s="84"/>
      <c r="E53" s="84"/>
      <c r="F53" s="84"/>
      <c r="G53" s="85"/>
      <c r="H53" s="85"/>
      <c r="I53" s="86"/>
      <c r="P53" s="82"/>
      <c r="Q53" s="82"/>
      <c r="R53" s="82"/>
      <c r="S53" s="82"/>
      <c r="T53" s="81"/>
      <c r="U53" s="81"/>
      <c r="V53" s="82"/>
    </row>
    <row r="54" spans="1:22" s="67" customFormat="1" ht="21" customHeight="1" x14ac:dyDescent="0.5">
      <c r="A54" s="83"/>
      <c r="B54" s="84"/>
      <c r="C54" s="84"/>
      <c r="D54" s="84"/>
      <c r="E54" s="84"/>
      <c r="F54" s="84"/>
      <c r="G54" s="85"/>
      <c r="H54" s="85"/>
      <c r="I54" s="86"/>
      <c r="P54" s="82"/>
      <c r="Q54" s="82"/>
      <c r="R54" s="82"/>
      <c r="S54" s="82"/>
      <c r="T54" s="81"/>
      <c r="U54" s="81"/>
      <c r="V54" s="82"/>
    </row>
    <row r="55" spans="1:22" s="67" customFormat="1" ht="21" customHeight="1" x14ac:dyDescent="0.5">
      <c r="A55" s="83"/>
      <c r="B55" s="84"/>
      <c r="C55" s="84"/>
      <c r="D55" s="84"/>
      <c r="E55" s="84"/>
      <c r="F55" s="84"/>
      <c r="G55" s="85"/>
      <c r="H55" s="85"/>
      <c r="I55" s="86"/>
      <c r="P55" s="82"/>
      <c r="Q55" s="82"/>
      <c r="R55" s="82"/>
      <c r="S55" s="82"/>
      <c r="T55" s="81"/>
      <c r="U55" s="81"/>
      <c r="V55" s="82"/>
    </row>
    <row r="56" spans="1:22" s="67" customFormat="1" ht="21" customHeight="1" x14ac:dyDescent="0.5">
      <c r="A56" s="86"/>
      <c r="B56" s="86"/>
      <c r="C56" s="86"/>
      <c r="D56" s="84"/>
      <c r="E56" s="84"/>
      <c r="F56" s="84"/>
      <c r="G56" s="85"/>
      <c r="H56" s="85"/>
      <c r="I56" s="86"/>
      <c r="P56" s="82"/>
      <c r="Q56" s="82"/>
      <c r="R56" s="82"/>
      <c r="S56" s="82"/>
      <c r="T56" s="81"/>
      <c r="U56" s="81"/>
      <c r="V56" s="82"/>
    </row>
    <row r="57" spans="1:22" s="67" customFormat="1" ht="21" customHeight="1" x14ac:dyDescent="0.5">
      <c r="A57" s="86"/>
      <c r="B57" s="86"/>
      <c r="C57" s="86"/>
      <c r="D57" s="84"/>
      <c r="E57" s="84"/>
      <c r="F57" s="84"/>
      <c r="G57" s="85"/>
      <c r="H57" s="85"/>
      <c r="I57" s="86"/>
      <c r="N57" s="67" t="s">
        <v>24</v>
      </c>
      <c r="P57" s="82"/>
      <c r="Q57" s="82"/>
      <c r="R57" s="82"/>
      <c r="S57" s="82"/>
      <c r="T57" s="81"/>
      <c r="U57" s="81"/>
      <c r="V57" s="82"/>
    </row>
    <row r="58" spans="1:22" s="67" customFormat="1" ht="21" customHeight="1" x14ac:dyDescent="0.5">
      <c r="A58" s="211"/>
      <c r="B58" s="84"/>
      <c r="C58" s="84"/>
      <c r="D58" s="84"/>
      <c r="E58" s="84"/>
      <c r="F58" s="84"/>
      <c r="G58" s="85"/>
      <c r="H58" s="85"/>
      <c r="I58" s="86"/>
      <c r="P58" s="82"/>
      <c r="Q58" s="82"/>
      <c r="R58" s="82"/>
      <c r="S58" s="82"/>
      <c r="T58" s="81"/>
      <c r="U58" s="81"/>
      <c r="V58" s="82"/>
    </row>
    <row r="59" spans="1:22" x14ac:dyDescent="0.3">
      <c r="A59" s="325"/>
      <c r="B59" s="145"/>
      <c r="C59" s="145"/>
      <c r="D59" s="145"/>
      <c r="E59" s="145"/>
      <c r="F59" s="145"/>
      <c r="G59" s="146"/>
      <c r="H59" s="146"/>
      <c r="I59" s="144"/>
      <c r="J59" s="67"/>
      <c r="K59" s="67"/>
      <c r="L59" s="67"/>
      <c r="M59" s="67"/>
      <c r="N59" s="67"/>
      <c r="O59" s="67"/>
    </row>
    <row r="60" spans="1:22" x14ac:dyDescent="0.3">
      <c r="A60" s="325"/>
      <c r="B60" s="145"/>
      <c r="C60" s="145"/>
      <c r="D60" s="145"/>
      <c r="E60" s="145"/>
      <c r="F60" s="145"/>
      <c r="G60" s="146"/>
      <c r="H60" s="146"/>
      <c r="I60" s="144"/>
      <c r="J60" s="67"/>
      <c r="K60" s="67"/>
      <c r="L60" s="67"/>
      <c r="M60" s="67"/>
      <c r="N60" s="67"/>
      <c r="O60" s="67"/>
    </row>
    <row r="61" spans="1:22" x14ac:dyDescent="0.3">
      <c r="A61" s="325"/>
      <c r="B61" s="145"/>
      <c r="C61" s="145"/>
      <c r="D61" s="145"/>
      <c r="E61" s="145"/>
      <c r="F61" s="145"/>
      <c r="G61" s="146"/>
      <c r="H61" s="146"/>
      <c r="I61" s="144"/>
      <c r="J61" s="67"/>
      <c r="K61" s="67"/>
      <c r="L61" s="67"/>
      <c r="M61" s="67"/>
      <c r="N61" s="67"/>
      <c r="O61" s="67"/>
    </row>
    <row r="62" spans="1:22" x14ac:dyDescent="0.3">
      <c r="A62" s="325"/>
      <c r="B62" s="145"/>
      <c r="C62" s="145"/>
      <c r="D62" s="145"/>
      <c r="E62" s="145"/>
      <c r="F62" s="145"/>
      <c r="G62" s="146"/>
      <c r="H62" s="146"/>
      <c r="I62" s="144"/>
      <c r="J62" s="67"/>
      <c r="K62" s="67"/>
      <c r="L62" s="67"/>
      <c r="M62" s="67"/>
      <c r="N62" s="67"/>
      <c r="O62" s="67"/>
    </row>
    <row r="63" spans="1:22" x14ac:dyDescent="0.3">
      <c r="A63" s="325"/>
      <c r="B63" s="145"/>
      <c r="C63" s="145"/>
      <c r="D63" s="145"/>
      <c r="E63" s="145"/>
      <c r="F63" s="145"/>
      <c r="G63" s="146"/>
      <c r="H63" s="146"/>
      <c r="I63" s="144"/>
      <c r="J63" s="67"/>
      <c r="K63" s="67"/>
      <c r="L63" s="67"/>
      <c r="M63" s="67"/>
      <c r="N63" s="67"/>
      <c r="O63" s="67"/>
    </row>
    <row r="64" spans="1:22" x14ac:dyDescent="0.3">
      <c r="A64" s="325"/>
      <c r="B64" s="145"/>
      <c r="C64" s="145"/>
      <c r="D64" s="145"/>
      <c r="E64" s="145"/>
      <c r="F64" s="145"/>
      <c r="G64" s="146"/>
      <c r="H64" s="146"/>
      <c r="I64" s="144"/>
      <c r="J64" s="67"/>
      <c r="K64" s="67"/>
      <c r="L64" s="67"/>
      <c r="M64" s="67"/>
      <c r="N64" s="67"/>
      <c r="O64" s="67"/>
    </row>
    <row r="65" spans="1:15" x14ac:dyDescent="0.3">
      <c r="A65" s="374"/>
      <c r="B65" s="398"/>
      <c r="C65" s="398"/>
      <c r="D65" s="398"/>
      <c r="E65" s="398"/>
      <c r="F65" s="398"/>
      <c r="G65" s="375"/>
      <c r="H65" s="375"/>
      <c r="I65" s="396"/>
      <c r="J65" s="67"/>
      <c r="K65" s="67"/>
      <c r="L65" s="67"/>
      <c r="M65" s="67"/>
      <c r="N65" s="67"/>
      <c r="O65" s="67"/>
    </row>
    <row r="66" spans="1:15" x14ac:dyDescent="0.3">
      <c r="A66" s="325"/>
      <c r="B66" s="145"/>
      <c r="C66" s="145"/>
      <c r="D66" s="145"/>
      <c r="E66" s="145"/>
      <c r="F66" s="145"/>
      <c r="G66" s="146"/>
      <c r="H66" s="146"/>
      <c r="I66" s="144"/>
      <c r="J66" s="67"/>
      <c r="K66" s="67"/>
      <c r="L66" s="67"/>
      <c r="M66" s="67"/>
      <c r="N66" s="67"/>
      <c r="O66" s="67"/>
    </row>
    <row r="67" spans="1:15" x14ac:dyDescent="0.3">
      <c r="A67" s="325"/>
      <c r="B67" s="145"/>
      <c r="C67" s="145"/>
      <c r="D67" s="145"/>
      <c r="E67" s="145"/>
      <c r="F67" s="145"/>
      <c r="G67" s="146"/>
      <c r="H67" s="146"/>
      <c r="I67" s="144"/>
      <c r="J67" s="67"/>
      <c r="K67" s="67"/>
      <c r="L67" s="67"/>
      <c r="M67" s="67"/>
      <c r="N67" s="67"/>
      <c r="O67" s="67"/>
    </row>
    <row r="68" spans="1:15" x14ac:dyDescent="0.3">
      <c r="A68" s="326"/>
      <c r="B68" s="326"/>
      <c r="C68" s="326"/>
      <c r="D68" s="147"/>
      <c r="E68" s="147"/>
      <c r="F68" s="147"/>
      <c r="G68" s="148"/>
      <c r="H68" s="148"/>
      <c r="I68" s="333"/>
      <c r="J68" s="67"/>
      <c r="K68" s="67"/>
      <c r="L68" s="67"/>
      <c r="M68" s="67"/>
      <c r="N68" s="67"/>
      <c r="O68" s="67"/>
    </row>
    <row r="69" spans="1:15" x14ac:dyDescent="0.3">
      <c r="D69" s="74"/>
      <c r="E69" s="74"/>
      <c r="F69" s="74"/>
      <c r="G69" s="75"/>
      <c r="H69" s="75"/>
      <c r="J69" s="67"/>
      <c r="K69" s="67"/>
      <c r="L69" s="67"/>
      <c r="M69" s="67"/>
      <c r="N69" s="67"/>
      <c r="O69" s="67"/>
    </row>
    <row r="70" spans="1:15" x14ac:dyDescent="0.3">
      <c r="A70" s="100" t="s">
        <v>131</v>
      </c>
      <c r="B70" s="81"/>
      <c r="C70" s="81"/>
      <c r="D70" s="74"/>
      <c r="E70" s="74"/>
      <c r="F70" s="74"/>
      <c r="G70" s="75"/>
      <c r="H70" s="75"/>
      <c r="J70" s="67"/>
      <c r="K70" s="67"/>
      <c r="L70" s="67"/>
      <c r="M70" s="67"/>
      <c r="N70" s="67"/>
      <c r="O70" s="67"/>
    </row>
    <row r="71" spans="1:15" x14ac:dyDescent="0.3">
      <c r="A71" s="96" t="s">
        <v>132</v>
      </c>
      <c r="B71" s="101">
        <f>+COUNT(B11:B65)</f>
        <v>34</v>
      </c>
      <c r="C71" s="81" t="s">
        <v>130</v>
      </c>
      <c r="D71" s="74"/>
      <c r="E71" s="74"/>
      <c r="F71" s="74"/>
      <c r="G71" s="75"/>
      <c r="H71" s="75"/>
      <c r="J71" s="67"/>
      <c r="K71" s="67"/>
      <c r="L71" s="67"/>
      <c r="M71" s="67"/>
      <c r="N71" s="67"/>
      <c r="O71" s="67"/>
    </row>
    <row r="72" spans="1:15" x14ac:dyDescent="0.3">
      <c r="B72" s="74"/>
      <c r="C72" s="74"/>
      <c r="D72" s="74"/>
      <c r="E72" s="74"/>
      <c r="F72" s="74"/>
      <c r="G72" s="75"/>
      <c r="H72" s="75"/>
      <c r="J72" s="67"/>
      <c r="K72" s="67"/>
      <c r="L72" s="67"/>
      <c r="M72" s="67"/>
      <c r="N72" s="67"/>
      <c r="O72" s="67"/>
    </row>
    <row r="73" spans="1:15" x14ac:dyDescent="0.3">
      <c r="D73" s="74"/>
      <c r="E73" s="74"/>
      <c r="F73" s="74"/>
      <c r="G73" s="75"/>
      <c r="H73" s="75"/>
      <c r="J73" s="67"/>
      <c r="K73" s="67"/>
      <c r="L73" s="67"/>
      <c r="M73" s="67"/>
      <c r="N73" s="67"/>
      <c r="O73" s="67"/>
    </row>
    <row r="74" spans="1:15" x14ac:dyDescent="0.3">
      <c r="D74" s="74"/>
      <c r="E74" s="74"/>
      <c r="F74" s="74"/>
      <c r="G74" s="75"/>
      <c r="H74" s="75"/>
      <c r="J74" s="67"/>
      <c r="K74" s="67"/>
      <c r="L74" s="67"/>
      <c r="M74" s="67"/>
      <c r="N74" s="67"/>
      <c r="O74" s="67"/>
    </row>
    <row r="75" spans="1:15" x14ac:dyDescent="0.3">
      <c r="B75" s="74"/>
      <c r="C75" s="74"/>
      <c r="D75" s="74"/>
      <c r="E75" s="74"/>
      <c r="F75" s="74"/>
      <c r="G75" s="75"/>
      <c r="H75" s="75"/>
      <c r="J75" s="71"/>
      <c r="K75" s="71"/>
      <c r="L75" s="71"/>
      <c r="M75" s="71"/>
      <c r="N75" s="71"/>
      <c r="O75" s="71"/>
    </row>
    <row r="76" spans="1:15" x14ac:dyDescent="0.3">
      <c r="B76" s="74"/>
      <c r="C76" s="74"/>
      <c r="D76" s="74"/>
      <c r="E76" s="74"/>
      <c r="F76" s="74"/>
      <c r="G76" s="75"/>
      <c r="H76" s="75"/>
      <c r="J76" s="71"/>
      <c r="K76" s="71"/>
      <c r="L76" s="71"/>
      <c r="M76" s="71"/>
      <c r="N76" s="71"/>
      <c r="O76" s="71"/>
    </row>
    <row r="77" spans="1:15" x14ac:dyDescent="0.3">
      <c r="B77" s="74"/>
      <c r="C77" s="74"/>
      <c r="D77" s="74"/>
      <c r="E77" s="74"/>
      <c r="F77" s="74"/>
      <c r="G77" s="75"/>
      <c r="H77" s="75"/>
      <c r="J77" s="61"/>
      <c r="K77" s="61"/>
      <c r="L77" s="61"/>
      <c r="M77" s="61"/>
      <c r="N77" s="61"/>
      <c r="O77" s="61"/>
    </row>
    <row r="78" spans="1:15" x14ac:dyDescent="0.3">
      <c r="B78" s="74"/>
      <c r="C78" s="74"/>
      <c r="D78" s="74"/>
      <c r="E78" s="74"/>
      <c r="F78" s="74"/>
      <c r="G78" s="75"/>
      <c r="H78" s="75"/>
      <c r="J78" s="61"/>
      <c r="K78" s="61"/>
      <c r="L78" s="61"/>
      <c r="M78" s="61"/>
      <c r="N78" s="61"/>
      <c r="O78" s="61"/>
    </row>
    <row r="79" spans="1:15" x14ac:dyDescent="0.3">
      <c r="B79" s="74"/>
      <c r="C79" s="74"/>
      <c r="D79" s="74"/>
      <c r="E79" s="74"/>
      <c r="F79" s="74"/>
      <c r="G79" s="75"/>
      <c r="H79" s="75"/>
      <c r="J79" s="61"/>
      <c r="K79" s="61"/>
      <c r="L79" s="61"/>
      <c r="M79" s="61"/>
      <c r="N79" s="61"/>
      <c r="O79" s="61"/>
    </row>
    <row r="80" spans="1:15" x14ac:dyDescent="0.3">
      <c r="B80" s="74"/>
      <c r="C80" s="74"/>
      <c r="D80" s="74"/>
      <c r="E80" s="74"/>
      <c r="F80" s="74"/>
      <c r="G80" s="75"/>
      <c r="H80" s="75"/>
      <c r="J80" s="61"/>
      <c r="K80" s="61"/>
      <c r="L80" s="61"/>
      <c r="M80" s="61"/>
      <c r="N80" s="61"/>
      <c r="O80" s="61"/>
    </row>
    <row r="81" spans="2:15" x14ac:dyDescent="0.3">
      <c r="B81" s="74"/>
      <c r="C81" s="74"/>
      <c r="D81" s="74"/>
      <c r="E81" s="74"/>
      <c r="F81" s="74"/>
      <c r="G81" s="75"/>
      <c r="H81" s="75"/>
      <c r="J81" s="61"/>
      <c r="K81" s="61"/>
      <c r="L81" s="61"/>
      <c r="M81" s="61"/>
      <c r="N81" s="61"/>
      <c r="O81" s="61"/>
    </row>
    <row r="82" spans="2:15" x14ac:dyDescent="0.3">
      <c r="B82" s="74"/>
      <c r="C82" s="74"/>
      <c r="D82" s="74"/>
      <c r="E82" s="74"/>
      <c r="F82" s="74"/>
      <c r="G82" s="75"/>
      <c r="H82" s="75"/>
      <c r="J82" s="61"/>
      <c r="K82" s="61"/>
      <c r="L82" s="61"/>
      <c r="M82" s="61"/>
      <c r="N82" s="61"/>
      <c r="O82" s="61"/>
    </row>
    <row r="83" spans="2:15" x14ac:dyDescent="0.3">
      <c r="B83" s="74"/>
      <c r="C83" s="74"/>
      <c r="D83" s="74"/>
      <c r="E83" s="74"/>
      <c r="F83" s="74"/>
      <c r="G83" s="75"/>
      <c r="H83" s="75"/>
      <c r="J83" s="61"/>
      <c r="K83" s="61"/>
      <c r="L83" s="61"/>
      <c r="M83" s="61"/>
      <c r="N83" s="61"/>
      <c r="O83" s="61"/>
    </row>
    <row r="84" spans="2:15" x14ac:dyDescent="0.3">
      <c r="B84" s="74"/>
      <c r="C84" s="74"/>
      <c r="D84" s="74"/>
      <c r="E84" s="74"/>
      <c r="F84" s="74"/>
      <c r="G84" s="75"/>
      <c r="H84" s="75"/>
      <c r="J84" s="61"/>
      <c r="K84" s="61"/>
      <c r="L84" s="61"/>
      <c r="M84" s="61"/>
      <c r="N84" s="61"/>
      <c r="O84" s="61"/>
    </row>
    <row r="85" spans="2:15" x14ac:dyDescent="0.3">
      <c r="B85" s="74"/>
      <c r="C85" s="74"/>
      <c r="D85" s="74"/>
      <c r="E85" s="74"/>
      <c r="F85" s="74"/>
      <c r="G85" s="75"/>
      <c r="H85" s="75"/>
      <c r="J85" s="61"/>
      <c r="K85" s="61"/>
      <c r="L85" s="61"/>
      <c r="M85" s="61"/>
      <c r="N85" s="61"/>
      <c r="O85" s="61"/>
    </row>
    <row r="86" spans="2:15" x14ac:dyDescent="0.3">
      <c r="B86" s="74"/>
      <c r="C86" s="74"/>
      <c r="D86" s="74"/>
      <c r="E86" s="74"/>
      <c r="F86" s="74"/>
      <c r="G86" s="75"/>
      <c r="H86" s="75"/>
      <c r="J86" s="61"/>
      <c r="K86" s="61"/>
      <c r="L86" s="61"/>
      <c r="M86" s="61"/>
      <c r="N86" s="61"/>
      <c r="O86" s="61"/>
    </row>
    <row r="87" spans="2:15" x14ac:dyDescent="0.3">
      <c r="B87" s="74"/>
      <c r="C87" s="74"/>
      <c r="D87" s="74"/>
      <c r="E87" s="74"/>
      <c r="F87" s="74"/>
      <c r="G87" s="75"/>
      <c r="H87" s="75"/>
      <c r="J87" s="61"/>
      <c r="K87" s="61"/>
      <c r="L87" s="61"/>
      <c r="M87" s="61"/>
      <c r="N87" s="61"/>
      <c r="O87" s="61"/>
    </row>
    <row r="88" spans="2:15" x14ac:dyDescent="0.3">
      <c r="B88" s="74"/>
      <c r="C88" s="74"/>
      <c r="D88" s="74"/>
      <c r="E88" s="74"/>
      <c r="F88" s="74"/>
      <c r="G88" s="75"/>
      <c r="H88" s="75"/>
      <c r="J88" s="61"/>
      <c r="K88" s="61"/>
      <c r="L88" s="61"/>
      <c r="M88" s="61"/>
      <c r="N88" s="61"/>
      <c r="O88" s="61"/>
    </row>
    <row r="89" spans="2:15" x14ac:dyDescent="0.3">
      <c r="B89" s="74"/>
      <c r="C89" s="74"/>
      <c r="D89" s="74"/>
      <c r="E89" s="74"/>
      <c r="F89" s="74"/>
      <c r="G89" s="75"/>
      <c r="H89" s="75"/>
      <c r="J89" s="61"/>
      <c r="K89" s="61"/>
      <c r="L89" s="61"/>
      <c r="M89" s="61"/>
      <c r="N89" s="61"/>
      <c r="O89" s="61"/>
    </row>
    <row r="90" spans="2:15" x14ac:dyDescent="0.3">
      <c r="B90" s="74"/>
      <c r="C90" s="74"/>
      <c r="D90" s="74"/>
      <c r="E90" s="74"/>
      <c r="F90" s="74"/>
      <c r="G90" s="75"/>
      <c r="H90" s="75"/>
      <c r="J90" s="61"/>
      <c r="K90" s="61"/>
      <c r="L90" s="61"/>
      <c r="M90" s="61"/>
      <c r="N90" s="61"/>
      <c r="O90" s="61"/>
    </row>
    <row r="91" spans="2:15" x14ac:dyDescent="0.3">
      <c r="B91" s="74"/>
      <c r="C91" s="74"/>
      <c r="D91" s="74"/>
      <c r="E91" s="74"/>
      <c r="F91" s="74"/>
      <c r="G91" s="75"/>
      <c r="H91" s="75"/>
      <c r="J91" s="61"/>
      <c r="K91" s="61"/>
      <c r="L91" s="61"/>
      <c r="M91" s="61"/>
      <c r="N91" s="61"/>
      <c r="O91" s="61"/>
    </row>
    <row r="92" spans="2:15" x14ac:dyDescent="0.3">
      <c r="B92" s="74"/>
      <c r="C92" s="74"/>
      <c r="D92" s="74"/>
      <c r="E92" s="74"/>
      <c r="F92" s="74"/>
      <c r="G92" s="75"/>
      <c r="H92" s="75"/>
      <c r="J92" s="61"/>
      <c r="K92" s="61"/>
      <c r="L92" s="61"/>
      <c r="M92" s="61"/>
      <c r="N92" s="61"/>
      <c r="O92" s="61"/>
    </row>
    <row r="93" spans="2:15" x14ac:dyDescent="0.3">
      <c r="B93" s="74"/>
      <c r="C93" s="74"/>
      <c r="D93" s="74"/>
      <c r="E93" s="74"/>
      <c r="F93" s="74"/>
      <c r="G93" s="75"/>
      <c r="H93" s="75"/>
      <c r="J93" s="61"/>
      <c r="K93" s="61"/>
      <c r="L93" s="61"/>
      <c r="M93" s="61"/>
      <c r="N93" s="61"/>
      <c r="O93" s="61"/>
    </row>
    <row r="94" spans="2:15" x14ac:dyDescent="0.3">
      <c r="B94" s="74"/>
      <c r="C94" s="74"/>
      <c r="D94" s="74"/>
      <c r="E94" s="74"/>
      <c r="F94" s="74"/>
      <c r="G94" s="75"/>
      <c r="H94" s="75"/>
      <c r="J94" s="61"/>
      <c r="K94" s="61"/>
      <c r="L94" s="61"/>
      <c r="M94" s="61"/>
      <c r="N94" s="61"/>
      <c r="O94" s="61"/>
    </row>
    <row r="95" spans="2:15" x14ac:dyDescent="0.3">
      <c r="B95" s="74"/>
      <c r="C95" s="74"/>
      <c r="D95" s="74"/>
      <c r="E95" s="74"/>
      <c r="F95" s="74"/>
      <c r="G95" s="75"/>
      <c r="H95" s="75"/>
      <c r="J95" s="61"/>
      <c r="K95" s="61"/>
      <c r="L95" s="61"/>
      <c r="M95" s="61"/>
      <c r="N95" s="61"/>
      <c r="O95" s="61"/>
    </row>
    <row r="96" spans="2:15" x14ac:dyDescent="0.3">
      <c r="B96" s="74"/>
      <c r="C96" s="74"/>
      <c r="D96" s="74"/>
      <c r="E96" s="74"/>
      <c r="F96" s="74"/>
      <c r="G96" s="75"/>
      <c r="H96" s="75"/>
      <c r="J96" s="61"/>
      <c r="K96" s="61"/>
      <c r="L96" s="61"/>
      <c r="M96" s="61"/>
      <c r="N96" s="61"/>
      <c r="O96" s="61"/>
    </row>
    <row r="97" spans="2:15" x14ac:dyDescent="0.3">
      <c r="B97" s="74"/>
      <c r="C97" s="74"/>
      <c r="D97" s="74"/>
      <c r="E97" s="74"/>
      <c r="F97" s="74"/>
      <c r="G97" s="75"/>
      <c r="H97" s="75"/>
      <c r="J97" s="61"/>
      <c r="K97" s="61"/>
      <c r="L97" s="61"/>
      <c r="M97" s="61"/>
      <c r="N97" s="61"/>
      <c r="O97" s="61"/>
    </row>
    <row r="98" spans="2:15" x14ac:dyDescent="0.3">
      <c r="B98" s="74"/>
      <c r="C98" s="74"/>
      <c r="D98" s="74"/>
      <c r="E98" s="74"/>
      <c r="F98" s="74"/>
      <c r="G98" s="75"/>
      <c r="H98" s="75"/>
      <c r="J98" s="61"/>
      <c r="K98" s="61"/>
      <c r="L98" s="61"/>
      <c r="M98" s="61"/>
      <c r="N98" s="61"/>
      <c r="O98" s="61"/>
    </row>
    <row r="99" spans="2:15" x14ac:dyDescent="0.3">
      <c r="B99" s="74"/>
      <c r="C99" s="74"/>
      <c r="D99" s="74"/>
      <c r="E99" s="74"/>
      <c r="F99" s="74"/>
      <c r="G99" s="75"/>
      <c r="H99" s="75"/>
      <c r="J99" s="61"/>
      <c r="K99" s="61"/>
      <c r="L99" s="61"/>
      <c r="M99" s="61"/>
      <c r="N99" s="61"/>
      <c r="O99" s="61"/>
    </row>
    <row r="100" spans="2:15" x14ac:dyDescent="0.3">
      <c r="B100" s="74"/>
      <c r="C100" s="74"/>
      <c r="D100" s="74"/>
      <c r="E100" s="74"/>
      <c r="F100" s="74"/>
      <c r="G100" s="75"/>
      <c r="H100" s="75"/>
      <c r="J100" s="61"/>
      <c r="K100" s="61"/>
      <c r="L100" s="61"/>
      <c r="M100" s="61"/>
      <c r="N100" s="61"/>
      <c r="O100" s="61"/>
    </row>
    <row r="101" spans="2:15" x14ac:dyDescent="0.3">
      <c r="B101" s="74"/>
      <c r="C101" s="74"/>
      <c r="D101" s="74"/>
      <c r="E101" s="74"/>
      <c r="F101" s="74"/>
      <c r="G101" s="75"/>
      <c r="H101" s="75"/>
      <c r="J101" s="61"/>
      <c r="K101" s="61"/>
      <c r="L101" s="61"/>
      <c r="M101" s="61"/>
      <c r="N101" s="61"/>
      <c r="O101" s="61"/>
    </row>
    <row r="102" spans="2:15" x14ac:dyDescent="0.3">
      <c r="B102" s="74"/>
      <c r="C102" s="74"/>
      <c r="D102" s="74"/>
      <c r="E102" s="74"/>
      <c r="F102" s="74"/>
      <c r="G102" s="75"/>
      <c r="H102" s="75"/>
      <c r="J102" s="61"/>
      <c r="K102" s="61"/>
      <c r="L102" s="61"/>
      <c r="M102" s="61"/>
      <c r="N102" s="61"/>
      <c r="O102" s="61"/>
    </row>
    <row r="103" spans="2:15" x14ac:dyDescent="0.3">
      <c r="B103" s="74"/>
      <c r="C103" s="74"/>
      <c r="D103" s="74"/>
      <c r="E103" s="74"/>
      <c r="F103" s="74"/>
      <c r="G103" s="75"/>
      <c r="H103" s="75"/>
      <c r="J103" s="61"/>
      <c r="K103" s="61"/>
      <c r="L103" s="61"/>
      <c r="M103" s="61"/>
      <c r="N103" s="61"/>
      <c r="O103" s="61"/>
    </row>
    <row r="104" spans="2:15" x14ac:dyDescent="0.3">
      <c r="B104" s="74"/>
      <c r="C104" s="74"/>
      <c r="D104" s="74"/>
      <c r="E104" s="74"/>
      <c r="F104" s="74"/>
      <c r="G104" s="75"/>
      <c r="H104" s="75"/>
      <c r="J104" s="61"/>
      <c r="K104" s="61"/>
      <c r="L104" s="61"/>
      <c r="M104" s="61"/>
      <c r="N104" s="61"/>
      <c r="O104" s="61"/>
    </row>
    <row r="105" spans="2:15" x14ac:dyDescent="0.3">
      <c r="B105" s="74"/>
      <c r="C105" s="74"/>
      <c r="D105" s="74"/>
      <c r="E105" s="74"/>
      <c r="F105" s="74"/>
      <c r="G105" s="75"/>
      <c r="H105" s="75"/>
      <c r="J105" s="61"/>
      <c r="K105" s="61"/>
      <c r="L105" s="61"/>
      <c r="M105" s="61"/>
      <c r="N105" s="61"/>
      <c r="O105" s="61"/>
    </row>
    <row r="106" spans="2:15" x14ac:dyDescent="0.3">
      <c r="B106" s="74"/>
      <c r="C106" s="74"/>
      <c r="D106" s="74"/>
      <c r="E106" s="74"/>
      <c r="F106" s="74"/>
      <c r="G106" s="75"/>
      <c r="H106" s="75"/>
      <c r="J106" s="61"/>
      <c r="K106" s="61"/>
      <c r="L106" s="61"/>
      <c r="M106" s="61"/>
      <c r="N106" s="61"/>
      <c r="O106" s="61"/>
    </row>
    <row r="107" spans="2:15" x14ac:dyDescent="0.3">
      <c r="B107" s="74"/>
      <c r="C107" s="74"/>
      <c r="D107" s="74"/>
      <c r="E107" s="74"/>
      <c r="F107" s="74"/>
      <c r="G107" s="75"/>
      <c r="H107" s="75"/>
      <c r="J107" s="61"/>
      <c r="K107" s="61"/>
      <c r="L107" s="61"/>
      <c r="M107" s="61"/>
      <c r="N107" s="61"/>
      <c r="O107" s="61"/>
    </row>
    <row r="108" spans="2:15" x14ac:dyDescent="0.3">
      <c r="B108" s="74"/>
      <c r="C108" s="74"/>
      <c r="D108" s="74"/>
      <c r="E108" s="74"/>
      <c r="F108" s="74"/>
      <c r="G108" s="75"/>
      <c r="H108" s="75"/>
      <c r="J108" s="61"/>
      <c r="K108" s="61"/>
      <c r="L108" s="61"/>
      <c r="M108" s="61"/>
      <c r="N108" s="61"/>
      <c r="O108" s="61"/>
    </row>
    <row r="109" spans="2:15" x14ac:dyDescent="0.3">
      <c r="B109" s="74"/>
      <c r="C109" s="74"/>
      <c r="D109" s="74"/>
      <c r="E109" s="74"/>
      <c r="F109" s="74"/>
      <c r="G109" s="75"/>
      <c r="H109" s="75"/>
      <c r="J109" s="61"/>
      <c r="K109" s="61"/>
      <c r="L109" s="61"/>
      <c r="M109" s="61"/>
      <c r="N109" s="61"/>
      <c r="O109" s="61"/>
    </row>
    <row r="110" spans="2:15" x14ac:dyDescent="0.3">
      <c r="B110" s="74"/>
      <c r="C110" s="74"/>
      <c r="D110" s="74"/>
      <c r="E110" s="74"/>
      <c r="F110" s="74"/>
      <c r="G110" s="75"/>
      <c r="H110" s="75"/>
      <c r="J110" s="61"/>
      <c r="K110" s="61"/>
      <c r="L110" s="61"/>
      <c r="M110" s="61"/>
      <c r="N110" s="61"/>
      <c r="O110" s="61"/>
    </row>
    <row r="111" spans="2:15" x14ac:dyDescent="0.3">
      <c r="B111" s="74"/>
      <c r="C111" s="74"/>
      <c r="D111" s="74"/>
      <c r="E111" s="74"/>
      <c r="F111" s="74"/>
      <c r="G111" s="75"/>
      <c r="H111" s="75"/>
      <c r="J111" s="61"/>
      <c r="K111" s="61"/>
      <c r="L111" s="61"/>
      <c r="M111" s="61"/>
      <c r="N111" s="61"/>
      <c r="O111" s="61"/>
    </row>
    <row r="112" spans="2:15" x14ac:dyDescent="0.3">
      <c r="B112" s="74"/>
      <c r="C112" s="74"/>
      <c r="D112" s="74"/>
      <c r="E112" s="74"/>
      <c r="F112" s="74"/>
      <c r="G112" s="75"/>
      <c r="H112" s="75"/>
      <c r="J112" s="61"/>
      <c r="K112" s="61"/>
      <c r="L112" s="61"/>
      <c r="M112" s="61"/>
      <c r="N112" s="61"/>
      <c r="O112" s="61"/>
    </row>
    <row r="113" spans="2:15" x14ac:dyDescent="0.3">
      <c r="B113" s="74"/>
      <c r="C113" s="74"/>
      <c r="D113" s="74"/>
      <c r="E113" s="74"/>
      <c r="F113" s="74"/>
      <c r="G113" s="75"/>
      <c r="H113" s="75"/>
      <c r="J113" s="61"/>
      <c r="K113" s="61"/>
      <c r="L113" s="61"/>
      <c r="M113" s="61"/>
      <c r="N113" s="61"/>
      <c r="O113" s="61"/>
    </row>
    <row r="114" spans="2:15" x14ac:dyDescent="0.3">
      <c r="B114" s="74"/>
      <c r="C114" s="74"/>
      <c r="D114" s="74"/>
      <c r="E114" s="74"/>
      <c r="F114" s="74"/>
      <c r="G114" s="75"/>
      <c r="H114" s="75"/>
      <c r="J114" s="61"/>
      <c r="K114" s="61"/>
      <c r="L114" s="61"/>
      <c r="M114" s="61"/>
      <c r="N114" s="61"/>
      <c r="O114" s="61"/>
    </row>
    <row r="115" spans="2:15" x14ac:dyDescent="0.3">
      <c r="B115" s="74"/>
      <c r="C115" s="74"/>
      <c r="D115" s="74"/>
      <c r="E115" s="74"/>
      <c r="F115" s="74"/>
      <c r="G115" s="75"/>
      <c r="H115" s="75"/>
      <c r="J115" s="61"/>
      <c r="K115" s="61"/>
      <c r="L115" s="61"/>
      <c r="M115" s="61"/>
      <c r="N115" s="61"/>
      <c r="O115" s="61"/>
    </row>
    <row r="116" spans="2:15" x14ac:dyDescent="0.3">
      <c r="B116" s="74"/>
      <c r="C116" s="74"/>
      <c r="D116" s="74"/>
      <c r="E116" s="74"/>
      <c r="F116" s="74"/>
      <c r="G116" s="75"/>
      <c r="H116" s="75"/>
      <c r="J116" s="61"/>
      <c r="K116" s="61"/>
      <c r="L116" s="61"/>
      <c r="M116" s="61"/>
      <c r="N116" s="61"/>
      <c r="O116" s="61"/>
    </row>
    <row r="117" spans="2:15" x14ac:dyDescent="0.3">
      <c r="B117" s="74"/>
      <c r="C117" s="74"/>
      <c r="D117" s="74"/>
      <c r="E117" s="74"/>
      <c r="F117" s="74"/>
      <c r="G117" s="75"/>
      <c r="H117" s="75"/>
      <c r="J117" s="61"/>
      <c r="K117" s="61"/>
      <c r="L117" s="61"/>
      <c r="M117" s="61"/>
      <c r="N117" s="61"/>
      <c r="O117" s="61"/>
    </row>
    <row r="118" spans="2:15" x14ac:dyDescent="0.3">
      <c r="B118" s="74"/>
      <c r="C118" s="74"/>
      <c r="D118" s="74"/>
      <c r="E118" s="74"/>
      <c r="F118" s="74"/>
      <c r="G118" s="75"/>
      <c r="H118" s="75"/>
      <c r="J118" s="61"/>
      <c r="K118" s="61"/>
      <c r="L118" s="61"/>
      <c r="M118" s="61"/>
      <c r="N118" s="61"/>
      <c r="O118" s="61"/>
    </row>
    <row r="119" spans="2:15" x14ac:dyDescent="0.3">
      <c r="B119" s="74"/>
      <c r="C119" s="74"/>
      <c r="D119" s="74"/>
      <c r="E119" s="74"/>
      <c r="F119" s="74"/>
      <c r="G119" s="75"/>
      <c r="H119" s="75"/>
      <c r="J119" s="61"/>
      <c r="K119" s="61"/>
      <c r="L119" s="61"/>
      <c r="M119" s="61"/>
      <c r="N119" s="61"/>
      <c r="O119" s="61"/>
    </row>
    <row r="120" spans="2:15" x14ac:dyDescent="0.3">
      <c r="B120" s="74"/>
      <c r="C120" s="74"/>
      <c r="D120" s="74"/>
      <c r="E120" s="74"/>
      <c r="F120" s="74"/>
      <c r="G120" s="75"/>
      <c r="H120" s="75"/>
      <c r="J120" s="61"/>
      <c r="K120" s="61"/>
      <c r="L120" s="61"/>
      <c r="M120" s="61"/>
      <c r="N120" s="61"/>
      <c r="O120" s="61"/>
    </row>
    <row r="121" spans="2:15" x14ac:dyDescent="0.3">
      <c r="B121" s="74"/>
      <c r="C121" s="74"/>
      <c r="D121" s="74"/>
      <c r="E121" s="74"/>
      <c r="F121" s="74"/>
      <c r="G121" s="75"/>
      <c r="H121" s="75"/>
      <c r="J121" s="61"/>
      <c r="K121" s="61"/>
      <c r="L121" s="61"/>
      <c r="M121" s="61"/>
      <c r="N121" s="61"/>
      <c r="O121" s="61"/>
    </row>
    <row r="122" spans="2:15" x14ac:dyDescent="0.3">
      <c r="B122" s="74"/>
      <c r="C122" s="74"/>
      <c r="D122" s="74"/>
      <c r="E122" s="74"/>
      <c r="F122" s="74"/>
      <c r="G122" s="75"/>
      <c r="H122" s="75"/>
      <c r="J122" s="61"/>
      <c r="K122" s="61"/>
      <c r="L122" s="61"/>
      <c r="M122" s="61"/>
      <c r="N122" s="61"/>
      <c r="O122" s="61"/>
    </row>
    <row r="123" spans="2:15" x14ac:dyDescent="0.3">
      <c r="B123" s="74"/>
      <c r="C123" s="74"/>
      <c r="D123" s="74"/>
      <c r="E123" s="74"/>
      <c r="F123" s="74"/>
      <c r="G123" s="75"/>
      <c r="H123" s="75"/>
      <c r="J123" s="61"/>
      <c r="K123" s="61"/>
      <c r="L123" s="61"/>
      <c r="M123" s="61"/>
      <c r="N123" s="61"/>
      <c r="O123" s="61"/>
    </row>
    <row r="124" spans="2:15" x14ac:dyDescent="0.3">
      <c r="B124" s="74"/>
      <c r="C124" s="74"/>
      <c r="D124" s="74"/>
      <c r="E124" s="74"/>
      <c r="F124" s="74"/>
      <c r="G124" s="75"/>
      <c r="H124" s="75"/>
      <c r="J124" s="61"/>
      <c r="K124" s="61"/>
      <c r="L124" s="61"/>
      <c r="M124" s="61"/>
      <c r="N124" s="61"/>
      <c r="O124" s="61"/>
    </row>
    <row r="125" spans="2:15" x14ac:dyDescent="0.3">
      <c r="B125" s="74"/>
      <c r="C125" s="74"/>
      <c r="D125" s="74"/>
      <c r="E125" s="74"/>
      <c r="F125" s="74"/>
      <c r="G125" s="75"/>
      <c r="H125" s="75"/>
      <c r="J125" s="61"/>
      <c r="K125" s="61"/>
      <c r="L125" s="61"/>
      <c r="M125" s="61"/>
      <c r="N125" s="61"/>
      <c r="O125" s="61"/>
    </row>
    <row r="126" spans="2:15" x14ac:dyDescent="0.3">
      <c r="B126" s="74"/>
      <c r="C126" s="74"/>
      <c r="D126" s="74"/>
      <c r="E126" s="74"/>
      <c r="F126" s="74"/>
      <c r="G126" s="75"/>
      <c r="H126" s="75"/>
      <c r="J126" s="61"/>
      <c r="K126" s="61"/>
      <c r="L126" s="61"/>
      <c r="M126" s="61"/>
      <c r="N126" s="61"/>
      <c r="O126" s="61"/>
    </row>
    <row r="127" spans="2:15" x14ac:dyDescent="0.3">
      <c r="B127" s="74"/>
      <c r="C127" s="74"/>
      <c r="D127" s="74"/>
      <c r="E127" s="74"/>
      <c r="F127" s="74"/>
      <c r="G127" s="75"/>
      <c r="H127" s="75"/>
      <c r="J127" s="61"/>
      <c r="K127" s="61"/>
      <c r="L127" s="61"/>
      <c r="M127" s="61"/>
      <c r="N127" s="61"/>
      <c r="O127" s="61"/>
    </row>
    <row r="128" spans="2:15" x14ac:dyDescent="0.3">
      <c r="B128" s="74"/>
      <c r="C128" s="74"/>
      <c r="D128" s="74"/>
      <c r="E128" s="74"/>
      <c r="F128" s="74"/>
      <c r="G128" s="75"/>
      <c r="H128" s="75"/>
      <c r="J128" s="61"/>
      <c r="K128" s="61"/>
      <c r="L128" s="61"/>
      <c r="M128" s="61"/>
      <c r="N128" s="61"/>
      <c r="O128" s="61"/>
    </row>
    <row r="129" spans="2:15" x14ac:dyDescent="0.3">
      <c r="B129" s="74"/>
      <c r="C129" s="74"/>
      <c r="D129" s="74"/>
      <c r="E129" s="74"/>
      <c r="F129" s="74"/>
      <c r="G129" s="75"/>
      <c r="H129" s="75"/>
      <c r="J129" s="61"/>
      <c r="K129" s="61"/>
      <c r="L129" s="61"/>
      <c r="M129" s="61"/>
      <c r="N129" s="61"/>
      <c r="O129" s="61"/>
    </row>
    <row r="130" spans="2:15" x14ac:dyDescent="0.3">
      <c r="B130" s="74"/>
      <c r="C130" s="74"/>
      <c r="D130" s="74"/>
      <c r="E130" s="74"/>
      <c r="F130" s="74"/>
      <c r="G130" s="75"/>
      <c r="H130" s="75"/>
      <c r="J130" s="61"/>
      <c r="K130" s="61"/>
      <c r="L130" s="61"/>
      <c r="M130" s="61"/>
      <c r="N130" s="61"/>
      <c r="O130" s="61"/>
    </row>
    <row r="131" spans="2:15" x14ac:dyDescent="0.3">
      <c r="B131" s="74"/>
      <c r="C131" s="74"/>
      <c r="D131" s="74"/>
      <c r="E131" s="74"/>
      <c r="F131" s="74"/>
      <c r="G131" s="75"/>
      <c r="H131" s="75"/>
      <c r="J131" s="61"/>
      <c r="K131" s="61"/>
      <c r="L131" s="61"/>
      <c r="M131" s="61"/>
      <c r="N131" s="61"/>
      <c r="O131" s="61"/>
    </row>
    <row r="132" spans="2:15" x14ac:dyDescent="0.3">
      <c r="B132" s="74"/>
      <c r="C132" s="74"/>
      <c r="D132" s="74"/>
      <c r="E132" s="74"/>
      <c r="F132" s="74"/>
      <c r="G132" s="75"/>
      <c r="H132" s="75"/>
      <c r="J132" s="61"/>
      <c r="K132" s="61"/>
      <c r="L132" s="61"/>
      <c r="M132" s="61"/>
      <c r="N132" s="61"/>
      <c r="O132" s="61"/>
    </row>
    <row r="133" spans="2:15" x14ac:dyDescent="0.3">
      <c r="B133" s="74"/>
      <c r="C133" s="74"/>
      <c r="D133" s="74"/>
      <c r="E133" s="74"/>
      <c r="F133" s="74"/>
      <c r="G133" s="75"/>
      <c r="H133" s="75"/>
      <c r="J133" s="61"/>
      <c r="K133" s="61"/>
      <c r="L133" s="61"/>
      <c r="M133" s="61"/>
      <c r="N133" s="61"/>
      <c r="O133" s="61"/>
    </row>
    <row r="134" spans="2:15" x14ac:dyDescent="0.3">
      <c r="B134" s="74"/>
      <c r="C134" s="74"/>
      <c r="D134" s="74"/>
      <c r="E134" s="74"/>
      <c r="F134" s="74"/>
      <c r="G134" s="75"/>
      <c r="H134" s="75"/>
      <c r="J134" s="61"/>
      <c r="K134" s="61"/>
      <c r="L134" s="61"/>
      <c r="M134" s="61"/>
      <c r="N134" s="61"/>
      <c r="O134" s="61"/>
    </row>
    <row r="135" spans="2:15" x14ac:dyDescent="0.3">
      <c r="B135" s="74"/>
      <c r="C135" s="74"/>
      <c r="D135" s="74"/>
      <c r="E135" s="74"/>
      <c r="F135" s="74"/>
      <c r="G135" s="75"/>
      <c r="H135" s="75"/>
      <c r="J135" s="61"/>
      <c r="K135" s="61"/>
      <c r="L135" s="61"/>
      <c r="M135" s="61"/>
      <c r="N135" s="61"/>
      <c r="O135" s="61"/>
    </row>
    <row r="136" spans="2:15" x14ac:dyDescent="0.3">
      <c r="B136" s="74"/>
      <c r="C136" s="74"/>
      <c r="D136" s="74"/>
      <c r="E136" s="74"/>
      <c r="F136" s="74"/>
      <c r="G136" s="75"/>
      <c r="H136" s="75"/>
      <c r="J136" s="61"/>
      <c r="K136" s="61"/>
      <c r="L136" s="61"/>
      <c r="M136" s="61"/>
      <c r="N136" s="61"/>
      <c r="O136" s="61"/>
    </row>
    <row r="137" spans="2:15" x14ac:dyDescent="0.3">
      <c r="B137" s="74"/>
      <c r="C137" s="74"/>
      <c r="D137" s="74"/>
      <c r="E137" s="74"/>
      <c r="F137" s="74"/>
      <c r="G137" s="75"/>
      <c r="H137" s="75"/>
      <c r="J137" s="61"/>
      <c r="K137" s="61"/>
      <c r="L137" s="61"/>
      <c r="M137" s="61"/>
      <c r="N137" s="61"/>
      <c r="O137" s="61"/>
    </row>
    <row r="138" spans="2:15" x14ac:dyDescent="0.3">
      <c r="B138" s="74"/>
      <c r="C138" s="74"/>
      <c r="D138" s="74"/>
      <c r="E138" s="74"/>
      <c r="F138" s="74"/>
      <c r="G138" s="75"/>
      <c r="H138" s="75"/>
      <c r="J138" s="61"/>
      <c r="K138" s="61"/>
      <c r="L138" s="61"/>
      <c r="M138" s="61"/>
      <c r="N138" s="61"/>
      <c r="O138" s="61"/>
    </row>
    <row r="139" spans="2:15" x14ac:dyDescent="0.3">
      <c r="B139" s="74"/>
      <c r="C139" s="74"/>
      <c r="D139" s="74"/>
      <c r="E139" s="74"/>
      <c r="F139" s="74"/>
      <c r="G139" s="75"/>
      <c r="H139" s="75"/>
      <c r="J139" s="61"/>
      <c r="K139" s="61"/>
      <c r="L139" s="61"/>
      <c r="M139" s="61"/>
      <c r="N139" s="61"/>
      <c r="O139" s="61"/>
    </row>
    <row r="140" spans="2:15" x14ac:dyDescent="0.3">
      <c r="B140" s="74"/>
      <c r="C140" s="74"/>
      <c r="D140" s="74"/>
      <c r="E140" s="74"/>
      <c r="F140" s="74"/>
      <c r="G140" s="75"/>
      <c r="H140" s="75"/>
      <c r="J140" s="61"/>
      <c r="K140" s="61"/>
      <c r="L140" s="61"/>
      <c r="M140" s="61"/>
      <c r="N140" s="61"/>
      <c r="O140" s="61"/>
    </row>
    <row r="141" spans="2:15" x14ac:dyDescent="0.3">
      <c r="B141" s="74"/>
      <c r="C141" s="74"/>
      <c r="D141" s="74"/>
      <c r="E141" s="74"/>
      <c r="F141" s="74"/>
      <c r="G141" s="75"/>
      <c r="H141" s="75"/>
      <c r="J141" s="61"/>
      <c r="K141" s="61"/>
      <c r="L141" s="61"/>
      <c r="M141" s="61"/>
      <c r="N141" s="61"/>
      <c r="O141" s="61"/>
    </row>
    <row r="142" spans="2:15" x14ac:dyDescent="0.3">
      <c r="B142" s="74"/>
      <c r="C142" s="74"/>
      <c r="D142" s="74"/>
      <c r="E142" s="74"/>
      <c r="F142" s="74"/>
      <c r="G142" s="75"/>
      <c r="H142" s="75"/>
      <c r="J142" s="61"/>
      <c r="K142" s="61"/>
      <c r="L142" s="61"/>
      <c r="M142" s="61"/>
      <c r="N142" s="61"/>
      <c r="O142" s="61"/>
    </row>
    <row r="143" spans="2:15" x14ac:dyDescent="0.3">
      <c r="B143" s="74"/>
      <c r="C143" s="74"/>
      <c r="D143" s="74"/>
      <c r="E143" s="74"/>
      <c r="F143" s="74"/>
      <c r="G143" s="75"/>
      <c r="H143" s="75"/>
      <c r="J143" s="61"/>
      <c r="K143" s="61"/>
      <c r="L143" s="61"/>
      <c r="M143" s="61"/>
      <c r="N143" s="61"/>
      <c r="O143" s="61"/>
    </row>
    <row r="144" spans="2:15" x14ac:dyDescent="0.3">
      <c r="B144" s="74"/>
      <c r="C144" s="74"/>
      <c r="D144" s="74"/>
      <c r="E144" s="74"/>
      <c r="F144" s="74"/>
      <c r="G144" s="75"/>
      <c r="H144" s="75"/>
      <c r="J144" s="61"/>
      <c r="K144" s="61"/>
      <c r="L144" s="61"/>
      <c r="M144" s="61"/>
      <c r="N144" s="61"/>
      <c r="O144" s="61"/>
    </row>
    <row r="145" spans="2:15" x14ac:dyDescent="0.3">
      <c r="B145" s="74"/>
      <c r="C145" s="74"/>
      <c r="D145" s="74"/>
      <c r="E145" s="74"/>
      <c r="F145" s="74"/>
      <c r="G145" s="75"/>
      <c r="H145" s="75"/>
      <c r="J145" s="71"/>
      <c r="K145" s="71"/>
      <c r="L145" s="71"/>
      <c r="M145" s="71"/>
      <c r="N145" s="71"/>
      <c r="O145" s="71"/>
    </row>
    <row r="146" spans="2:15" x14ac:dyDescent="0.3">
      <c r="B146" s="74"/>
      <c r="C146" s="74"/>
      <c r="D146" s="74"/>
      <c r="E146" s="74"/>
      <c r="F146" s="74"/>
      <c r="G146" s="75"/>
      <c r="H146" s="75"/>
      <c r="J146" s="71"/>
      <c r="K146" s="71"/>
      <c r="L146" s="71"/>
      <c r="M146" s="71"/>
      <c r="N146" s="71"/>
      <c r="O146" s="71"/>
    </row>
    <row r="147" spans="2:15" x14ac:dyDescent="0.3">
      <c r="B147" s="74"/>
      <c r="C147" s="74"/>
      <c r="D147" s="74"/>
      <c r="E147" s="74"/>
      <c r="F147" s="74"/>
      <c r="G147" s="75"/>
      <c r="H147" s="75"/>
      <c r="J147" s="71"/>
      <c r="K147" s="71"/>
      <c r="L147" s="71"/>
      <c r="M147" s="71"/>
      <c r="N147" s="71"/>
      <c r="O147" s="71"/>
    </row>
    <row r="148" spans="2:15" x14ac:dyDescent="0.3">
      <c r="B148" s="74"/>
      <c r="C148" s="74"/>
      <c r="D148" s="74"/>
      <c r="E148" s="74"/>
      <c r="F148" s="74"/>
      <c r="G148" s="75"/>
      <c r="H148" s="75"/>
      <c r="J148" s="71"/>
      <c r="K148" s="71"/>
      <c r="L148" s="71"/>
      <c r="M148" s="71"/>
      <c r="N148" s="71"/>
      <c r="O148" s="71"/>
    </row>
    <row r="149" spans="2:15" x14ac:dyDescent="0.3">
      <c r="B149" s="74"/>
      <c r="C149" s="74"/>
      <c r="D149" s="74"/>
      <c r="E149" s="74"/>
      <c r="F149" s="74"/>
      <c r="G149" s="75"/>
      <c r="H149" s="75"/>
      <c r="J149" s="71"/>
      <c r="K149" s="71"/>
      <c r="L149" s="71"/>
      <c r="M149" s="71"/>
      <c r="N149" s="71"/>
      <c r="O149" s="71"/>
    </row>
    <row r="150" spans="2:15" x14ac:dyDescent="0.3">
      <c r="B150" s="74"/>
      <c r="C150" s="74"/>
      <c r="D150" s="74"/>
      <c r="E150" s="74"/>
      <c r="F150" s="74"/>
      <c r="G150" s="75"/>
      <c r="H150" s="75"/>
      <c r="J150" s="71"/>
      <c r="K150" s="71"/>
      <c r="L150" s="71"/>
      <c r="M150" s="71"/>
      <c r="N150" s="71"/>
      <c r="O150" s="71"/>
    </row>
    <row r="151" spans="2:15" x14ac:dyDescent="0.3">
      <c r="B151" s="74"/>
      <c r="C151" s="74"/>
      <c r="D151" s="74"/>
      <c r="E151" s="74"/>
      <c r="F151" s="74"/>
      <c r="G151" s="75"/>
      <c r="H151" s="75"/>
      <c r="J151" s="71"/>
      <c r="K151" s="71"/>
      <c r="L151" s="71"/>
      <c r="M151" s="71"/>
      <c r="N151" s="71"/>
      <c r="O151" s="71"/>
    </row>
    <row r="152" spans="2:15" x14ac:dyDescent="0.3">
      <c r="B152" s="74"/>
      <c r="C152" s="74"/>
      <c r="D152" s="74"/>
      <c r="E152" s="74"/>
      <c r="F152" s="74"/>
      <c r="G152" s="75"/>
      <c r="H152" s="75"/>
      <c r="J152" s="71"/>
      <c r="K152" s="71"/>
      <c r="L152" s="71"/>
      <c r="M152" s="71"/>
      <c r="N152" s="71"/>
      <c r="O152" s="71"/>
    </row>
    <row r="153" spans="2:15" x14ac:dyDescent="0.3">
      <c r="B153" s="74"/>
      <c r="C153" s="74"/>
      <c r="D153" s="74"/>
      <c r="E153" s="74"/>
      <c r="F153" s="74"/>
      <c r="G153" s="75"/>
      <c r="H153" s="75"/>
      <c r="J153" s="71"/>
      <c r="K153" s="71"/>
      <c r="L153" s="71"/>
      <c r="M153" s="71"/>
      <c r="N153" s="71"/>
      <c r="O153" s="71"/>
    </row>
    <row r="154" spans="2:15" x14ac:dyDescent="0.3">
      <c r="B154" s="74"/>
      <c r="C154" s="74"/>
      <c r="D154" s="74"/>
      <c r="E154" s="74"/>
      <c r="F154" s="74"/>
      <c r="G154" s="75"/>
      <c r="H154" s="75"/>
      <c r="J154" s="71"/>
      <c r="K154" s="71"/>
      <c r="L154" s="71"/>
      <c r="M154" s="71"/>
      <c r="N154" s="71"/>
      <c r="O154" s="71"/>
    </row>
    <row r="155" spans="2:15" x14ac:dyDescent="0.3">
      <c r="B155" s="74"/>
      <c r="C155" s="74"/>
      <c r="D155" s="74"/>
      <c r="E155" s="74"/>
      <c r="F155" s="74"/>
      <c r="G155" s="75"/>
      <c r="H155" s="75"/>
      <c r="J155" s="71"/>
      <c r="K155" s="71"/>
      <c r="L155" s="71"/>
      <c r="M155" s="71"/>
      <c r="N155" s="71"/>
      <c r="O155" s="71"/>
    </row>
    <row r="156" spans="2:15" x14ac:dyDescent="0.3">
      <c r="B156" s="74"/>
      <c r="C156" s="74"/>
      <c r="D156" s="74"/>
      <c r="E156" s="74"/>
      <c r="F156" s="74"/>
      <c r="G156" s="75"/>
      <c r="H156" s="75"/>
      <c r="J156" s="71"/>
      <c r="K156" s="71"/>
      <c r="L156" s="71"/>
      <c r="M156" s="71"/>
      <c r="N156" s="71"/>
      <c r="O156" s="71"/>
    </row>
    <row r="157" spans="2:15" x14ac:dyDescent="0.3">
      <c r="B157" s="74"/>
      <c r="C157" s="74"/>
      <c r="D157" s="74"/>
      <c r="E157" s="74"/>
      <c r="F157" s="74"/>
      <c r="G157" s="75"/>
      <c r="H157" s="75"/>
      <c r="J157" s="71"/>
      <c r="K157" s="71"/>
      <c r="L157" s="71"/>
      <c r="M157" s="71"/>
      <c r="N157" s="71"/>
      <c r="O157" s="71"/>
    </row>
    <row r="158" spans="2:15" x14ac:dyDescent="0.3">
      <c r="B158" s="74"/>
      <c r="C158" s="74"/>
      <c r="D158" s="74"/>
      <c r="E158" s="74"/>
      <c r="F158" s="74"/>
      <c r="G158" s="75"/>
      <c r="H158" s="75"/>
    </row>
    <row r="159" spans="2:15" x14ac:dyDescent="0.3">
      <c r="B159" s="74"/>
      <c r="C159" s="74"/>
      <c r="D159" s="74"/>
      <c r="E159" s="74"/>
      <c r="F159" s="74"/>
      <c r="G159" s="75"/>
      <c r="H159" s="75"/>
    </row>
    <row r="160" spans="2:15" x14ac:dyDescent="0.3">
      <c r="B160" s="74"/>
      <c r="C160" s="74"/>
      <c r="D160" s="74"/>
      <c r="E160" s="74"/>
      <c r="F160" s="74"/>
      <c r="G160" s="75"/>
      <c r="H160" s="75"/>
    </row>
    <row r="161" spans="2:8" x14ac:dyDescent="0.3">
      <c r="B161" s="74"/>
      <c r="C161" s="74"/>
      <c r="D161" s="74"/>
      <c r="E161" s="74"/>
      <c r="F161" s="74"/>
      <c r="G161" s="75"/>
      <c r="H161" s="75"/>
    </row>
    <row r="162" spans="2:8" x14ac:dyDescent="0.3">
      <c r="B162" s="74"/>
      <c r="C162" s="74"/>
      <c r="D162" s="74"/>
      <c r="E162" s="74"/>
      <c r="F162" s="74"/>
      <c r="G162" s="75"/>
      <c r="H162" s="75"/>
    </row>
    <row r="163" spans="2:8" x14ac:dyDescent="0.3">
      <c r="B163" s="74"/>
      <c r="C163" s="74"/>
      <c r="D163" s="74"/>
      <c r="E163" s="74"/>
      <c r="F163" s="74"/>
      <c r="G163" s="75"/>
      <c r="H163" s="75"/>
    </row>
    <row r="164" spans="2:8" x14ac:dyDescent="0.3">
      <c r="B164" s="74"/>
      <c r="C164" s="74"/>
      <c r="D164" s="74"/>
      <c r="E164" s="74"/>
      <c r="F164" s="74"/>
      <c r="G164" s="75"/>
      <c r="H164" s="75"/>
    </row>
    <row r="165" spans="2:8" x14ac:dyDescent="0.3">
      <c r="B165" s="74"/>
      <c r="C165" s="74"/>
      <c r="D165" s="74"/>
      <c r="E165" s="74"/>
      <c r="F165" s="74"/>
      <c r="G165" s="75"/>
      <c r="H165" s="75"/>
    </row>
    <row r="166" spans="2:8" x14ac:dyDescent="0.3">
      <c r="B166" s="74"/>
      <c r="C166" s="74"/>
      <c r="D166" s="74"/>
      <c r="E166" s="74"/>
      <c r="F166" s="74"/>
      <c r="G166" s="75"/>
      <c r="H166" s="75"/>
    </row>
    <row r="167" spans="2:8" x14ac:dyDescent="0.3">
      <c r="B167" s="74"/>
      <c r="C167" s="74"/>
      <c r="D167" s="74"/>
      <c r="E167" s="74"/>
      <c r="F167" s="74"/>
      <c r="G167" s="75"/>
      <c r="H167" s="75"/>
    </row>
    <row r="168" spans="2:8" x14ac:dyDescent="0.3">
      <c r="B168" s="74"/>
      <c r="C168" s="74"/>
      <c r="D168" s="74"/>
      <c r="E168" s="74"/>
      <c r="F168" s="74"/>
      <c r="G168" s="75"/>
      <c r="H168" s="75"/>
    </row>
    <row r="169" spans="2:8" x14ac:dyDescent="0.3">
      <c r="B169" s="74"/>
      <c r="C169" s="74"/>
      <c r="D169" s="74"/>
      <c r="E169" s="74"/>
      <c r="F169" s="74"/>
      <c r="G169" s="75"/>
      <c r="H169" s="75"/>
    </row>
    <row r="170" spans="2:8" x14ac:dyDescent="0.3">
      <c r="B170" s="74"/>
      <c r="C170" s="74"/>
      <c r="D170" s="74"/>
      <c r="E170" s="74"/>
      <c r="F170" s="74"/>
      <c r="G170" s="75"/>
      <c r="H170" s="75"/>
    </row>
    <row r="171" spans="2:8" x14ac:dyDescent="0.3">
      <c r="B171" s="74"/>
      <c r="C171" s="74"/>
      <c r="D171" s="74"/>
      <c r="E171" s="74"/>
      <c r="F171" s="74"/>
      <c r="G171" s="75"/>
      <c r="H171" s="75"/>
    </row>
    <row r="172" spans="2:8" x14ac:dyDescent="0.3">
      <c r="B172" s="74"/>
      <c r="C172" s="74"/>
      <c r="D172" s="74"/>
      <c r="E172" s="74"/>
      <c r="F172" s="74"/>
      <c r="G172" s="75"/>
      <c r="H172" s="75"/>
    </row>
    <row r="173" spans="2:8" x14ac:dyDescent="0.3">
      <c r="B173" s="74"/>
      <c r="C173" s="74"/>
      <c r="D173" s="74"/>
      <c r="E173" s="74"/>
      <c r="F173" s="74"/>
      <c r="G173" s="75"/>
      <c r="H173" s="75"/>
    </row>
    <row r="174" spans="2:8" x14ac:dyDescent="0.3">
      <c r="B174" s="74"/>
      <c r="C174" s="74"/>
      <c r="D174" s="74"/>
      <c r="E174" s="74"/>
      <c r="F174" s="74"/>
      <c r="G174" s="75"/>
      <c r="H174" s="75"/>
    </row>
    <row r="175" spans="2:8" x14ac:dyDescent="0.3">
      <c r="B175" s="74"/>
      <c r="C175" s="74"/>
      <c r="D175" s="74"/>
      <c r="E175" s="74"/>
      <c r="F175" s="74"/>
      <c r="G175" s="75"/>
      <c r="H175" s="75"/>
    </row>
    <row r="176" spans="2:8" x14ac:dyDescent="0.3">
      <c r="B176" s="106"/>
      <c r="C176" s="106"/>
      <c r="D176" s="106"/>
      <c r="E176" s="106"/>
      <c r="F176" s="106"/>
      <c r="G176" s="107"/>
      <c r="H176" s="107"/>
    </row>
    <row r="177" spans="2:8" x14ac:dyDescent="0.3">
      <c r="B177" s="106"/>
      <c r="C177" s="106"/>
      <c r="D177" s="106"/>
      <c r="E177" s="106"/>
      <c r="F177" s="106"/>
      <c r="G177" s="107"/>
      <c r="H177" s="107"/>
    </row>
    <row r="178" spans="2:8" x14ac:dyDescent="0.3">
      <c r="B178" s="106"/>
      <c r="C178" s="106"/>
      <c r="D178" s="106"/>
      <c r="E178" s="106"/>
      <c r="F178" s="106"/>
      <c r="G178" s="107"/>
      <c r="H178" s="107"/>
    </row>
    <row r="179" spans="2:8" x14ac:dyDescent="0.3">
      <c r="B179" s="106"/>
      <c r="C179" s="106"/>
      <c r="D179" s="106"/>
      <c r="E179" s="106"/>
      <c r="F179" s="106"/>
      <c r="G179" s="107"/>
      <c r="H179" s="107"/>
    </row>
    <row r="180" spans="2:8" x14ac:dyDescent="0.3">
      <c r="B180" s="106"/>
      <c r="C180" s="106"/>
      <c r="D180" s="106"/>
      <c r="E180" s="106"/>
      <c r="F180" s="106"/>
      <c r="G180" s="107"/>
      <c r="H180" s="107"/>
    </row>
    <row r="181" spans="2:8" x14ac:dyDescent="0.3">
      <c r="B181" s="106"/>
      <c r="C181" s="106"/>
      <c r="D181" s="106"/>
      <c r="E181" s="106"/>
      <c r="F181" s="106"/>
      <c r="G181" s="107"/>
      <c r="H181" s="107"/>
    </row>
    <row r="182" spans="2:8" x14ac:dyDescent="0.3">
      <c r="B182" s="106"/>
      <c r="C182" s="106"/>
      <c r="D182" s="106"/>
      <c r="E182" s="106"/>
      <c r="F182" s="106"/>
      <c r="G182" s="107"/>
      <c r="H182" s="107"/>
    </row>
    <row r="183" spans="2:8" x14ac:dyDescent="0.3">
      <c r="B183" s="106"/>
      <c r="C183" s="106"/>
      <c r="D183" s="106"/>
      <c r="E183" s="106"/>
      <c r="F183" s="106"/>
      <c r="G183" s="107"/>
      <c r="H183" s="107"/>
    </row>
    <row r="184" spans="2:8" x14ac:dyDescent="0.3">
      <c r="B184" s="106"/>
      <c r="C184" s="106"/>
      <c r="D184" s="106"/>
      <c r="E184" s="106"/>
      <c r="F184" s="106"/>
      <c r="G184" s="107"/>
      <c r="H184" s="107"/>
    </row>
    <row r="185" spans="2:8" x14ac:dyDescent="0.3">
      <c r="B185" s="106"/>
      <c r="C185" s="106"/>
      <c r="D185" s="106"/>
      <c r="E185" s="106"/>
      <c r="F185" s="106"/>
      <c r="G185" s="107"/>
      <c r="H185" s="107"/>
    </row>
    <row r="186" spans="2:8" x14ac:dyDescent="0.3">
      <c r="B186" s="106"/>
      <c r="C186" s="106"/>
      <c r="D186" s="106"/>
      <c r="E186" s="106"/>
      <c r="F186" s="106"/>
      <c r="G186" s="107"/>
      <c r="H186" s="107"/>
    </row>
    <row r="187" spans="2:8" x14ac:dyDescent="0.3">
      <c r="B187" s="106"/>
      <c r="C187" s="106"/>
      <c r="D187" s="106"/>
      <c r="E187" s="106"/>
      <c r="F187" s="106"/>
      <c r="G187" s="107"/>
      <c r="H187" s="107"/>
    </row>
    <row r="188" spans="2:8" x14ac:dyDescent="0.3">
      <c r="B188" s="106"/>
      <c r="C188" s="106"/>
      <c r="D188" s="106"/>
      <c r="E188" s="106"/>
      <c r="F188" s="106"/>
      <c r="G188" s="107"/>
      <c r="H188" s="107"/>
    </row>
    <row r="189" spans="2:8" x14ac:dyDescent="0.3">
      <c r="B189" s="106"/>
      <c r="C189" s="106"/>
      <c r="D189" s="106"/>
      <c r="E189" s="106"/>
      <c r="F189" s="106"/>
      <c r="G189" s="107"/>
      <c r="H189" s="107"/>
    </row>
    <row r="190" spans="2:8" x14ac:dyDescent="0.3">
      <c r="B190" s="106"/>
      <c r="C190" s="106"/>
      <c r="D190" s="106"/>
      <c r="E190" s="106"/>
      <c r="F190" s="106"/>
      <c r="G190" s="107"/>
      <c r="H190" s="107"/>
    </row>
    <row r="191" spans="2:8" x14ac:dyDescent="0.3">
      <c r="B191" s="106"/>
      <c r="C191" s="106"/>
      <c r="D191" s="106"/>
      <c r="E191" s="106"/>
      <c r="F191" s="106"/>
      <c r="G191" s="107"/>
      <c r="H191" s="107"/>
    </row>
    <row r="192" spans="2:8" x14ac:dyDescent="0.3">
      <c r="B192" s="106"/>
      <c r="C192" s="106"/>
      <c r="D192" s="106"/>
      <c r="E192" s="106"/>
      <c r="F192" s="106"/>
      <c r="G192" s="107"/>
      <c r="H192" s="107"/>
    </row>
    <row r="193" spans="2:8" x14ac:dyDescent="0.3">
      <c r="B193" s="106"/>
      <c r="C193" s="106"/>
      <c r="D193" s="106"/>
      <c r="E193" s="106"/>
      <c r="F193" s="106"/>
      <c r="G193" s="107"/>
      <c r="H193" s="107"/>
    </row>
    <row r="194" spans="2:8" x14ac:dyDescent="0.3">
      <c r="B194" s="106"/>
      <c r="C194" s="106"/>
      <c r="D194" s="106"/>
      <c r="E194" s="106"/>
      <c r="F194" s="106"/>
      <c r="G194" s="107"/>
      <c r="H194" s="107"/>
    </row>
    <row r="195" spans="2:8" x14ac:dyDescent="0.3">
      <c r="B195" s="106"/>
      <c r="C195" s="106"/>
      <c r="D195" s="106"/>
      <c r="E195" s="106"/>
      <c r="F195" s="106"/>
      <c r="G195" s="107"/>
      <c r="H195" s="107"/>
    </row>
    <row r="196" spans="2:8" x14ac:dyDescent="0.3">
      <c r="B196" s="106"/>
      <c r="C196" s="106"/>
      <c r="D196" s="106"/>
      <c r="E196" s="106"/>
      <c r="F196" s="106"/>
      <c r="G196" s="107"/>
      <c r="H196" s="107"/>
    </row>
    <row r="197" spans="2:8" x14ac:dyDescent="0.3">
      <c r="B197" s="106"/>
      <c r="C197" s="106"/>
      <c r="D197" s="106"/>
      <c r="E197" s="106"/>
      <c r="F197" s="106"/>
      <c r="G197" s="107"/>
      <c r="H197" s="107"/>
    </row>
    <row r="198" spans="2:8" x14ac:dyDescent="0.3">
      <c r="B198" s="106"/>
      <c r="C198" s="106"/>
      <c r="D198" s="106"/>
      <c r="E198" s="106"/>
      <c r="F198" s="106"/>
      <c r="G198" s="107"/>
      <c r="H198" s="107"/>
    </row>
    <row r="199" spans="2:8" x14ac:dyDescent="0.3">
      <c r="B199" s="106"/>
      <c r="C199" s="106"/>
      <c r="D199" s="106"/>
      <c r="E199" s="106"/>
      <c r="F199" s="106"/>
      <c r="G199" s="107"/>
      <c r="H199" s="107"/>
    </row>
    <row r="200" spans="2:8" x14ac:dyDescent="0.3">
      <c r="B200" s="106"/>
      <c r="C200" s="106"/>
      <c r="D200" s="106"/>
      <c r="E200" s="106"/>
      <c r="F200" s="106"/>
      <c r="G200" s="107"/>
      <c r="H200" s="107"/>
    </row>
    <row r="201" spans="2:8" x14ac:dyDescent="0.3">
      <c r="B201" s="106"/>
      <c r="C201" s="106"/>
      <c r="D201" s="106"/>
      <c r="E201" s="106"/>
      <c r="F201" s="106"/>
      <c r="G201" s="107"/>
      <c r="H201" s="107"/>
    </row>
    <row r="202" spans="2:8" x14ac:dyDescent="0.3">
      <c r="B202" s="106"/>
      <c r="C202" s="106"/>
      <c r="D202" s="106"/>
      <c r="E202" s="106"/>
      <c r="F202" s="106"/>
      <c r="G202" s="107"/>
      <c r="H202" s="107"/>
    </row>
    <row r="203" spans="2:8" x14ac:dyDescent="0.3">
      <c r="B203" s="106"/>
      <c r="C203" s="106"/>
      <c r="D203" s="106"/>
      <c r="E203" s="106"/>
      <c r="F203" s="106"/>
      <c r="G203" s="107"/>
      <c r="H203" s="107"/>
    </row>
    <row r="204" spans="2:8" x14ac:dyDescent="0.3">
      <c r="B204" s="106"/>
      <c r="C204" s="106"/>
      <c r="D204" s="106"/>
      <c r="E204" s="106"/>
      <c r="F204" s="106"/>
      <c r="G204" s="107"/>
      <c r="H204" s="107"/>
    </row>
    <row r="205" spans="2:8" x14ac:dyDescent="0.3">
      <c r="B205" s="106"/>
      <c r="C205" s="106"/>
      <c r="D205" s="106"/>
      <c r="E205" s="106"/>
      <c r="F205" s="106"/>
      <c r="G205" s="107"/>
      <c r="H205" s="107"/>
    </row>
    <row r="206" spans="2:8" x14ac:dyDescent="0.3">
      <c r="B206" s="106"/>
      <c r="C206" s="106"/>
      <c r="D206" s="106"/>
      <c r="E206" s="106"/>
      <c r="F206" s="106"/>
      <c r="G206" s="107"/>
      <c r="H206" s="107"/>
    </row>
    <row r="207" spans="2:8" x14ac:dyDescent="0.3">
      <c r="B207" s="106"/>
      <c r="C207" s="106"/>
      <c r="D207" s="106"/>
      <c r="E207" s="106"/>
      <c r="F207" s="106"/>
      <c r="G207" s="107"/>
      <c r="H207" s="107"/>
    </row>
    <row r="208" spans="2:8" x14ac:dyDescent="0.3">
      <c r="B208" s="106"/>
      <c r="C208" s="106"/>
      <c r="D208" s="106"/>
      <c r="E208" s="106"/>
      <c r="F208" s="106"/>
      <c r="G208" s="107"/>
      <c r="H208" s="107"/>
    </row>
    <row r="209" spans="2:8" x14ac:dyDescent="0.3">
      <c r="B209" s="106"/>
      <c r="C209" s="106"/>
      <c r="D209" s="106"/>
      <c r="E209" s="106"/>
      <c r="F209" s="106"/>
      <c r="G209" s="107"/>
      <c r="H209" s="107"/>
    </row>
    <row r="210" spans="2:8" x14ac:dyDescent="0.3">
      <c r="B210" s="106"/>
      <c r="C210" s="106"/>
      <c r="D210" s="106"/>
      <c r="E210" s="106"/>
      <c r="F210" s="106"/>
      <c r="G210" s="107"/>
      <c r="H210" s="107"/>
    </row>
    <row r="211" spans="2:8" x14ac:dyDescent="0.3">
      <c r="B211" s="106"/>
      <c r="C211" s="106"/>
      <c r="D211" s="106"/>
      <c r="E211" s="106"/>
      <c r="F211" s="106"/>
      <c r="G211" s="107"/>
      <c r="H211" s="107"/>
    </row>
    <row r="212" spans="2:8" x14ac:dyDescent="0.3">
      <c r="B212" s="106"/>
      <c r="C212" s="106"/>
      <c r="D212" s="106"/>
      <c r="E212" s="106"/>
      <c r="F212" s="106"/>
      <c r="G212" s="107"/>
      <c r="H212" s="107"/>
    </row>
    <row r="213" spans="2:8" x14ac:dyDescent="0.3">
      <c r="B213" s="106"/>
      <c r="C213" s="106"/>
      <c r="D213" s="106"/>
      <c r="E213" s="106"/>
      <c r="F213" s="106"/>
      <c r="G213" s="107"/>
      <c r="H213" s="107"/>
    </row>
    <row r="214" spans="2:8" x14ac:dyDescent="0.3">
      <c r="B214" s="106"/>
      <c r="C214" s="106"/>
      <c r="D214" s="106"/>
      <c r="E214" s="106"/>
      <c r="F214" s="106"/>
      <c r="G214" s="107"/>
      <c r="H214" s="107"/>
    </row>
    <row r="215" spans="2:8" x14ac:dyDescent="0.3">
      <c r="B215" s="106"/>
      <c r="C215" s="106"/>
      <c r="D215" s="106"/>
      <c r="E215" s="106"/>
      <c r="F215" s="106"/>
      <c r="G215" s="107"/>
      <c r="H215" s="107"/>
    </row>
    <row r="216" spans="2:8" x14ac:dyDescent="0.3">
      <c r="B216" s="106"/>
      <c r="C216" s="106"/>
      <c r="D216" s="106"/>
      <c r="E216" s="106"/>
      <c r="F216" s="106"/>
      <c r="G216" s="107"/>
      <c r="H216" s="107"/>
    </row>
    <row r="217" spans="2:8" x14ac:dyDescent="0.3">
      <c r="B217" s="106"/>
      <c r="C217" s="106"/>
      <c r="D217" s="106"/>
      <c r="E217" s="106"/>
      <c r="F217" s="106"/>
      <c r="G217" s="107"/>
      <c r="H217" s="107"/>
    </row>
    <row r="218" spans="2:8" x14ac:dyDescent="0.3">
      <c r="B218" s="106"/>
      <c r="C218" s="106"/>
      <c r="D218" s="106"/>
      <c r="E218" s="106"/>
      <c r="F218" s="106"/>
      <c r="G218" s="107"/>
      <c r="H218" s="107"/>
    </row>
    <row r="219" spans="2:8" x14ac:dyDescent="0.3">
      <c r="B219" s="106"/>
      <c r="C219" s="106"/>
      <c r="D219" s="106"/>
      <c r="E219" s="106"/>
      <c r="F219" s="106"/>
      <c r="G219" s="107"/>
      <c r="H219" s="107"/>
    </row>
    <row r="220" spans="2:8" x14ac:dyDescent="0.3">
      <c r="B220" s="106"/>
      <c r="C220" s="106"/>
      <c r="D220" s="106"/>
      <c r="E220" s="106"/>
      <c r="F220" s="106"/>
      <c r="G220" s="107"/>
      <c r="H220" s="107"/>
    </row>
    <row r="221" spans="2:8" x14ac:dyDescent="0.3">
      <c r="B221" s="106"/>
      <c r="C221" s="106"/>
      <c r="D221" s="106"/>
      <c r="E221" s="106"/>
      <c r="F221" s="106"/>
      <c r="G221" s="107"/>
      <c r="H221" s="107"/>
    </row>
    <row r="222" spans="2:8" x14ac:dyDescent="0.3">
      <c r="B222" s="106"/>
      <c r="C222" s="106"/>
      <c r="D222" s="106"/>
      <c r="E222" s="106"/>
      <c r="F222" s="106"/>
      <c r="G222" s="107"/>
      <c r="H222" s="107"/>
    </row>
    <row r="223" spans="2:8" x14ac:dyDescent="0.3">
      <c r="B223" s="106"/>
      <c r="C223" s="106"/>
      <c r="D223" s="106"/>
      <c r="E223" s="106"/>
      <c r="F223" s="106"/>
      <c r="G223" s="107"/>
      <c r="H223" s="107"/>
    </row>
    <row r="224" spans="2:8" x14ac:dyDescent="0.3">
      <c r="B224" s="106"/>
      <c r="C224" s="106"/>
      <c r="D224" s="106"/>
      <c r="E224" s="106"/>
      <c r="F224" s="106"/>
      <c r="G224" s="107"/>
      <c r="H224" s="107"/>
    </row>
    <row r="225" spans="2:8" x14ac:dyDescent="0.3">
      <c r="B225" s="106"/>
      <c r="C225" s="106"/>
      <c r="D225" s="106"/>
      <c r="E225" s="106"/>
      <c r="F225" s="106"/>
      <c r="G225" s="107"/>
      <c r="H225" s="107"/>
    </row>
    <row r="226" spans="2:8" x14ac:dyDescent="0.3">
      <c r="B226" s="106"/>
      <c r="C226" s="106"/>
      <c r="D226" s="106"/>
      <c r="E226" s="106"/>
      <c r="F226" s="106"/>
      <c r="G226" s="107"/>
      <c r="H226" s="107"/>
    </row>
    <row r="227" spans="2:8" x14ac:dyDescent="0.3">
      <c r="B227" s="106"/>
      <c r="C227" s="106"/>
      <c r="D227" s="106"/>
      <c r="E227" s="106"/>
      <c r="F227" s="106"/>
      <c r="G227" s="107"/>
      <c r="H227" s="107"/>
    </row>
    <row r="228" spans="2:8" x14ac:dyDescent="0.3">
      <c r="B228" s="106"/>
      <c r="C228" s="106"/>
      <c r="D228" s="106"/>
      <c r="E228" s="106"/>
      <c r="F228" s="106"/>
      <c r="G228" s="107"/>
      <c r="H228" s="107"/>
    </row>
    <row r="229" spans="2:8" x14ac:dyDescent="0.3">
      <c r="B229" s="106"/>
      <c r="C229" s="106"/>
      <c r="D229" s="106"/>
      <c r="E229" s="106"/>
      <c r="F229" s="106"/>
      <c r="G229" s="107"/>
      <c r="H229" s="107"/>
    </row>
    <row r="230" spans="2:8" x14ac:dyDescent="0.3">
      <c r="B230" s="106"/>
      <c r="C230" s="106"/>
      <c r="D230" s="106"/>
      <c r="E230" s="106"/>
      <c r="F230" s="106"/>
      <c r="G230" s="107"/>
      <c r="H230" s="107"/>
    </row>
    <row r="231" spans="2:8" x14ac:dyDescent="0.3">
      <c r="B231" s="106"/>
      <c r="C231" s="106"/>
      <c r="D231" s="106"/>
      <c r="E231" s="106"/>
      <c r="F231" s="106"/>
      <c r="G231" s="107"/>
      <c r="H231" s="107"/>
    </row>
    <row r="232" spans="2:8" x14ac:dyDescent="0.3">
      <c r="B232" s="106"/>
      <c r="C232" s="106"/>
      <c r="D232" s="106"/>
      <c r="E232" s="106"/>
      <c r="F232" s="106"/>
      <c r="G232" s="107"/>
      <c r="H232" s="107"/>
    </row>
    <row r="233" spans="2:8" x14ac:dyDescent="0.3">
      <c r="B233" s="106"/>
      <c r="C233" s="106"/>
      <c r="D233" s="106"/>
      <c r="E233" s="106"/>
      <c r="F233" s="106"/>
      <c r="G233" s="107"/>
      <c r="H233" s="107"/>
    </row>
    <row r="234" spans="2:8" x14ac:dyDescent="0.3">
      <c r="B234" s="106"/>
      <c r="C234" s="106"/>
      <c r="D234" s="106"/>
      <c r="E234" s="106"/>
      <c r="F234" s="106"/>
      <c r="G234" s="107"/>
      <c r="H234" s="107"/>
    </row>
    <row r="235" spans="2:8" x14ac:dyDescent="0.3">
      <c r="B235" s="106"/>
      <c r="C235" s="106"/>
      <c r="D235" s="106"/>
      <c r="E235" s="106"/>
      <c r="F235" s="106"/>
      <c r="G235" s="107"/>
      <c r="H235" s="107"/>
    </row>
    <row r="236" spans="2:8" x14ac:dyDescent="0.3">
      <c r="B236" s="106"/>
      <c r="C236" s="106"/>
      <c r="D236" s="106"/>
      <c r="E236" s="106"/>
      <c r="F236" s="106"/>
      <c r="G236" s="107"/>
      <c r="H236" s="107"/>
    </row>
    <row r="237" spans="2:8" x14ac:dyDescent="0.3">
      <c r="B237" s="106"/>
      <c r="C237" s="106"/>
      <c r="D237" s="106"/>
      <c r="E237" s="106"/>
      <c r="F237" s="106"/>
      <c r="G237" s="107"/>
      <c r="H237" s="107"/>
    </row>
    <row r="238" spans="2:8" x14ac:dyDescent="0.3">
      <c r="B238" s="106"/>
      <c r="C238" s="106"/>
      <c r="D238" s="106"/>
      <c r="E238" s="106"/>
      <c r="F238" s="106"/>
      <c r="G238" s="107"/>
      <c r="H238" s="107"/>
    </row>
    <row r="239" spans="2:8" x14ac:dyDescent="0.3">
      <c r="B239" s="106"/>
      <c r="C239" s="106"/>
      <c r="D239" s="106"/>
      <c r="E239" s="106"/>
      <c r="F239" s="106"/>
      <c r="G239" s="107"/>
      <c r="H239" s="107"/>
    </row>
    <row r="240" spans="2:8" x14ac:dyDescent="0.3">
      <c r="B240" s="106"/>
      <c r="C240" s="106"/>
      <c r="D240" s="106"/>
      <c r="E240" s="106"/>
      <c r="F240" s="106"/>
      <c r="G240" s="107"/>
      <c r="H240" s="107"/>
    </row>
    <row r="241" spans="2:8" x14ac:dyDescent="0.3">
      <c r="B241" s="106"/>
      <c r="C241" s="106"/>
      <c r="D241" s="106"/>
      <c r="E241" s="106"/>
      <c r="F241" s="106"/>
      <c r="G241" s="107"/>
      <c r="H241" s="107"/>
    </row>
    <row r="242" spans="2:8" x14ac:dyDescent="0.3">
      <c r="B242" s="106"/>
      <c r="C242" s="106"/>
      <c r="D242" s="106"/>
      <c r="E242" s="106"/>
      <c r="F242" s="106"/>
      <c r="G242" s="107"/>
      <c r="H242" s="107"/>
    </row>
    <row r="243" spans="2:8" x14ac:dyDescent="0.3">
      <c r="B243" s="106"/>
      <c r="C243" s="106"/>
      <c r="D243" s="106"/>
      <c r="E243" s="106"/>
      <c r="F243" s="106"/>
      <c r="G243" s="107"/>
      <c r="H243" s="107"/>
    </row>
    <row r="244" spans="2:8" x14ac:dyDescent="0.3">
      <c r="B244" s="106"/>
      <c r="C244" s="106"/>
      <c r="D244" s="106"/>
      <c r="E244" s="106"/>
      <c r="F244" s="106"/>
      <c r="G244" s="107"/>
      <c r="H244" s="107"/>
    </row>
    <row r="245" spans="2:8" x14ac:dyDescent="0.3">
      <c r="B245" s="106"/>
      <c r="C245" s="106"/>
      <c r="D245" s="106"/>
      <c r="E245" s="106"/>
      <c r="F245" s="106"/>
      <c r="G245" s="107"/>
      <c r="H245" s="107"/>
    </row>
    <row r="246" spans="2:8" x14ac:dyDescent="0.3">
      <c r="B246" s="106"/>
      <c r="C246" s="106"/>
      <c r="D246" s="106"/>
      <c r="E246" s="106"/>
      <c r="F246" s="106"/>
      <c r="G246" s="107"/>
      <c r="H246" s="107"/>
    </row>
    <row r="247" spans="2:8" x14ac:dyDescent="0.3">
      <c r="B247" s="106"/>
      <c r="C247" s="106"/>
      <c r="D247" s="106"/>
      <c r="E247" s="106"/>
      <c r="F247" s="106"/>
      <c r="G247" s="107"/>
      <c r="H247" s="107"/>
    </row>
    <row r="248" spans="2:8" x14ac:dyDescent="0.3">
      <c r="B248" s="106"/>
      <c r="C248" s="106"/>
      <c r="D248" s="106"/>
      <c r="E248" s="106"/>
      <c r="F248" s="106"/>
      <c r="G248" s="107"/>
      <c r="H248" s="107"/>
    </row>
    <row r="249" spans="2:8" x14ac:dyDescent="0.3">
      <c r="B249" s="106"/>
      <c r="C249" s="106"/>
      <c r="D249" s="106"/>
      <c r="E249" s="106"/>
      <c r="F249" s="106"/>
      <c r="G249" s="107"/>
      <c r="H249" s="107"/>
    </row>
    <row r="250" spans="2:8" x14ac:dyDescent="0.3">
      <c r="B250" s="106"/>
      <c r="C250" s="106"/>
      <c r="D250" s="106"/>
      <c r="E250" s="106"/>
      <c r="F250" s="106"/>
      <c r="G250" s="107"/>
      <c r="H250" s="107"/>
    </row>
    <row r="251" spans="2:8" x14ac:dyDescent="0.3">
      <c r="B251" s="106"/>
      <c r="C251" s="106"/>
      <c r="D251" s="106"/>
      <c r="E251" s="106"/>
      <c r="F251" s="106"/>
      <c r="G251" s="107"/>
      <c r="H251" s="107"/>
    </row>
    <row r="252" spans="2:8" x14ac:dyDescent="0.3">
      <c r="B252" s="106"/>
      <c r="C252" s="106"/>
      <c r="D252" s="106"/>
      <c r="E252" s="106"/>
      <c r="F252" s="106"/>
      <c r="G252" s="107"/>
      <c r="H252" s="107"/>
    </row>
    <row r="253" spans="2:8" x14ac:dyDescent="0.3">
      <c r="B253" s="106"/>
      <c r="C253" s="106"/>
      <c r="D253" s="106"/>
      <c r="E253" s="106"/>
      <c r="F253" s="106"/>
      <c r="G253" s="107"/>
      <c r="H253" s="107"/>
    </row>
    <row r="254" spans="2:8" x14ac:dyDescent="0.3">
      <c r="B254" s="106"/>
      <c r="C254" s="106"/>
      <c r="D254" s="106"/>
      <c r="E254" s="106"/>
      <c r="F254" s="106"/>
      <c r="G254" s="107"/>
      <c r="H254" s="107"/>
    </row>
    <row r="255" spans="2:8" x14ac:dyDescent="0.3">
      <c r="B255" s="106"/>
      <c r="C255" s="106"/>
      <c r="D255" s="106"/>
      <c r="E255" s="106"/>
      <c r="F255" s="106"/>
      <c r="G255" s="107"/>
      <c r="H255" s="107"/>
    </row>
    <row r="256" spans="2:8" x14ac:dyDescent="0.3">
      <c r="B256" s="106"/>
      <c r="C256" s="106"/>
      <c r="D256" s="106"/>
      <c r="E256" s="106"/>
      <c r="F256" s="106"/>
      <c r="G256" s="107"/>
      <c r="H256" s="107"/>
    </row>
    <row r="257" spans="2:8" x14ac:dyDescent="0.3">
      <c r="B257" s="106"/>
      <c r="C257" s="106"/>
      <c r="D257" s="106"/>
      <c r="E257" s="106"/>
      <c r="F257" s="106"/>
      <c r="G257" s="107"/>
      <c r="H257" s="107"/>
    </row>
    <row r="258" spans="2:8" x14ac:dyDescent="0.3">
      <c r="B258" s="106"/>
      <c r="C258" s="106"/>
      <c r="D258" s="106"/>
      <c r="E258" s="106"/>
      <c r="F258" s="106"/>
      <c r="G258" s="107"/>
      <c r="H258" s="107"/>
    </row>
    <row r="259" spans="2:8" x14ac:dyDescent="0.3">
      <c r="B259" s="106"/>
      <c r="C259" s="106"/>
      <c r="D259" s="106"/>
      <c r="E259" s="106"/>
      <c r="F259" s="106"/>
      <c r="G259" s="107"/>
      <c r="H259" s="107"/>
    </row>
    <row r="260" spans="2:8" x14ac:dyDescent="0.3">
      <c r="B260" s="106"/>
      <c r="C260" s="106"/>
      <c r="D260" s="106"/>
      <c r="E260" s="106"/>
      <c r="F260" s="106"/>
      <c r="G260" s="107"/>
      <c r="H260" s="107"/>
    </row>
    <row r="261" spans="2:8" x14ac:dyDescent="0.3">
      <c r="B261" s="106"/>
      <c r="C261" s="106"/>
      <c r="D261" s="106"/>
      <c r="E261" s="106"/>
      <c r="F261" s="106"/>
      <c r="G261" s="107"/>
      <c r="H261" s="107"/>
    </row>
    <row r="262" spans="2:8" x14ac:dyDescent="0.3">
      <c r="B262" s="106"/>
      <c r="C262" s="106"/>
      <c r="D262" s="106"/>
      <c r="E262" s="106"/>
      <c r="F262" s="106"/>
      <c r="G262" s="107"/>
      <c r="H262" s="107"/>
    </row>
    <row r="263" spans="2:8" x14ac:dyDescent="0.3">
      <c r="B263" s="106"/>
      <c r="C263" s="106"/>
      <c r="D263" s="106"/>
      <c r="E263" s="106"/>
      <c r="F263" s="106"/>
      <c r="G263" s="107"/>
      <c r="H263" s="107"/>
    </row>
    <row r="264" spans="2:8" x14ac:dyDescent="0.3">
      <c r="B264" s="106"/>
      <c r="C264" s="106"/>
      <c r="D264" s="106"/>
      <c r="E264" s="106"/>
      <c r="F264" s="106"/>
      <c r="G264" s="107"/>
      <c r="H264" s="107"/>
    </row>
    <row r="265" spans="2:8" x14ac:dyDescent="0.3">
      <c r="B265" s="106"/>
      <c r="C265" s="106"/>
      <c r="D265" s="106"/>
      <c r="E265" s="106"/>
      <c r="F265" s="106"/>
      <c r="G265" s="107"/>
      <c r="H265" s="107"/>
    </row>
    <row r="266" spans="2:8" x14ac:dyDescent="0.3">
      <c r="B266" s="106"/>
      <c r="C266" s="106"/>
      <c r="D266" s="106"/>
      <c r="E266" s="106"/>
      <c r="F266" s="106"/>
      <c r="G266" s="107"/>
      <c r="H266" s="107"/>
    </row>
    <row r="267" spans="2:8" x14ac:dyDescent="0.3">
      <c r="B267" s="106"/>
      <c r="C267" s="106"/>
      <c r="D267" s="106"/>
      <c r="E267" s="106"/>
      <c r="F267" s="106"/>
      <c r="G267" s="107"/>
      <c r="H267" s="107"/>
    </row>
    <row r="268" spans="2:8" x14ac:dyDescent="0.3">
      <c r="B268" s="106"/>
      <c r="C268" s="106"/>
      <c r="D268" s="106"/>
      <c r="E268" s="106"/>
      <c r="F268" s="106"/>
      <c r="G268" s="107"/>
      <c r="H268" s="107"/>
    </row>
    <row r="269" spans="2:8" x14ac:dyDescent="0.3">
      <c r="B269" s="106"/>
      <c r="C269" s="106"/>
      <c r="D269" s="106"/>
      <c r="E269" s="106"/>
      <c r="F269" s="106"/>
      <c r="G269" s="107"/>
      <c r="H269" s="107"/>
    </row>
    <row r="270" spans="2:8" x14ac:dyDescent="0.3">
      <c r="B270" s="106"/>
      <c r="C270" s="106"/>
      <c r="D270" s="106"/>
      <c r="E270" s="106"/>
      <c r="F270" s="106"/>
      <c r="G270" s="107"/>
      <c r="H270" s="107"/>
    </row>
    <row r="271" spans="2:8" x14ac:dyDescent="0.3">
      <c r="B271" s="106"/>
      <c r="C271" s="106"/>
      <c r="D271" s="106"/>
      <c r="E271" s="106"/>
      <c r="F271" s="106"/>
      <c r="G271" s="107"/>
      <c r="H271" s="107"/>
    </row>
    <row r="272" spans="2:8" x14ac:dyDescent="0.3">
      <c r="B272" s="106"/>
      <c r="C272" s="106"/>
      <c r="D272" s="106"/>
      <c r="E272" s="106"/>
      <c r="F272" s="106"/>
      <c r="G272" s="107"/>
      <c r="H272" s="107"/>
    </row>
    <row r="273" spans="2:8" x14ac:dyDescent="0.3">
      <c r="B273" s="106"/>
      <c r="C273" s="106"/>
      <c r="D273" s="106"/>
      <c r="E273" s="106"/>
      <c r="F273" s="106"/>
      <c r="G273" s="107"/>
      <c r="H273" s="107"/>
    </row>
    <row r="274" spans="2:8" x14ac:dyDescent="0.3">
      <c r="B274" s="106"/>
      <c r="C274" s="106"/>
      <c r="D274" s="106"/>
      <c r="E274" s="106"/>
      <c r="F274" s="106"/>
      <c r="G274" s="107"/>
      <c r="H274" s="107"/>
    </row>
    <row r="275" spans="2:8" x14ac:dyDescent="0.3">
      <c r="B275" s="106"/>
      <c r="C275" s="106"/>
      <c r="D275" s="106"/>
      <c r="E275" s="106"/>
      <c r="F275" s="106"/>
      <c r="G275" s="107"/>
      <c r="H275" s="107"/>
    </row>
    <row r="276" spans="2:8" x14ac:dyDescent="0.3">
      <c r="B276" s="106"/>
      <c r="C276" s="106"/>
      <c r="D276" s="106"/>
      <c r="E276" s="106"/>
      <c r="F276" s="106"/>
      <c r="G276" s="107"/>
      <c r="H276" s="107"/>
    </row>
    <row r="277" spans="2:8" x14ac:dyDescent="0.3">
      <c r="B277" s="106"/>
      <c r="C277" s="106"/>
      <c r="D277" s="106"/>
      <c r="E277" s="106"/>
      <c r="F277" s="106"/>
      <c r="G277" s="107"/>
      <c r="H277" s="107"/>
    </row>
    <row r="278" spans="2:8" x14ac:dyDescent="0.3">
      <c r="B278" s="106"/>
      <c r="C278" s="106"/>
      <c r="D278" s="106"/>
      <c r="E278" s="106"/>
      <c r="F278" s="106"/>
      <c r="G278" s="107"/>
      <c r="H278" s="107"/>
    </row>
    <row r="279" spans="2:8" x14ac:dyDescent="0.3">
      <c r="B279" s="106"/>
      <c r="C279" s="106"/>
      <c r="D279" s="106"/>
      <c r="E279" s="106"/>
      <c r="F279" s="106"/>
      <c r="G279" s="107"/>
      <c r="H279" s="107"/>
    </row>
    <row r="280" spans="2:8" x14ac:dyDescent="0.3">
      <c r="B280" s="106"/>
      <c r="C280" s="106"/>
      <c r="D280" s="106"/>
      <c r="E280" s="106"/>
      <c r="F280" s="106"/>
      <c r="G280" s="107"/>
      <c r="H280" s="107"/>
    </row>
    <row r="281" spans="2:8" x14ac:dyDescent="0.3">
      <c r="B281" s="106"/>
      <c r="C281" s="106"/>
      <c r="D281" s="106"/>
      <c r="E281" s="106"/>
      <c r="F281" s="106"/>
      <c r="G281" s="107"/>
      <c r="H281" s="107"/>
    </row>
    <row r="282" spans="2:8" x14ac:dyDescent="0.3">
      <c r="B282" s="106"/>
      <c r="C282" s="106"/>
      <c r="D282" s="106"/>
      <c r="E282" s="106"/>
      <c r="F282" s="106"/>
      <c r="G282" s="107"/>
      <c r="H282" s="107"/>
    </row>
    <row r="283" spans="2:8" x14ac:dyDescent="0.3">
      <c r="B283" s="106"/>
      <c r="C283" s="106"/>
      <c r="D283" s="106"/>
      <c r="E283" s="106"/>
      <c r="F283" s="106"/>
      <c r="G283" s="107"/>
      <c r="H283" s="107"/>
    </row>
    <row r="284" spans="2:8" x14ac:dyDescent="0.3">
      <c r="B284" s="106"/>
      <c r="C284" s="106"/>
      <c r="D284" s="106"/>
      <c r="E284" s="106"/>
      <c r="F284" s="106"/>
      <c r="G284" s="107"/>
      <c r="H284" s="107"/>
    </row>
    <row r="285" spans="2:8" x14ac:dyDescent="0.3">
      <c r="B285" s="106"/>
      <c r="C285" s="106"/>
      <c r="D285" s="106"/>
      <c r="E285" s="106"/>
      <c r="F285" s="106"/>
      <c r="G285" s="107"/>
      <c r="H285" s="107"/>
    </row>
    <row r="286" spans="2:8" x14ac:dyDescent="0.3">
      <c r="B286" s="106"/>
      <c r="C286" s="106"/>
      <c r="D286" s="106"/>
      <c r="E286" s="106"/>
      <c r="F286" s="106"/>
      <c r="G286" s="107"/>
      <c r="H286" s="107"/>
    </row>
    <row r="287" spans="2:8" x14ac:dyDescent="0.3">
      <c r="B287" s="106"/>
      <c r="C287" s="106"/>
      <c r="D287" s="106"/>
      <c r="E287" s="106"/>
      <c r="F287" s="106"/>
      <c r="G287" s="107"/>
      <c r="H287" s="107"/>
    </row>
    <row r="288" spans="2:8" x14ac:dyDescent="0.3">
      <c r="B288" s="106"/>
      <c r="C288" s="106"/>
      <c r="D288" s="106"/>
      <c r="E288" s="106"/>
      <c r="F288" s="106"/>
      <c r="G288" s="107"/>
      <c r="H288" s="107"/>
    </row>
    <row r="289" spans="2:8" x14ac:dyDescent="0.3">
      <c r="B289" s="106"/>
      <c r="C289" s="106"/>
      <c r="D289" s="106"/>
      <c r="E289" s="106"/>
      <c r="F289" s="106"/>
      <c r="G289" s="107"/>
      <c r="H289" s="107"/>
    </row>
    <row r="290" spans="2:8" x14ac:dyDescent="0.3">
      <c r="B290" s="106"/>
      <c r="C290" s="106"/>
      <c r="D290" s="106"/>
      <c r="E290" s="106"/>
      <c r="F290" s="106"/>
      <c r="G290" s="107"/>
      <c r="H290" s="107"/>
    </row>
    <row r="291" spans="2:8" x14ac:dyDescent="0.3">
      <c r="B291" s="106"/>
      <c r="C291" s="106"/>
      <c r="D291" s="106"/>
      <c r="E291" s="106"/>
      <c r="F291" s="106"/>
      <c r="G291" s="107"/>
      <c r="H291" s="107"/>
    </row>
    <row r="292" spans="2:8" x14ac:dyDescent="0.3">
      <c r="B292" s="106"/>
      <c r="C292" s="106"/>
      <c r="D292" s="106"/>
      <c r="E292" s="106"/>
      <c r="F292" s="106"/>
      <c r="G292" s="107"/>
      <c r="H292" s="107"/>
    </row>
    <row r="293" spans="2:8" x14ac:dyDescent="0.3">
      <c r="B293" s="106"/>
      <c r="C293" s="106"/>
      <c r="D293" s="106"/>
      <c r="E293" s="106"/>
      <c r="F293" s="106"/>
      <c r="G293" s="107"/>
      <c r="H293" s="107"/>
    </row>
    <row r="294" spans="2:8" x14ac:dyDescent="0.3">
      <c r="B294" s="106"/>
      <c r="C294" s="106"/>
      <c r="D294" s="106"/>
      <c r="E294" s="106"/>
      <c r="F294" s="106"/>
      <c r="G294" s="107"/>
      <c r="H294" s="107"/>
    </row>
    <row r="295" spans="2:8" x14ac:dyDescent="0.3">
      <c r="B295" s="106"/>
      <c r="C295" s="106"/>
      <c r="D295" s="106"/>
      <c r="E295" s="106"/>
      <c r="F295" s="106"/>
      <c r="G295" s="107"/>
      <c r="H295" s="107"/>
    </row>
    <row r="296" spans="2:8" x14ac:dyDescent="0.3">
      <c r="B296" s="106"/>
      <c r="C296" s="106"/>
      <c r="D296" s="106"/>
      <c r="E296" s="106"/>
      <c r="F296" s="106"/>
      <c r="G296" s="107"/>
      <c r="H296" s="107"/>
    </row>
    <row r="297" spans="2:8" x14ac:dyDescent="0.3">
      <c r="B297" s="106"/>
      <c r="C297" s="106"/>
      <c r="D297" s="106"/>
      <c r="E297" s="106"/>
      <c r="F297" s="106"/>
      <c r="G297" s="107"/>
      <c r="H297" s="107"/>
    </row>
    <row r="298" spans="2:8" x14ac:dyDescent="0.3">
      <c r="B298" s="106"/>
      <c r="C298" s="106"/>
      <c r="D298" s="106"/>
      <c r="E298" s="106"/>
      <c r="F298" s="106"/>
      <c r="G298" s="107"/>
      <c r="H298" s="107"/>
    </row>
    <row r="299" spans="2:8" x14ac:dyDescent="0.3">
      <c r="B299" s="106"/>
      <c r="C299" s="106"/>
      <c r="D299" s="106"/>
      <c r="E299" s="106"/>
      <c r="F299" s="106"/>
      <c r="G299" s="107"/>
      <c r="H299" s="107"/>
    </row>
    <row r="300" spans="2:8" x14ac:dyDescent="0.3">
      <c r="B300" s="106"/>
      <c r="C300" s="106"/>
      <c r="D300" s="106"/>
      <c r="E300" s="106"/>
      <c r="F300" s="106"/>
      <c r="G300" s="107"/>
      <c r="H300" s="107"/>
    </row>
    <row r="301" spans="2:8" x14ac:dyDescent="0.3">
      <c r="B301" s="106"/>
      <c r="C301" s="106"/>
      <c r="D301" s="106"/>
      <c r="E301" s="106"/>
      <c r="F301" s="106"/>
      <c r="G301" s="107"/>
      <c r="H301" s="107"/>
    </row>
    <row r="302" spans="2:8" x14ac:dyDescent="0.3">
      <c r="B302" s="106"/>
      <c r="C302" s="106"/>
      <c r="D302" s="106"/>
      <c r="E302" s="106"/>
      <c r="F302" s="106"/>
      <c r="G302" s="107"/>
      <c r="H302" s="107"/>
    </row>
    <row r="303" spans="2:8" x14ac:dyDescent="0.3">
      <c r="B303" s="106"/>
      <c r="C303" s="106"/>
      <c r="D303" s="106"/>
      <c r="E303" s="106"/>
      <c r="F303" s="106"/>
      <c r="G303" s="107"/>
      <c r="H303" s="107"/>
    </row>
    <row r="304" spans="2:8" x14ac:dyDescent="0.3">
      <c r="B304" s="106"/>
      <c r="C304" s="106"/>
      <c r="D304" s="106"/>
      <c r="E304" s="106"/>
      <c r="F304" s="106"/>
      <c r="G304" s="107"/>
      <c r="H304" s="107"/>
    </row>
    <row r="305" spans="2:8" x14ac:dyDescent="0.3">
      <c r="B305" s="106"/>
      <c r="C305" s="106"/>
      <c r="D305" s="106"/>
      <c r="E305" s="106"/>
      <c r="F305" s="106"/>
      <c r="G305" s="107"/>
      <c r="H305" s="107"/>
    </row>
    <row r="306" spans="2:8" x14ac:dyDescent="0.3">
      <c r="B306" s="106"/>
      <c r="C306" s="106"/>
      <c r="D306" s="106"/>
      <c r="E306" s="106"/>
      <c r="F306" s="106"/>
      <c r="G306" s="107"/>
      <c r="H306" s="107"/>
    </row>
    <row r="307" spans="2:8" x14ac:dyDescent="0.3">
      <c r="B307" s="106"/>
      <c r="C307" s="106"/>
      <c r="D307" s="106"/>
      <c r="E307" s="106"/>
      <c r="F307" s="106"/>
      <c r="G307" s="107"/>
      <c r="H307" s="107"/>
    </row>
    <row r="308" spans="2:8" x14ac:dyDescent="0.3">
      <c r="B308" s="106"/>
      <c r="C308" s="106"/>
      <c r="D308" s="106"/>
      <c r="E308" s="106"/>
      <c r="F308" s="106"/>
      <c r="G308" s="107"/>
      <c r="H308" s="107"/>
    </row>
    <row r="309" spans="2:8" x14ac:dyDescent="0.3">
      <c r="B309" s="106"/>
      <c r="C309" s="106"/>
      <c r="D309" s="106"/>
      <c r="E309" s="106"/>
      <c r="F309" s="106"/>
      <c r="G309" s="107"/>
      <c r="H309" s="107"/>
    </row>
    <row r="310" spans="2:8" x14ac:dyDescent="0.3">
      <c r="B310" s="106"/>
      <c r="C310" s="106"/>
      <c r="D310" s="106"/>
      <c r="E310" s="106"/>
      <c r="F310" s="106"/>
      <c r="G310" s="107"/>
      <c r="H310" s="107"/>
    </row>
    <row r="311" spans="2:8" x14ac:dyDescent="0.3">
      <c r="B311" s="106"/>
      <c r="C311" s="106"/>
      <c r="D311" s="106"/>
      <c r="E311" s="106"/>
      <c r="F311" s="106"/>
      <c r="G311" s="107"/>
      <c r="H311" s="107"/>
    </row>
    <row r="312" spans="2:8" x14ac:dyDescent="0.3">
      <c r="B312" s="106"/>
      <c r="C312" s="106"/>
      <c r="D312" s="106"/>
      <c r="E312" s="106"/>
      <c r="F312" s="106"/>
      <c r="G312" s="107"/>
      <c r="H312" s="107"/>
    </row>
    <row r="313" spans="2:8" x14ac:dyDescent="0.3">
      <c r="B313" s="106"/>
      <c r="C313" s="106"/>
      <c r="D313" s="106"/>
      <c r="E313" s="106"/>
      <c r="F313" s="106"/>
      <c r="G313" s="107"/>
      <c r="H313" s="107"/>
    </row>
    <row r="314" spans="2:8" x14ac:dyDescent="0.3">
      <c r="B314" s="106"/>
      <c r="C314" s="106"/>
      <c r="D314" s="106"/>
      <c r="E314" s="106"/>
      <c r="F314" s="106"/>
      <c r="G314" s="107"/>
      <c r="H314" s="107"/>
    </row>
    <row r="315" spans="2:8" x14ac:dyDescent="0.3">
      <c r="B315" s="106"/>
      <c r="C315" s="106"/>
      <c r="D315" s="106"/>
      <c r="E315" s="106"/>
      <c r="F315" s="106"/>
      <c r="G315" s="107"/>
      <c r="H315" s="107"/>
    </row>
    <row r="316" spans="2:8" x14ac:dyDescent="0.3">
      <c r="B316" s="106"/>
      <c r="C316" s="106"/>
      <c r="D316" s="106"/>
      <c r="E316" s="106"/>
      <c r="F316" s="106"/>
      <c r="G316" s="107"/>
      <c r="H316" s="107"/>
    </row>
  </sheetData>
  <mergeCells count="2">
    <mergeCell ref="A9:A10"/>
    <mergeCell ref="I9:I10"/>
  </mergeCells>
  <phoneticPr fontId="9" type="noConversion"/>
  <pageMargins left="0.51181102362204722" right="0" top="0.59055118110236227" bottom="0" header="0" footer="0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1057"/>
  <sheetViews>
    <sheetView zoomScale="130" workbookViewId="0">
      <selection activeCell="I50" sqref="I50"/>
    </sheetView>
  </sheetViews>
  <sheetFormatPr defaultRowHeight="18.75" x14ac:dyDescent="0.3"/>
  <cols>
    <col min="1" max="1" width="8.85546875" style="60" customWidth="1"/>
    <col min="2" max="2" width="8.7109375" style="60" customWidth="1"/>
    <col min="3" max="3" width="9.140625" style="60"/>
    <col min="4" max="4" width="11.5703125" style="60" customWidth="1"/>
    <col min="5" max="5" width="9.85546875" style="60" customWidth="1"/>
    <col min="6" max="6" width="9.7109375" style="60" customWidth="1"/>
    <col min="7" max="7" width="11.140625" style="60" customWidth="1"/>
    <col min="8" max="8" width="10.42578125" style="60" customWidth="1"/>
    <col min="9" max="9" width="21.5703125" style="60" customWidth="1"/>
    <col min="10" max="10" width="13.7109375" style="65" customWidth="1"/>
    <col min="11" max="11" width="10.140625" style="65" customWidth="1"/>
    <col min="12" max="12" width="9.7109375" style="65" customWidth="1"/>
    <col min="13" max="16" width="9.140625" style="65"/>
    <col min="17" max="17" width="9.140625" style="60"/>
    <col min="18" max="36" width="9.140625" style="61"/>
    <col min="37" max="16384" width="9.140625" style="60"/>
  </cols>
  <sheetData>
    <row r="1" spans="1:36" s="111" customFormat="1" ht="21" customHeight="1" x14ac:dyDescent="0.35">
      <c r="A1" s="110" t="s">
        <v>137</v>
      </c>
      <c r="B1" s="190"/>
      <c r="C1" s="191"/>
      <c r="D1" s="233"/>
      <c r="E1" s="234"/>
      <c r="F1" s="234"/>
      <c r="G1" s="234"/>
      <c r="H1" s="190"/>
      <c r="I1" s="230" t="s">
        <v>0</v>
      </c>
      <c r="J1" s="115"/>
      <c r="K1" s="115"/>
      <c r="L1" s="115"/>
      <c r="M1" s="115"/>
      <c r="N1" s="115"/>
      <c r="O1" s="115"/>
      <c r="P1" s="115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</row>
    <row r="2" spans="1:36" s="111" customFormat="1" ht="21" customHeight="1" x14ac:dyDescent="0.3">
      <c r="A2" s="235" t="s">
        <v>1</v>
      </c>
      <c r="B2" s="60"/>
      <c r="C2" s="63"/>
      <c r="D2" s="62"/>
      <c r="E2" s="64"/>
      <c r="F2" s="64"/>
      <c r="G2" s="64"/>
      <c r="H2" s="60"/>
      <c r="I2" s="60"/>
      <c r="J2" s="115"/>
      <c r="K2" s="115"/>
      <c r="L2" s="115"/>
      <c r="M2" s="115"/>
      <c r="N2" s="115"/>
      <c r="O2" s="115"/>
      <c r="P2" s="115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</row>
    <row r="3" spans="1:36" s="217" customFormat="1" ht="17.100000000000001" customHeight="1" x14ac:dyDescent="0.35">
      <c r="A3" s="235"/>
      <c r="B3" s="60"/>
      <c r="C3" s="63"/>
      <c r="D3" s="62"/>
      <c r="E3" s="64"/>
      <c r="F3" s="64"/>
      <c r="G3" s="64"/>
      <c r="H3" s="60"/>
      <c r="I3" s="60"/>
      <c r="J3" s="65"/>
      <c r="K3" s="65"/>
      <c r="L3" s="65"/>
      <c r="M3" s="65"/>
      <c r="N3" s="65"/>
      <c r="O3" s="65"/>
      <c r="P3" s="65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</row>
    <row r="4" spans="1:36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J4" s="118"/>
      <c r="K4" s="118"/>
      <c r="L4" s="118"/>
      <c r="M4" s="118"/>
      <c r="N4" s="118"/>
      <c r="O4" s="118"/>
      <c r="P4" s="118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3">
      <c r="A5" s="236"/>
      <c r="B5" s="67"/>
      <c r="C5" s="68"/>
      <c r="D5" s="69"/>
      <c r="E5" s="70"/>
      <c r="F5" s="70"/>
      <c r="G5" s="70"/>
      <c r="H5" s="67"/>
      <c r="I5" s="67"/>
      <c r="J5" s="65"/>
      <c r="K5" s="65"/>
      <c r="L5" s="65"/>
      <c r="M5" s="65"/>
      <c r="N5" s="65"/>
      <c r="O5" s="65"/>
      <c r="P5" s="71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3">
      <c r="A6" s="236" t="s">
        <v>47</v>
      </c>
      <c r="B6" s="67"/>
      <c r="C6" s="71"/>
      <c r="D6" s="232" t="s">
        <v>123</v>
      </c>
      <c r="E6" s="232"/>
      <c r="F6" s="67"/>
      <c r="G6" s="232" t="s">
        <v>91</v>
      </c>
      <c r="H6" s="67"/>
      <c r="I6" s="215"/>
      <c r="J6" s="115"/>
      <c r="K6" s="115"/>
      <c r="L6" s="115"/>
      <c r="M6" s="115"/>
      <c r="N6" s="115"/>
      <c r="O6" s="115"/>
      <c r="P6" s="125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</row>
    <row r="7" spans="1:36" s="121" customFormat="1" ht="21" customHeight="1" x14ac:dyDescent="0.3">
      <c r="A7" s="236" t="s">
        <v>92</v>
      </c>
      <c r="B7" s="67"/>
      <c r="C7" s="71"/>
      <c r="D7" s="232" t="s">
        <v>81</v>
      </c>
      <c r="E7" s="232"/>
      <c r="F7" s="67"/>
      <c r="G7" s="232" t="s">
        <v>52</v>
      </c>
      <c r="H7" s="67"/>
      <c r="I7" s="67"/>
      <c r="J7" s="115"/>
      <c r="K7" s="115"/>
      <c r="L7" s="115"/>
      <c r="M7" s="115"/>
      <c r="N7" s="115"/>
      <c r="O7" s="115"/>
      <c r="P7" s="125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</row>
    <row r="8" spans="1:36" s="121" customFormat="1" ht="21" customHeight="1" x14ac:dyDescent="0.3">
      <c r="A8" s="236" t="s">
        <v>8</v>
      </c>
      <c r="B8" s="67"/>
      <c r="C8" s="82">
        <v>261.75</v>
      </c>
      <c r="D8" s="232" t="s">
        <v>9</v>
      </c>
      <c r="E8" s="71"/>
      <c r="F8" s="70"/>
      <c r="G8" s="76" t="s">
        <v>156</v>
      </c>
      <c r="H8" s="72"/>
      <c r="I8" s="67"/>
      <c r="J8" s="115"/>
      <c r="K8" s="115"/>
      <c r="L8" s="115"/>
      <c r="M8" s="115"/>
      <c r="N8" s="115"/>
      <c r="O8" s="115"/>
      <c r="P8" s="125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</row>
    <row r="9" spans="1:36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U9" s="111" t="s">
        <v>30</v>
      </c>
      <c r="V9" s="127">
        <f>+B14</f>
        <v>-1.08</v>
      </c>
      <c r="W9" s="127">
        <f>+F14</f>
        <v>62.42</v>
      </c>
      <c r="X9" s="128">
        <f>+G14</f>
        <v>0.29043575776994557</v>
      </c>
    </row>
    <row r="10" spans="1:36" s="115" customFormat="1" ht="19.5" x14ac:dyDescent="0.3">
      <c r="A10" s="436"/>
      <c r="B10" s="423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U10" s="111" t="s">
        <v>30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x14ac:dyDescent="0.5">
      <c r="A11" s="77" t="s">
        <v>157</v>
      </c>
      <c r="B11" s="78">
        <v>-2</v>
      </c>
      <c r="C11" s="79">
        <f>B11+C8</f>
        <v>259.75</v>
      </c>
      <c r="D11" s="78" t="s">
        <v>185</v>
      </c>
      <c r="E11" s="78">
        <v>27.4</v>
      </c>
      <c r="F11" s="79">
        <v>13.32</v>
      </c>
      <c r="G11" s="79">
        <f t="shared" ref="G11:G42" si="0">H11/F11</f>
        <v>0</v>
      </c>
      <c r="H11" s="79">
        <v>0</v>
      </c>
      <c r="I11" s="80" t="s">
        <v>55</v>
      </c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</row>
    <row r="12" spans="1:36" s="67" customFormat="1" x14ac:dyDescent="0.5">
      <c r="A12" s="83" t="s">
        <v>213</v>
      </c>
      <c r="B12" s="447">
        <v>0.5</v>
      </c>
      <c r="C12" s="448">
        <f>B12+C8</f>
        <v>262.25</v>
      </c>
      <c r="D12" s="447" t="s">
        <v>183</v>
      </c>
      <c r="E12" s="447">
        <v>15</v>
      </c>
      <c r="F12" s="447">
        <v>10.7</v>
      </c>
      <c r="G12" s="448">
        <f t="shared" si="0"/>
        <v>0</v>
      </c>
      <c r="H12" s="448">
        <v>0</v>
      </c>
      <c r="I12" s="86" t="s">
        <v>127</v>
      </c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</row>
    <row r="13" spans="1:36" s="67" customFormat="1" x14ac:dyDescent="0.5">
      <c r="A13" s="83" t="s">
        <v>214</v>
      </c>
      <c r="B13" s="447">
        <v>0.5</v>
      </c>
      <c r="C13" s="448">
        <f>B13+C8</f>
        <v>262.25</v>
      </c>
      <c r="D13" s="447" t="s">
        <v>203</v>
      </c>
      <c r="E13" s="447">
        <v>15</v>
      </c>
      <c r="F13" s="447">
        <v>10.53</v>
      </c>
      <c r="G13" s="448">
        <f t="shared" si="0"/>
        <v>0</v>
      </c>
      <c r="H13" s="448">
        <v>0</v>
      </c>
      <c r="I13" s="86" t="s">
        <v>127</v>
      </c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</row>
    <row r="14" spans="1:36" s="67" customFormat="1" x14ac:dyDescent="0.5">
      <c r="A14" s="83" t="s">
        <v>275</v>
      </c>
      <c r="B14" s="135">
        <v>-1.08</v>
      </c>
      <c r="C14" s="136">
        <f>B14+C8</f>
        <v>260.67</v>
      </c>
      <c r="D14" s="135" t="s">
        <v>342</v>
      </c>
      <c r="E14" s="135">
        <v>79</v>
      </c>
      <c r="F14" s="135">
        <v>62.42</v>
      </c>
      <c r="G14" s="136">
        <f t="shared" si="0"/>
        <v>0.29043575776994557</v>
      </c>
      <c r="H14" s="136">
        <v>18.129000000000001</v>
      </c>
      <c r="I14" s="86" t="s">
        <v>127</v>
      </c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</row>
    <row r="15" spans="1:36" s="67" customFormat="1" x14ac:dyDescent="0.5">
      <c r="A15" s="83" t="s">
        <v>257</v>
      </c>
      <c r="B15" s="135">
        <v>-1.35</v>
      </c>
      <c r="C15" s="136">
        <f>B15+C8</f>
        <v>260.39999999999998</v>
      </c>
      <c r="D15" s="135" t="s">
        <v>343</v>
      </c>
      <c r="E15" s="135">
        <v>79</v>
      </c>
      <c r="F15" s="135">
        <v>50.85</v>
      </c>
      <c r="G15" s="136">
        <f t="shared" si="0"/>
        <v>0.27486725663716816</v>
      </c>
      <c r="H15" s="136">
        <v>13.977</v>
      </c>
      <c r="I15" s="86" t="s">
        <v>127</v>
      </c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</row>
    <row r="16" spans="1:36" s="67" customFormat="1" x14ac:dyDescent="0.5">
      <c r="A16" s="83" t="s">
        <v>276</v>
      </c>
      <c r="B16" s="135">
        <v>-0.56000000000000005</v>
      </c>
      <c r="C16" s="136">
        <f>B16+C8</f>
        <v>261.19</v>
      </c>
      <c r="D16" s="135" t="s">
        <v>344</v>
      </c>
      <c r="E16" s="135">
        <v>101</v>
      </c>
      <c r="F16" s="135">
        <v>103.94</v>
      </c>
      <c r="G16" s="136">
        <f t="shared" si="0"/>
        <v>0.73170098133538575</v>
      </c>
      <c r="H16" s="136">
        <v>76.052999999999997</v>
      </c>
      <c r="I16" s="86" t="s">
        <v>127</v>
      </c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</row>
    <row r="17" spans="1:36" s="67" customFormat="1" x14ac:dyDescent="0.5">
      <c r="A17" s="83" t="s">
        <v>295</v>
      </c>
      <c r="B17" s="135">
        <v>-0.98</v>
      </c>
      <c r="C17" s="136">
        <f>B17+C8</f>
        <v>260.77</v>
      </c>
      <c r="D17" s="135" t="s">
        <v>345</v>
      </c>
      <c r="E17" s="135">
        <v>79</v>
      </c>
      <c r="F17" s="135">
        <v>67.62</v>
      </c>
      <c r="G17" s="136">
        <f t="shared" si="0"/>
        <v>0.29591836734693877</v>
      </c>
      <c r="H17" s="136">
        <v>20.010000000000002</v>
      </c>
      <c r="I17" s="86" t="s">
        <v>127</v>
      </c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</row>
    <row r="18" spans="1:36" s="67" customFormat="1" x14ac:dyDescent="0.5">
      <c r="A18" s="83" t="s">
        <v>296</v>
      </c>
      <c r="B18" s="84">
        <v>-0.6</v>
      </c>
      <c r="C18" s="85">
        <f>B18+C8</f>
        <v>261.14999999999998</v>
      </c>
      <c r="D18" s="84" t="s">
        <v>346</v>
      </c>
      <c r="E18" s="84">
        <v>101</v>
      </c>
      <c r="F18" s="84">
        <v>100.12</v>
      </c>
      <c r="G18" s="85">
        <f t="shared" si="0"/>
        <v>0.73141230523371947</v>
      </c>
      <c r="H18" s="85">
        <v>73.228999999999999</v>
      </c>
      <c r="I18" s="86" t="s">
        <v>127</v>
      </c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</row>
    <row r="19" spans="1:36" s="67" customFormat="1" x14ac:dyDescent="0.5">
      <c r="A19" s="83" t="s">
        <v>297</v>
      </c>
      <c r="B19" s="84">
        <v>-0.35</v>
      </c>
      <c r="C19" s="85">
        <f>B19+C8</f>
        <v>261.39999999999998</v>
      </c>
      <c r="D19" s="84" t="s">
        <v>347</v>
      </c>
      <c r="E19" s="84">
        <v>104</v>
      </c>
      <c r="F19" s="84">
        <v>133.06</v>
      </c>
      <c r="G19" s="85">
        <f t="shared" si="0"/>
        <v>0.84945137531940484</v>
      </c>
      <c r="H19" s="85">
        <v>113.02800000000001</v>
      </c>
      <c r="I19" s="86" t="s">
        <v>127</v>
      </c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</row>
    <row r="20" spans="1:36" s="67" customFormat="1" x14ac:dyDescent="0.5">
      <c r="A20" s="83" t="s">
        <v>440</v>
      </c>
      <c r="B20" s="84">
        <v>-0.36</v>
      </c>
      <c r="C20" s="85">
        <f>B20+C8</f>
        <v>261.39</v>
      </c>
      <c r="D20" s="84" t="s">
        <v>465</v>
      </c>
      <c r="E20" s="84">
        <v>104</v>
      </c>
      <c r="F20" s="84">
        <v>132.22</v>
      </c>
      <c r="G20" s="85">
        <f t="shared" si="0"/>
        <v>0.84095446982302224</v>
      </c>
      <c r="H20" s="85">
        <v>111.191</v>
      </c>
      <c r="I20" s="86" t="s">
        <v>127</v>
      </c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</row>
    <row r="21" spans="1:36" s="67" customFormat="1" x14ac:dyDescent="0.5">
      <c r="A21" s="83" t="s">
        <v>441</v>
      </c>
      <c r="B21" s="84">
        <v>-0.8</v>
      </c>
      <c r="C21" s="85">
        <f>B21+C8</f>
        <v>260.95</v>
      </c>
      <c r="D21" s="84" t="s">
        <v>466</v>
      </c>
      <c r="E21" s="84">
        <v>79</v>
      </c>
      <c r="F21" s="84">
        <v>69.680000000000007</v>
      </c>
      <c r="G21" s="85">
        <f t="shared" si="0"/>
        <v>0.30546785304247986</v>
      </c>
      <c r="H21" s="85">
        <v>21.285</v>
      </c>
      <c r="I21" s="86" t="s">
        <v>127</v>
      </c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</row>
    <row r="22" spans="1:36" s="67" customFormat="1" x14ac:dyDescent="0.5">
      <c r="A22" s="83" t="s">
        <v>464</v>
      </c>
      <c r="B22" s="84">
        <v>0.36</v>
      </c>
      <c r="C22" s="85">
        <v>262.10500000000002</v>
      </c>
      <c r="D22" s="84" t="s">
        <v>467</v>
      </c>
      <c r="E22" s="84">
        <v>119</v>
      </c>
      <c r="F22" s="84">
        <v>201.9</v>
      </c>
      <c r="G22" s="85">
        <f t="shared" si="0"/>
        <v>1.0573650321941555</v>
      </c>
      <c r="H22" s="85">
        <v>213.482</v>
      </c>
      <c r="I22" s="86" t="s">
        <v>127</v>
      </c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</row>
    <row r="23" spans="1:36" s="67" customFormat="1" x14ac:dyDescent="0.5">
      <c r="A23" s="83" t="s">
        <v>526</v>
      </c>
      <c r="B23" s="84">
        <v>1.94</v>
      </c>
      <c r="C23" s="85">
        <f>B23+C8</f>
        <v>263.69</v>
      </c>
      <c r="D23" s="84" t="s">
        <v>541</v>
      </c>
      <c r="E23" s="84">
        <v>156</v>
      </c>
      <c r="F23" s="84">
        <v>459</v>
      </c>
      <c r="G23" s="85">
        <f t="shared" si="0"/>
        <v>1.1181350762527233</v>
      </c>
      <c r="H23" s="85">
        <v>513.22400000000005</v>
      </c>
      <c r="I23" s="86" t="s">
        <v>127</v>
      </c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</row>
    <row r="24" spans="1:36" s="67" customFormat="1" x14ac:dyDescent="0.5">
      <c r="A24" s="83" t="s">
        <v>540</v>
      </c>
      <c r="B24" s="84">
        <v>2.29</v>
      </c>
      <c r="C24" s="85">
        <f>B24+C8</f>
        <v>264.04000000000002</v>
      </c>
      <c r="D24" s="84" t="s">
        <v>542</v>
      </c>
      <c r="E24" s="84">
        <v>156.5</v>
      </c>
      <c r="F24" s="84">
        <v>505.23</v>
      </c>
      <c r="G24" s="85">
        <f t="shared" si="0"/>
        <v>1.4348653088692278</v>
      </c>
      <c r="H24" s="85">
        <v>724.93700000000001</v>
      </c>
      <c r="I24" s="86" t="s">
        <v>127</v>
      </c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</row>
    <row r="25" spans="1:36" s="67" customFormat="1" x14ac:dyDescent="0.5">
      <c r="A25" s="83" t="s">
        <v>530</v>
      </c>
      <c r="B25" s="84">
        <v>0.7</v>
      </c>
      <c r="C25" s="85">
        <f>B25+C8</f>
        <v>262.45</v>
      </c>
      <c r="D25" s="84" t="s">
        <v>543</v>
      </c>
      <c r="E25" s="84">
        <v>119.2</v>
      </c>
      <c r="F25" s="84">
        <v>242.25</v>
      </c>
      <c r="G25" s="85">
        <f t="shared" si="0"/>
        <v>1.2413828689370485</v>
      </c>
      <c r="H25" s="85">
        <v>300.72500000000002</v>
      </c>
      <c r="I25" s="86" t="s">
        <v>127</v>
      </c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</row>
    <row r="26" spans="1:36" s="67" customFormat="1" x14ac:dyDescent="0.5">
      <c r="A26" s="83" t="s">
        <v>636</v>
      </c>
      <c r="B26" s="84">
        <v>0.38</v>
      </c>
      <c r="C26" s="85">
        <f>B26+C8</f>
        <v>262.13</v>
      </c>
      <c r="D26" s="84" t="s">
        <v>673</v>
      </c>
      <c r="E26" s="84">
        <v>119</v>
      </c>
      <c r="F26" s="84">
        <v>204.39</v>
      </c>
      <c r="G26" s="85">
        <f t="shared" si="0"/>
        <v>1.0542003033416507</v>
      </c>
      <c r="H26" s="85">
        <v>215.46799999999999</v>
      </c>
      <c r="I26" s="86" t="s">
        <v>127</v>
      </c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</row>
    <row r="27" spans="1:36" s="67" customFormat="1" x14ac:dyDescent="0.5">
      <c r="A27" s="83" t="s">
        <v>648</v>
      </c>
      <c r="B27" s="84">
        <v>-0.61</v>
      </c>
      <c r="C27" s="85">
        <f>B27+C8</f>
        <v>261.14</v>
      </c>
      <c r="D27" s="84" t="s">
        <v>674</v>
      </c>
      <c r="E27" s="84">
        <v>101.2</v>
      </c>
      <c r="F27" s="84">
        <v>132.94999999999999</v>
      </c>
      <c r="G27" s="85">
        <f t="shared" si="0"/>
        <v>0.58978563369687864</v>
      </c>
      <c r="H27" s="85">
        <v>78.412000000000006</v>
      </c>
      <c r="I27" s="86" t="s">
        <v>127</v>
      </c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</row>
    <row r="28" spans="1:36" s="67" customFormat="1" x14ac:dyDescent="0.5">
      <c r="A28" s="83" t="s">
        <v>638</v>
      </c>
      <c r="B28" s="84">
        <v>0.2</v>
      </c>
      <c r="C28" s="85">
        <f>B28+C8</f>
        <v>261.95</v>
      </c>
      <c r="D28" s="84" t="s">
        <v>675</v>
      </c>
      <c r="E28" s="84">
        <v>119</v>
      </c>
      <c r="F28" s="84">
        <v>190.85</v>
      </c>
      <c r="G28" s="85">
        <f t="shared" si="0"/>
        <v>1.0734346345297354</v>
      </c>
      <c r="H28" s="85">
        <v>204.86500000000001</v>
      </c>
      <c r="I28" s="86" t="s">
        <v>127</v>
      </c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</row>
    <row r="29" spans="1:36" s="67" customFormat="1" ht="20.25" customHeight="1" x14ac:dyDescent="0.5">
      <c r="A29" s="83" t="s">
        <v>732</v>
      </c>
      <c r="B29" s="84">
        <v>-0.64</v>
      </c>
      <c r="C29" s="85">
        <f>B29+C8</f>
        <v>261.11</v>
      </c>
      <c r="D29" s="84" t="s">
        <v>758</v>
      </c>
      <c r="E29" s="84">
        <v>101.2</v>
      </c>
      <c r="F29" s="84">
        <v>130.38999999999999</v>
      </c>
      <c r="G29" s="85">
        <f t="shared" si="0"/>
        <v>0.58209985428330402</v>
      </c>
      <c r="H29" s="85">
        <v>75.900000000000006</v>
      </c>
      <c r="I29" s="86" t="s">
        <v>127</v>
      </c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</row>
    <row r="30" spans="1:36" s="67" customFormat="1" x14ac:dyDescent="0.5">
      <c r="A30" s="83" t="s">
        <v>733</v>
      </c>
      <c r="B30" s="84">
        <v>-0.48</v>
      </c>
      <c r="C30" s="85">
        <f>B30+C8</f>
        <v>261.27</v>
      </c>
      <c r="D30" s="84" t="s">
        <v>455</v>
      </c>
      <c r="E30" s="84">
        <v>104</v>
      </c>
      <c r="F30" s="84">
        <v>113.52</v>
      </c>
      <c r="G30" s="85">
        <f t="shared" si="0"/>
        <v>0.79365750528541235</v>
      </c>
      <c r="H30" s="85">
        <v>90.096000000000004</v>
      </c>
      <c r="I30" s="86" t="s">
        <v>127</v>
      </c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</row>
    <row r="31" spans="1:36" s="67" customFormat="1" x14ac:dyDescent="0.5">
      <c r="A31" s="83" t="s">
        <v>734</v>
      </c>
      <c r="B31" s="84">
        <v>-0.7</v>
      </c>
      <c r="C31" s="85">
        <f>B31+C8</f>
        <v>261.05</v>
      </c>
      <c r="D31" s="84" t="s">
        <v>759</v>
      </c>
      <c r="E31" s="84">
        <v>101.25</v>
      </c>
      <c r="F31" s="84">
        <v>123.14</v>
      </c>
      <c r="G31" s="85">
        <f t="shared" si="0"/>
        <v>0.56324508689296737</v>
      </c>
      <c r="H31" s="85">
        <v>69.358000000000004</v>
      </c>
      <c r="I31" s="86" t="s">
        <v>127</v>
      </c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</row>
    <row r="32" spans="1:36" s="67" customFormat="1" x14ac:dyDescent="0.5">
      <c r="A32" s="83" t="s">
        <v>810</v>
      </c>
      <c r="B32" s="84">
        <v>-0.08</v>
      </c>
      <c r="C32" s="85">
        <f>B32+C8</f>
        <v>261.67</v>
      </c>
      <c r="D32" s="84" t="s">
        <v>811</v>
      </c>
      <c r="E32" s="84">
        <v>104</v>
      </c>
      <c r="F32" s="84">
        <v>182.75</v>
      </c>
      <c r="G32" s="85">
        <f t="shared" si="0"/>
        <v>0.10752393980848153</v>
      </c>
      <c r="H32" s="85">
        <v>19.649999999999999</v>
      </c>
      <c r="I32" s="86" t="s">
        <v>127</v>
      </c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</row>
    <row r="33" spans="1:36" s="67" customFormat="1" x14ac:dyDescent="0.5">
      <c r="A33" s="83" t="s">
        <v>790</v>
      </c>
      <c r="B33" s="84">
        <v>7.0000000000000007E-2</v>
      </c>
      <c r="C33" s="85">
        <f>B33+C8</f>
        <v>261.82</v>
      </c>
      <c r="D33" s="84" t="s">
        <v>812</v>
      </c>
      <c r="E33" s="84">
        <v>104</v>
      </c>
      <c r="F33" s="84">
        <v>197.3</v>
      </c>
      <c r="G33" s="85">
        <f t="shared" si="0"/>
        <v>0.11808413583375568</v>
      </c>
      <c r="H33" s="85">
        <v>23.297999999999998</v>
      </c>
      <c r="I33" s="86" t="s">
        <v>127</v>
      </c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</row>
    <row r="34" spans="1:36" s="67" customFormat="1" x14ac:dyDescent="0.5">
      <c r="A34" s="83" t="s">
        <v>826</v>
      </c>
      <c r="B34" s="84">
        <v>1.95</v>
      </c>
      <c r="C34" s="85">
        <f>B34+C8</f>
        <v>263.7</v>
      </c>
      <c r="D34" s="84" t="s">
        <v>856</v>
      </c>
      <c r="E34" s="84">
        <v>111.8</v>
      </c>
      <c r="F34" s="84">
        <v>398.25</v>
      </c>
      <c r="G34" s="85">
        <f t="shared" si="0"/>
        <v>3.3451349654739483E-2</v>
      </c>
      <c r="H34" s="85">
        <v>13.321999999999999</v>
      </c>
      <c r="I34" s="86" t="s">
        <v>127</v>
      </c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</row>
    <row r="35" spans="1:36" s="67" customFormat="1" x14ac:dyDescent="0.5">
      <c r="A35" s="83" t="s">
        <v>827</v>
      </c>
      <c r="B35" s="84">
        <v>2.15</v>
      </c>
      <c r="C35" s="85">
        <f>B35+C8</f>
        <v>263.89999999999998</v>
      </c>
      <c r="D35" s="84" t="s">
        <v>857</v>
      </c>
      <c r="E35" s="84">
        <v>111.8</v>
      </c>
      <c r="F35" s="84">
        <v>418.53</v>
      </c>
      <c r="G35" s="85">
        <f t="shared" si="0"/>
        <v>3.8444078082813658E-2</v>
      </c>
      <c r="H35" s="85">
        <v>16.09</v>
      </c>
      <c r="I35" s="86" t="s">
        <v>127</v>
      </c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</row>
    <row r="36" spans="1:36" s="67" customFormat="1" x14ac:dyDescent="0.5">
      <c r="A36" s="83" t="s">
        <v>828</v>
      </c>
      <c r="B36" s="84">
        <v>1.9</v>
      </c>
      <c r="C36" s="85">
        <f>B36+C8</f>
        <v>263.64999999999998</v>
      </c>
      <c r="D36" s="84" t="s">
        <v>858</v>
      </c>
      <c r="E36" s="84">
        <v>111.8</v>
      </c>
      <c r="F36" s="84">
        <v>393.1</v>
      </c>
      <c r="G36" s="85">
        <f t="shared" si="0"/>
        <v>3.0317985245484607E-2</v>
      </c>
      <c r="H36" s="85">
        <v>11.917999999999999</v>
      </c>
      <c r="I36" s="86" t="s">
        <v>127</v>
      </c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</row>
    <row r="37" spans="1:36" s="67" customFormat="1" x14ac:dyDescent="0.5">
      <c r="A37" s="83" t="s">
        <v>891</v>
      </c>
      <c r="B37" s="84">
        <v>2.3199999999999998</v>
      </c>
      <c r="C37" s="85">
        <f>B37+C8</f>
        <v>264.07</v>
      </c>
      <c r="D37" s="84" t="s">
        <v>924</v>
      </c>
      <c r="E37" s="84">
        <v>113</v>
      </c>
      <c r="F37" s="84">
        <v>442.71</v>
      </c>
      <c r="G37" s="85">
        <f t="shared" si="0"/>
        <v>8.9810485419349016E-3</v>
      </c>
      <c r="H37" s="85">
        <v>3.976</v>
      </c>
      <c r="I37" s="86" t="s">
        <v>127</v>
      </c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</row>
    <row r="38" spans="1:36" s="67" customFormat="1" x14ac:dyDescent="0.5">
      <c r="A38" s="88" t="s">
        <v>892</v>
      </c>
      <c r="B38" s="89">
        <v>2.1</v>
      </c>
      <c r="C38" s="90">
        <f>B38+C8</f>
        <v>263.85000000000002</v>
      </c>
      <c r="D38" s="89" t="s">
        <v>925</v>
      </c>
      <c r="E38" s="89">
        <v>113</v>
      </c>
      <c r="F38" s="89">
        <v>420.41</v>
      </c>
      <c r="G38" s="90">
        <f t="shared" si="0"/>
        <v>8.9840869627268623E-3</v>
      </c>
      <c r="H38" s="90">
        <v>3.7770000000000001</v>
      </c>
      <c r="I38" s="91" t="s">
        <v>127</v>
      </c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</row>
    <row r="39" spans="1:36" s="67" customFormat="1" x14ac:dyDescent="0.5">
      <c r="A39" s="92" t="s">
        <v>923</v>
      </c>
      <c r="B39" s="93">
        <v>1.1200000000000001</v>
      </c>
      <c r="C39" s="94">
        <f>B39+C8</f>
        <v>262.87</v>
      </c>
      <c r="D39" s="93" t="s">
        <v>926</v>
      </c>
      <c r="E39" s="93">
        <v>109</v>
      </c>
      <c r="F39" s="93">
        <v>241.14</v>
      </c>
      <c r="G39" s="94">
        <f t="shared" si="0"/>
        <v>8.5095794973874105E-3</v>
      </c>
      <c r="H39" s="94">
        <v>2.052</v>
      </c>
      <c r="I39" s="95" t="s">
        <v>55</v>
      </c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</row>
    <row r="40" spans="1:36" s="67" customFormat="1" x14ac:dyDescent="0.5">
      <c r="A40" s="83" t="s">
        <v>967</v>
      </c>
      <c r="B40" s="84">
        <v>0.68</v>
      </c>
      <c r="C40" s="85">
        <f>B40+C8</f>
        <v>262.43</v>
      </c>
      <c r="D40" s="84" t="s">
        <v>185</v>
      </c>
      <c r="E40" s="84">
        <v>105</v>
      </c>
      <c r="F40" s="84">
        <v>261.31</v>
      </c>
      <c r="G40" s="85">
        <f t="shared" si="0"/>
        <v>8.7099613485897964E-3</v>
      </c>
      <c r="H40" s="85">
        <v>2.2759999999999998</v>
      </c>
      <c r="I40" s="86" t="s">
        <v>127</v>
      </c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</row>
    <row r="41" spans="1:36" s="67" customFormat="1" x14ac:dyDescent="0.5">
      <c r="A41" s="83" t="s">
        <v>987</v>
      </c>
      <c r="B41" s="84">
        <v>0.3</v>
      </c>
      <c r="C41" s="85">
        <f>B41+C8</f>
        <v>262.05</v>
      </c>
      <c r="D41" s="84" t="s">
        <v>989</v>
      </c>
      <c r="E41" s="84">
        <v>104</v>
      </c>
      <c r="F41" s="84">
        <v>211.74</v>
      </c>
      <c r="G41" s="85">
        <f t="shared" si="0"/>
        <v>2.6239727968262964E-2</v>
      </c>
      <c r="H41" s="85">
        <v>5.556</v>
      </c>
      <c r="I41" s="86" t="s">
        <v>127</v>
      </c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</row>
    <row r="42" spans="1:36" s="67" customFormat="1" x14ac:dyDescent="0.5">
      <c r="A42" s="83" t="s">
        <v>988</v>
      </c>
      <c r="B42" s="84">
        <v>0.18</v>
      </c>
      <c r="C42" s="85">
        <f>B42+C8</f>
        <v>261.93</v>
      </c>
      <c r="D42" s="84" t="s">
        <v>990</v>
      </c>
      <c r="E42" s="84">
        <v>103</v>
      </c>
      <c r="F42" s="84">
        <v>204.06</v>
      </c>
      <c r="G42" s="85">
        <f t="shared" si="0"/>
        <v>2.5771831814172304E-2</v>
      </c>
      <c r="H42" s="85">
        <v>5.2590000000000003</v>
      </c>
      <c r="I42" s="86" t="s">
        <v>127</v>
      </c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</row>
    <row r="43" spans="1:36" s="67" customFormat="1" x14ac:dyDescent="0.5">
      <c r="A43" s="83"/>
      <c r="B43" s="84"/>
      <c r="C43" s="85"/>
      <c r="D43" s="84"/>
      <c r="E43" s="84"/>
      <c r="F43" s="84"/>
      <c r="G43" s="85"/>
      <c r="H43" s="85"/>
      <c r="I43" s="86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</row>
    <row r="44" spans="1:36" s="67" customFormat="1" x14ac:dyDescent="0.5">
      <c r="A44" s="83"/>
      <c r="B44" s="84"/>
      <c r="C44" s="85"/>
      <c r="D44" s="84"/>
      <c r="E44" s="84"/>
      <c r="F44" s="84"/>
      <c r="G44" s="85"/>
      <c r="H44" s="85"/>
      <c r="I44" s="86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</row>
    <row r="45" spans="1:36" s="67" customFormat="1" x14ac:dyDescent="0.5">
      <c r="A45" s="83"/>
      <c r="B45" s="84"/>
      <c r="C45" s="85"/>
      <c r="D45" s="84"/>
      <c r="E45" s="84"/>
      <c r="F45" s="84"/>
      <c r="G45" s="85"/>
      <c r="H45" s="85"/>
      <c r="I45" s="86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</row>
    <row r="46" spans="1:36" s="67" customFormat="1" x14ac:dyDescent="0.5">
      <c r="A46" s="83"/>
      <c r="B46" s="84"/>
      <c r="C46" s="85"/>
      <c r="D46" s="84"/>
      <c r="E46" s="84"/>
      <c r="F46" s="84"/>
      <c r="G46" s="85"/>
      <c r="H46" s="85"/>
      <c r="I46" s="86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</row>
    <row r="47" spans="1:36" s="67" customFormat="1" x14ac:dyDescent="0.5">
      <c r="A47" s="83"/>
      <c r="B47" s="84"/>
      <c r="C47" s="85"/>
      <c r="D47" s="84"/>
      <c r="E47" s="84"/>
      <c r="F47" s="84"/>
      <c r="G47" s="85"/>
      <c r="H47" s="85"/>
      <c r="I47" s="86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</row>
    <row r="48" spans="1:36" s="67" customFormat="1" x14ac:dyDescent="0.5">
      <c r="A48" s="83"/>
      <c r="B48" s="84"/>
      <c r="C48" s="85"/>
      <c r="D48" s="84"/>
      <c r="E48" s="84"/>
      <c r="F48" s="84"/>
      <c r="G48" s="85"/>
      <c r="H48" s="85"/>
      <c r="I48" s="86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</row>
    <row r="49" spans="1:36" s="67" customFormat="1" x14ac:dyDescent="0.5">
      <c r="A49" s="83"/>
      <c r="B49" s="84"/>
      <c r="C49" s="85"/>
      <c r="D49" s="84"/>
      <c r="E49" s="84"/>
      <c r="F49" s="84"/>
      <c r="G49" s="85"/>
      <c r="H49" s="85"/>
      <c r="I49" s="86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</row>
    <row r="50" spans="1:36" s="67" customFormat="1" x14ac:dyDescent="0.5">
      <c r="A50" s="83"/>
      <c r="B50" s="84"/>
      <c r="C50" s="85"/>
      <c r="D50" s="84"/>
      <c r="E50" s="84"/>
      <c r="F50" s="84"/>
      <c r="G50" s="85"/>
      <c r="H50" s="85"/>
      <c r="I50" s="86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</row>
    <row r="51" spans="1:36" s="67" customFormat="1" x14ac:dyDescent="0.5">
      <c r="A51" s="83"/>
      <c r="B51" s="84"/>
      <c r="C51" s="85"/>
      <c r="D51" s="84"/>
      <c r="E51" s="84"/>
      <c r="F51" s="84"/>
      <c r="G51" s="85"/>
      <c r="H51" s="85"/>
      <c r="I51" s="86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</row>
    <row r="52" spans="1:36" s="67" customFormat="1" x14ac:dyDescent="0.5">
      <c r="A52" s="83"/>
      <c r="B52" s="84"/>
      <c r="C52" s="85"/>
      <c r="D52" s="84"/>
      <c r="E52" s="84"/>
      <c r="F52" s="84"/>
      <c r="G52" s="85"/>
      <c r="H52" s="85"/>
      <c r="I52" s="86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</row>
    <row r="53" spans="1:36" s="67" customFormat="1" x14ac:dyDescent="0.5">
      <c r="A53" s="86"/>
      <c r="B53" s="86"/>
      <c r="C53" s="86"/>
      <c r="D53" s="86"/>
      <c r="E53" s="86"/>
      <c r="F53" s="86"/>
      <c r="G53" s="86"/>
      <c r="H53" s="86"/>
      <c r="I53" s="86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</row>
    <row r="54" spans="1:36" s="67" customFormat="1" x14ac:dyDescent="0.5">
      <c r="A54" s="211"/>
      <c r="B54" s="84"/>
      <c r="C54" s="84"/>
      <c r="D54" s="84"/>
      <c r="E54" s="84"/>
      <c r="F54" s="84"/>
      <c r="G54" s="85"/>
      <c r="H54" s="85"/>
      <c r="I54" s="33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</row>
    <row r="55" spans="1:36" s="67" customFormat="1" x14ac:dyDescent="0.5">
      <c r="A55" s="86"/>
      <c r="B55" s="86"/>
      <c r="C55" s="86"/>
      <c r="D55" s="84"/>
      <c r="E55" s="84"/>
      <c r="F55" s="84"/>
      <c r="G55" s="85"/>
      <c r="H55" s="85"/>
      <c r="I55" s="33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</row>
    <row r="56" spans="1:36" s="67" customFormat="1" x14ac:dyDescent="0.5">
      <c r="A56" s="86"/>
      <c r="B56" s="86"/>
      <c r="C56" s="86"/>
      <c r="D56" s="84"/>
      <c r="E56" s="84"/>
      <c r="F56" s="84"/>
      <c r="G56" s="85"/>
      <c r="H56" s="85"/>
      <c r="I56" s="33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</row>
    <row r="57" spans="1:36" s="67" customFormat="1" x14ac:dyDescent="0.5">
      <c r="A57" s="211"/>
      <c r="B57" s="84"/>
      <c r="C57" s="84"/>
      <c r="D57" s="84"/>
      <c r="E57" s="84"/>
      <c r="F57" s="84"/>
      <c r="G57" s="85"/>
      <c r="H57" s="85"/>
      <c r="I57" s="33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</row>
    <row r="58" spans="1:36" s="67" customFormat="1" x14ac:dyDescent="0.5">
      <c r="A58" s="211"/>
      <c r="B58" s="84"/>
      <c r="C58" s="84"/>
      <c r="D58" s="84"/>
      <c r="E58" s="84"/>
      <c r="F58" s="84"/>
      <c r="G58" s="85"/>
      <c r="H58" s="85"/>
      <c r="I58" s="33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</row>
    <row r="59" spans="1:36" s="67" customFormat="1" x14ac:dyDescent="0.5">
      <c r="A59" s="211"/>
      <c r="B59" s="84"/>
      <c r="C59" s="84"/>
      <c r="D59" s="84"/>
      <c r="E59" s="84"/>
      <c r="F59" s="84"/>
      <c r="G59" s="85"/>
      <c r="H59" s="85"/>
      <c r="I59" s="33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</row>
    <row r="60" spans="1:36" s="67" customFormat="1" x14ac:dyDescent="0.5">
      <c r="A60" s="211"/>
      <c r="B60" s="84"/>
      <c r="C60" s="84"/>
      <c r="D60" s="84"/>
      <c r="E60" s="84"/>
      <c r="F60" s="84"/>
      <c r="G60" s="85"/>
      <c r="H60" s="85"/>
      <c r="I60" s="33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</row>
    <row r="61" spans="1:36" s="67" customFormat="1" x14ac:dyDescent="0.5">
      <c r="A61" s="211"/>
      <c r="B61" s="84"/>
      <c r="C61" s="84"/>
      <c r="D61" s="84"/>
      <c r="E61" s="84"/>
      <c r="F61" s="84"/>
      <c r="G61" s="85"/>
      <c r="H61" s="85"/>
      <c r="I61" s="33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</row>
    <row r="62" spans="1:36" s="67" customFormat="1" x14ac:dyDescent="0.5">
      <c r="A62" s="211"/>
      <c r="B62" s="84"/>
      <c r="C62" s="84"/>
      <c r="D62" s="84"/>
      <c r="E62" s="84"/>
      <c r="F62" s="84"/>
      <c r="G62" s="85"/>
      <c r="H62" s="85"/>
      <c r="I62" s="33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</row>
    <row r="63" spans="1:36" s="67" customFormat="1" x14ac:dyDescent="0.5">
      <c r="A63" s="211"/>
      <c r="B63" s="84"/>
      <c r="C63" s="84"/>
      <c r="D63" s="84"/>
      <c r="E63" s="84"/>
      <c r="F63" s="84"/>
      <c r="G63" s="85"/>
      <c r="H63" s="85"/>
      <c r="I63" s="33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</row>
    <row r="64" spans="1:36" s="67" customFormat="1" x14ac:dyDescent="0.5">
      <c r="A64" s="211"/>
      <c r="B64" s="84"/>
      <c r="C64" s="84"/>
      <c r="D64" s="84"/>
      <c r="E64" s="84"/>
      <c r="F64" s="84"/>
      <c r="G64" s="85"/>
      <c r="H64" s="85"/>
      <c r="I64" s="33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</row>
    <row r="65" spans="1:36" s="67" customFormat="1" x14ac:dyDescent="0.5">
      <c r="A65" s="86"/>
      <c r="B65" s="86"/>
      <c r="C65" s="86"/>
      <c r="D65" s="84"/>
      <c r="E65" s="84"/>
      <c r="F65" s="84"/>
      <c r="G65" s="85"/>
      <c r="H65" s="85"/>
      <c r="I65" s="332"/>
      <c r="P65" s="71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</row>
    <row r="66" spans="1:36" s="67" customFormat="1" x14ac:dyDescent="0.5">
      <c r="A66" s="91"/>
      <c r="B66" s="91"/>
      <c r="C66" s="91"/>
      <c r="D66" s="89"/>
      <c r="E66" s="89"/>
      <c r="F66" s="89"/>
      <c r="G66" s="90"/>
      <c r="H66" s="90"/>
      <c r="I66" s="334"/>
      <c r="P66" s="71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</row>
    <row r="67" spans="1:36" s="67" customFormat="1" x14ac:dyDescent="0.5">
      <c r="D67" s="81"/>
      <c r="E67" s="81"/>
      <c r="F67" s="81"/>
      <c r="G67" s="82"/>
      <c r="H67" s="82"/>
      <c r="I67" s="232"/>
      <c r="N67" s="67" t="s">
        <v>24</v>
      </c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</row>
    <row r="68" spans="1:36" s="67" customFormat="1" x14ac:dyDescent="0.5">
      <c r="A68" s="100" t="s">
        <v>131</v>
      </c>
      <c r="B68" s="81"/>
      <c r="C68" s="81"/>
      <c r="D68" s="81"/>
      <c r="E68" s="81"/>
      <c r="F68" s="81"/>
      <c r="G68" s="82"/>
      <c r="H68" s="82"/>
      <c r="I68" s="23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</row>
    <row r="69" spans="1:36" s="67" customFormat="1" ht="21" customHeight="1" x14ac:dyDescent="0.3">
      <c r="A69" s="96" t="s">
        <v>132</v>
      </c>
      <c r="B69" s="101">
        <f>+COUNT(B11:B65)</f>
        <v>32</v>
      </c>
      <c r="C69" s="81" t="s">
        <v>130</v>
      </c>
      <c r="D69" s="81"/>
      <c r="E69" s="81"/>
      <c r="F69" s="81"/>
      <c r="G69" s="82"/>
      <c r="H69" s="82"/>
      <c r="I69" s="23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</row>
    <row r="70" spans="1:36" s="67" customFormat="1" ht="21" customHeight="1" x14ac:dyDescent="0.5">
      <c r="A70" s="102"/>
      <c r="B70" s="81"/>
      <c r="C70" s="82"/>
      <c r="D70" s="81"/>
      <c r="E70" s="81"/>
      <c r="F70" s="81"/>
      <c r="G70" s="82"/>
      <c r="H70" s="82"/>
      <c r="I70" s="23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</row>
    <row r="71" spans="1:36" s="67" customFormat="1" ht="21" customHeight="1" x14ac:dyDescent="0.5">
      <c r="A71" s="102"/>
      <c r="B71" s="81"/>
      <c r="C71" s="82"/>
      <c r="D71" s="81"/>
      <c r="E71" s="81"/>
      <c r="F71" s="81"/>
      <c r="G71" s="82"/>
      <c r="H71" s="82"/>
      <c r="I71" s="23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</row>
    <row r="72" spans="1:36" s="67" customFormat="1" ht="21" customHeight="1" x14ac:dyDescent="0.5">
      <c r="A72" s="102"/>
      <c r="B72" s="81"/>
      <c r="C72" s="82"/>
      <c r="D72" s="81"/>
      <c r="E72" s="81"/>
      <c r="F72" s="81"/>
      <c r="G72" s="82"/>
      <c r="H72" s="82"/>
      <c r="I72" s="23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</row>
    <row r="73" spans="1:36" s="67" customFormat="1" ht="21" customHeight="1" x14ac:dyDescent="0.3">
      <c r="A73" s="102"/>
      <c r="B73" s="81"/>
      <c r="C73" s="82"/>
      <c r="D73" s="81"/>
      <c r="E73" s="81"/>
      <c r="F73" s="81"/>
      <c r="G73" s="82"/>
      <c r="H73" s="82"/>
      <c r="I73" s="232"/>
      <c r="P73" s="65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</row>
    <row r="74" spans="1:36" s="67" customFormat="1" ht="21" customHeight="1" x14ac:dyDescent="0.3">
      <c r="A74" s="102"/>
      <c r="B74" s="81"/>
      <c r="C74" s="82"/>
      <c r="D74" s="81"/>
      <c r="E74" s="81"/>
      <c r="F74" s="81"/>
      <c r="G74" s="82"/>
      <c r="H74" s="82"/>
      <c r="I74" s="232"/>
      <c r="P74" s="65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</row>
    <row r="75" spans="1:36" s="67" customFormat="1" ht="21" customHeight="1" x14ac:dyDescent="0.3">
      <c r="A75" s="102"/>
      <c r="B75" s="81"/>
      <c r="C75" s="82"/>
      <c r="D75" s="81"/>
      <c r="E75" s="81"/>
      <c r="F75" s="81"/>
      <c r="G75" s="82"/>
      <c r="H75" s="82"/>
      <c r="I75" s="237"/>
      <c r="P75" s="65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</row>
    <row r="76" spans="1:36" s="67" customFormat="1" ht="21" customHeight="1" x14ac:dyDescent="0.3">
      <c r="D76" s="81"/>
      <c r="E76" s="81"/>
      <c r="F76" s="81"/>
      <c r="G76" s="82"/>
      <c r="H76" s="82"/>
      <c r="I76" s="232"/>
      <c r="P76" s="65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</row>
    <row r="77" spans="1:36" s="67" customFormat="1" ht="21" customHeight="1" x14ac:dyDescent="0.3">
      <c r="D77" s="81"/>
      <c r="E77" s="81"/>
      <c r="F77" s="81"/>
      <c r="G77" s="82"/>
      <c r="H77" s="82"/>
      <c r="I77" s="232"/>
      <c r="P77" s="65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</row>
    <row r="78" spans="1:36" s="67" customFormat="1" ht="21" customHeight="1" x14ac:dyDescent="0.3">
      <c r="A78" s="102"/>
      <c r="B78" s="81"/>
      <c r="C78" s="82"/>
      <c r="D78" s="81"/>
      <c r="E78" s="81"/>
      <c r="F78" s="81"/>
      <c r="G78" s="82"/>
      <c r="H78" s="82"/>
      <c r="I78" s="232"/>
      <c r="P78" s="65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</row>
    <row r="79" spans="1:36" s="67" customFormat="1" ht="21" customHeight="1" x14ac:dyDescent="0.3">
      <c r="A79" s="102"/>
      <c r="B79" s="81"/>
      <c r="C79" s="82"/>
      <c r="D79" s="81"/>
      <c r="E79" s="81"/>
      <c r="F79" s="81"/>
      <c r="G79" s="82"/>
      <c r="H79" s="82"/>
      <c r="I79" s="232"/>
      <c r="P79" s="65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</row>
    <row r="80" spans="1:36" s="67" customFormat="1" ht="21" customHeight="1" x14ac:dyDescent="0.3">
      <c r="A80" s="102"/>
      <c r="B80" s="81"/>
      <c r="C80" s="82"/>
      <c r="D80" s="81"/>
      <c r="E80" s="81"/>
      <c r="F80" s="81"/>
      <c r="G80" s="82"/>
      <c r="H80" s="82"/>
      <c r="I80" s="232"/>
      <c r="P80" s="65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</row>
    <row r="81" spans="2:36" s="67" customFormat="1" ht="21" customHeight="1" x14ac:dyDescent="0.3">
      <c r="B81" s="81"/>
      <c r="C81" s="82"/>
      <c r="D81" s="81"/>
      <c r="E81" s="81"/>
      <c r="F81" s="81"/>
      <c r="G81" s="82"/>
      <c r="H81" s="82"/>
      <c r="I81" s="232"/>
      <c r="P81" s="65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</row>
    <row r="82" spans="2:36" s="67" customFormat="1" ht="21" customHeight="1" x14ac:dyDescent="0.3">
      <c r="B82" s="81"/>
      <c r="C82" s="82"/>
      <c r="D82" s="81"/>
      <c r="E82" s="81"/>
      <c r="F82" s="81"/>
      <c r="G82" s="82"/>
      <c r="H82" s="82"/>
      <c r="I82" s="232"/>
      <c r="P82" s="65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</row>
    <row r="83" spans="2:36" s="67" customFormat="1" ht="21" customHeight="1" x14ac:dyDescent="0.3">
      <c r="B83" s="81"/>
      <c r="C83" s="82"/>
      <c r="D83" s="81"/>
      <c r="E83" s="81"/>
      <c r="F83" s="81"/>
      <c r="G83" s="82"/>
      <c r="H83" s="82"/>
      <c r="I83" s="232"/>
      <c r="P83" s="65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</row>
    <row r="84" spans="2:36" s="67" customFormat="1" ht="21" customHeight="1" x14ac:dyDescent="0.3">
      <c r="B84" s="81"/>
      <c r="C84" s="82"/>
      <c r="D84" s="81"/>
      <c r="E84" s="81"/>
      <c r="F84" s="81"/>
      <c r="G84" s="82"/>
      <c r="H84" s="82"/>
      <c r="I84" s="232"/>
      <c r="P84" s="65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</row>
    <row r="85" spans="2:36" s="67" customFormat="1" ht="21" customHeight="1" x14ac:dyDescent="0.3">
      <c r="B85" s="81"/>
      <c r="C85" s="82"/>
      <c r="D85" s="81"/>
      <c r="E85" s="81"/>
      <c r="F85" s="81"/>
      <c r="G85" s="82"/>
      <c r="H85" s="82"/>
      <c r="I85" s="232"/>
      <c r="J85" s="71"/>
      <c r="K85" s="71"/>
      <c r="L85" s="71"/>
      <c r="M85" s="71"/>
      <c r="N85" s="71"/>
      <c r="O85" s="71"/>
      <c r="P85" s="65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</row>
    <row r="86" spans="2:36" s="67" customFormat="1" ht="21" customHeight="1" x14ac:dyDescent="0.3">
      <c r="B86" s="81"/>
      <c r="C86" s="82"/>
      <c r="D86" s="81"/>
      <c r="E86" s="81"/>
      <c r="F86" s="81"/>
      <c r="G86" s="82"/>
      <c r="H86" s="82"/>
      <c r="I86" s="232"/>
      <c r="J86" s="71"/>
      <c r="K86" s="71"/>
      <c r="L86" s="71"/>
      <c r="M86" s="71"/>
      <c r="N86" s="71"/>
      <c r="O86" s="71"/>
      <c r="P86" s="65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</row>
    <row r="87" spans="2:36" s="67" customFormat="1" x14ac:dyDescent="0.3">
      <c r="B87" s="81"/>
      <c r="C87" s="82"/>
      <c r="D87" s="81"/>
      <c r="E87" s="81"/>
      <c r="F87" s="81"/>
      <c r="G87" s="82"/>
      <c r="H87" s="82"/>
      <c r="I87" s="232"/>
      <c r="J87" s="61"/>
      <c r="K87" s="61"/>
      <c r="L87" s="61"/>
      <c r="M87" s="61"/>
      <c r="N87" s="61"/>
      <c r="O87" s="61"/>
      <c r="P87" s="65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</row>
    <row r="88" spans="2:36" s="67" customFormat="1" x14ac:dyDescent="0.3">
      <c r="B88" s="81"/>
      <c r="C88" s="82"/>
      <c r="D88" s="81"/>
      <c r="E88" s="81"/>
      <c r="F88" s="81"/>
      <c r="G88" s="82"/>
      <c r="H88" s="82"/>
      <c r="I88" s="232"/>
      <c r="J88" s="61"/>
      <c r="K88" s="61"/>
      <c r="L88" s="61"/>
      <c r="M88" s="61"/>
      <c r="N88" s="61"/>
      <c r="O88" s="61"/>
      <c r="P88" s="65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</row>
    <row r="89" spans="2:36" s="67" customFormat="1" x14ac:dyDescent="0.3">
      <c r="B89" s="81"/>
      <c r="C89" s="82"/>
      <c r="D89" s="81"/>
      <c r="E89" s="81"/>
      <c r="F89" s="81"/>
      <c r="G89" s="82"/>
      <c r="H89" s="82"/>
      <c r="I89" s="232"/>
      <c r="J89" s="61"/>
      <c r="K89" s="61"/>
      <c r="L89" s="61"/>
      <c r="M89" s="61"/>
      <c r="N89" s="61"/>
      <c r="O89" s="61"/>
      <c r="P89" s="65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</row>
    <row r="90" spans="2:36" s="67" customFormat="1" x14ac:dyDescent="0.3">
      <c r="B90" s="81"/>
      <c r="C90" s="82"/>
      <c r="D90" s="81"/>
      <c r="E90" s="81"/>
      <c r="F90" s="81"/>
      <c r="G90" s="82"/>
      <c r="H90" s="82"/>
      <c r="I90" s="232"/>
      <c r="J90" s="61"/>
      <c r="K90" s="61"/>
      <c r="L90" s="61"/>
      <c r="M90" s="61"/>
      <c r="N90" s="61"/>
      <c r="O90" s="61"/>
      <c r="P90" s="65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</row>
    <row r="91" spans="2:36" s="67" customFormat="1" x14ac:dyDescent="0.3">
      <c r="B91" s="81"/>
      <c r="C91" s="82"/>
      <c r="D91" s="81"/>
      <c r="E91" s="81"/>
      <c r="F91" s="81"/>
      <c r="G91" s="82"/>
      <c r="H91" s="82"/>
      <c r="I91" s="232"/>
      <c r="J91" s="61"/>
      <c r="K91" s="61"/>
      <c r="L91" s="61"/>
      <c r="M91" s="61"/>
      <c r="N91" s="61"/>
      <c r="O91" s="61"/>
      <c r="P91" s="65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</row>
    <row r="92" spans="2:36" s="67" customFormat="1" x14ac:dyDescent="0.3">
      <c r="B92" s="81"/>
      <c r="C92" s="82"/>
      <c r="D92" s="81"/>
      <c r="E92" s="81"/>
      <c r="F92" s="81"/>
      <c r="G92" s="82"/>
      <c r="H92" s="82"/>
      <c r="I92" s="232"/>
      <c r="J92" s="61"/>
      <c r="K92" s="61"/>
      <c r="L92" s="61"/>
      <c r="M92" s="61"/>
      <c r="N92" s="61"/>
      <c r="O92" s="61"/>
      <c r="P92" s="65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</row>
    <row r="93" spans="2:36" s="67" customFormat="1" x14ac:dyDescent="0.3">
      <c r="B93" s="81"/>
      <c r="C93" s="82"/>
      <c r="D93" s="81"/>
      <c r="E93" s="81"/>
      <c r="F93" s="81"/>
      <c r="G93" s="82"/>
      <c r="H93" s="82"/>
      <c r="I93" s="232"/>
      <c r="J93" s="61"/>
      <c r="K93" s="61"/>
      <c r="L93" s="61"/>
      <c r="M93" s="61"/>
      <c r="N93" s="61"/>
      <c r="O93" s="61"/>
      <c r="P93" s="65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</row>
    <row r="94" spans="2:36" s="67" customFormat="1" x14ac:dyDescent="0.3">
      <c r="B94" s="81"/>
      <c r="C94" s="82"/>
      <c r="D94" s="81"/>
      <c r="E94" s="81"/>
      <c r="F94" s="81"/>
      <c r="G94" s="82"/>
      <c r="H94" s="82"/>
      <c r="I94" s="232"/>
      <c r="J94" s="61"/>
      <c r="K94" s="61"/>
      <c r="L94" s="61"/>
      <c r="M94" s="61"/>
      <c r="N94" s="61"/>
      <c r="O94" s="61"/>
      <c r="P94" s="65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</row>
    <row r="95" spans="2:36" s="67" customFormat="1" x14ac:dyDescent="0.3">
      <c r="B95" s="81"/>
      <c r="C95" s="82"/>
      <c r="D95" s="81"/>
      <c r="E95" s="81"/>
      <c r="F95" s="81"/>
      <c r="G95" s="82"/>
      <c r="H95" s="82"/>
      <c r="I95" s="232"/>
      <c r="J95" s="61"/>
      <c r="K95" s="61"/>
      <c r="L95" s="61"/>
      <c r="M95" s="61"/>
      <c r="N95" s="61"/>
      <c r="O95" s="61"/>
      <c r="P95" s="65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</row>
    <row r="96" spans="2:36" s="67" customFormat="1" x14ac:dyDescent="0.3">
      <c r="B96" s="81"/>
      <c r="C96" s="82"/>
      <c r="D96" s="81"/>
      <c r="E96" s="81"/>
      <c r="F96" s="81"/>
      <c r="G96" s="82"/>
      <c r="H96" s="82"/>
      <c r="I96" s="232"/>
      <c r="J96" s="61"/>
      <c r="K96" s="61"/>
      <c r="L96" s="61"/>
      <c r="M96" s="61"/>
      <c r="N96" s="61"/>
      <c r="O96" s="61"/>
      <c r="P96" s="65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</row>
    <row r="97" spans="2:36" s="67" customFormat="1" x14ac:dyDescent="0.3">
      <c r="B97" s="81"/>
      <c r="C97" s="82"/>
      <c r="D97" s="81"/>
      <c r="E97" s="81"/>
      <c r="F97" s="81"/>
      <c r="G97" s="82"/>
      <c r="H97" s="82"/>
      <c r="I97" s="232"/>
      <c r="J97" s="61"/>
      <c r="K97" s="61"/>
      <c r="L97" s="61"/>
      <c r="M97" s="61"/>
      <c r="N97" s="61"/>
      <c r="O97" s="61"/>
      <c r="P97" s="65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</row>
    <row r="98" spans="2:36" s="67" customFormat="1" x14ac:dyDescent="0.3">
      <c r="B98" s="81"/>
      <c r="C98" s="82"/>
      <c r="D98" s="81"/>
      <c r="E98" s="81"/>
      <c r="F98" s="81"/>
      <c r="G98" s="82"/>
      <c r="H98" s="82"/>
      <c r="I98" s="232"/>
      <c r="J98" s="61"/>
      <c r="K98" s="61"/>
      <c r="L98" s="61"/>
      <c r="M98" s="61"/>
      <c r="N98" s="61"/>
      <c r="O98" s="61"/>
      <c r="P98" s="65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</row>
    <row r="99" spans="2:36" s="67" customFormat="1" x14ac:dyDescent="0.3">
      <c r="B99" s="81"/>
      <c r="C99" s="82"/>
      <c r="D99" s="81"/>
      <c r="E99" s="81"/>
      <c r="F99" s="81"/>
      <c r="G99" s="82"/>
      <c r="H99" s="82"/>
      <c r="I99" s="232"/>
      <c r="J99" s="61"/>
      <c r="K99" s="61"/>
      <c r="L99" s="61"/>
      <c r="M99" s="61"/>
      <c r="N99" s="61"/>
      <c r="O99" s="61"/>
      <c r="P99" s="65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</row>
    <row r="100" spans="2:36" s="67" customFormat="1" x14ac:dyDescent="0.3">
      <c r="B100" s="81"/>
      <c r="C100" s="82"/>
      <c r="D100" s="81"/>
      <c r="E100" s="81"/>
      <c r="F100" s="81"/>
      <c r="G100" s="82"/>
      <c r="H100" s="82"/>
      <c r="I100" s="232"/>
      <c r="J100" s="61"/>
      <c r="K100" s="61"/>
      <c r="L100" s="61"/>
      <c r="M100" s="61"/>
      <c r="N100" s="61"/>
      <c r="O100" s="61"/>
      <c r="P100" s="65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</row>
    <row r="101" spans="2:36" s="67" customFormat="1" x14ac:dyDescent="0.3">
      <c r="B101" s="81"/>
      <c r="C101" s="82"/>
      <c r="D101" s="81"/>
      <c r="E101" s="81"/>
      <c r="F101" s="81"/>
      <c r="G101" s="82"/>
      <c r="H101" s="82"/>
      <c r="I101" s="232"/>
      <c r="J101" s="61"/>
      <c r="K101" s="61"/>
      <c r="L101" s="61"/>
      <c r="M101" s="61"/>
      <c r="N101" s="61"/>
      <c r="O101" s="61"/>
      <c r="P101" s="65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</row>
    <row r="102" spans="2:36" s="67" customFormat="1" x14ac:dyDescent="0.3">
      <c r="B102" s="81"/>
      <c r="C102" s="82"/>
      <c r="D102" s="81"/>
      <c r="E102" s="81"/>
      <c r="F102" s="81"/>
      <c r="G102" s="82"/>
      <c r="H102" s="82"/>
      <c r="I102" s="232"/>
      <c r="J102" s="61"/>
      <c r="K102" s="61"/>
      <c r="L102" s="61"/>
      <c r="M102" s="61"/>
      <c r="N102" s="61"/>
      <c r="O102" s="61"/>
      <c r="P102" s="65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</row>
    <row r="103" spans="2:36" s="67" customFormat="1" x14ac:dyDescent="0.3">
      <c r="B103" s="81"/>
      <c r="C103" s="82"/>
      <c r="D103" s="81"/>
      <c r="E103" s="81"/>
      <c r="F103" s="81"/>
      <c r="G103" s="82"/>
      <c r="H103" s="82"/>
      <c r="I103" s="232"/>
      <c r="J103" s="61"/>
      <c r="K103" s="61"/>
      <c r="L103" s="61"/>
      <c r="M103" s="61"/>
      <c r="N103" s="61"/>
      <c r="O103" s="61"/>
      <c r="P103" s="65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</row>
    <row r="104" spans="2:36" s="67" customFormat="1" x14ac:dyDescent="0.3">
      <c r="B104" s="81"/>
      <c r="C104" s="82"/>
      <c r="D104" s="81"/>
      <c r="E104" s="81"/>
      <c r="F104" s="81"/>
      <c r="G104" s="82"/>
      <c r="H104" s="82"/>
      <c r="I104" s="232"/>
      <c r="J104" s="61"/>
      <c r="K104" s="61"/>
      <c r="L104" s="61"/>
      <c r="M104" s="61"/>
      <c r="N104" s="61"/>
      <c r="O104" s="61"/>
      <c r="P104" s="65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</row>
    <row r="105" spans="2:36" s="67" customFormat="1" x14ac:dyDescent="0.3">
      <c r="B105" s="81"/>
      <c r="C105" s="82"/>
      <c r="D105" s="81"/>
      <c r="E105" s="81"/>
      <c r="F105" s="81"/>
      <c r="G105" s="82"/>
      <c r="H105" s="82"/>
      <c r="I105" s="232"/>
      <c r="J105" s="61"/>
      <c r="K105" s="61"/>
      <c r="L105" s="61"/>
      <c r="M105" s="61"/>
      <c r="N105" s="61"/>
      <c r="O105" s="61"/>
      <c r="P105" s="65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</row>
    <row r="106" spans="2:36" s="67" customFormat="1" x14ac:dyDescent="0.3">
      <c r="B106" s="81"/>
      <c r="C106" s="82"/>
      <c r="D106" s="81"/>
      <c r="E106" s="81"/>
      <c r="F106" s="81"/>
      <c r="G106" s="82"/>
      <c r="H106" s="82"/>
      <c r="I106" s="232"/>
      <c r="J106" s="61"/>
      <c r="K106" s="61"/>
      <c r="L106" s="61"/>
      <c r="M106" s="61"/>
      <c r="N106" s="61"/>
      <c r="O106" s="61"/>
      <c r="P106" s="65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</row>
    <row r="107" spans="2:36" s="67" customFormat="1" x14ac:dyDescent="0.3">
      <c r="B107" s="81"/>
      <c r="C107" s="82"/>
      <c r="D107" s="81"/>
      <c r="E107" s="81"/>
      <c r="F107" s="81"/>
      <c r="G107" s="82"/>
      <c r="H107" s="82"/>
      <c r="I107" s="232"/>
      <c r="J107" s="61"/>
      <c r="K107" s="61"/>
      <c r="L107" s="61"/>
      <c r="M107" s="61"/>
      <c r="N107" s="61"/>
      <c r="O107" s="61"/>
      <c r="P107" s="65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</row>
    <row r="108" spans="2:36" s="67" customFormat="1" x14ac:dyDescent="0.3">
      <c r="B108" s="81"/>
      <c r="C108" s="82"/>
      <c r="D108" s="81"/>
      <c r="E108" s="81"/>
      <c r="F108" s="81"/>
      <c r="G108" s="82"/>
      <c r="H108" s="82"/>
      <c r="I108" s="232"/>
      <c r="J108" s="61"/>
      <c r="K108" s="61"/>
      <c r="L108" s="61"/>
      <c r="M108" s="61"/>
      <c r="N108" s="61"/>
      <c r="O108" s="61"/>
      <c r="P108" s="65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</row>
    <row r="109" spans="2:36" s="67" customFormat="1" x14ac:dyDescent="0.3">
      <c r="B109" s="81"/>
      <c r="C109" s="82"/>
      <c r="D109" s="81"/>
      <c r="E109" s="81"/>
      <c r="F109" s="81"/>
      <c r="G109" s="82"/>
      <c r="H109" s="82"/>
      <c r="I109" s="232"/>
      <c r="J109" s="61"/>
      <c r="K109" s="61"/>
      <c r="L109" s="61"/>
      <c r="M109" s="61"/>
      <c r="N109" s="61"/>
      <c r="O109" s="61"/>
      <c r="P109" s="65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</row>
    <row r="110" spans="2:36" s="67" customFormat="1" x14ac:dyDescent="0.3">
      <c r="B110" s="81"/>
      <c r="C110" s="82"/>
      <c r="D110" s="81"/>
      <c r="E110" s="81"/>
      <c r="F110" s="81"/>
      <c r="G110" s="82"/>
      <c r="H110" s="82"/>
      <c r="I110" s="232"/>
      <c r="J110" s="61"/>
      <c r="K110" s="61"/>
      <c r="L110" s="61"/>
      <c r="M110" s="61"/>
      <c r="N110" s="61"/>
      <c r="O110" s="61"/>
      <c r="P110" s="65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</row>
    <row r="111" spans="2:36" s="67" customFormat="1" x14ac:dyDescent="0.3">
      <c r="B111" s="81"/>
      <c r="C111" s="82"/>
      <c r="D111" s="81"/>
      <c r="E111" s="81"/>
      <c r="F111" s="81"/>
      <c r="G111" s="82"/>
      <c r="H111" s="82"/>
      <c r="I111" s="232"/>
      <c r="J111" s="61"/>
      <c r="K111" s="61"/>
      <c r="L111" s="61"/>
      <c r="M111" s="61"/>
      <c r="N111" s="61"/>
      <c r="O111" s="61"/>
      <c r="P111" s="65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</row>
    <row r="112" spans="2:36" s="67" customFormat="1" x14ac:dyDescent="0.3">
      <c r="B112" s="81"/>
      <c r="C112" s="82"/>
      <c r="D112" s="81"/>
      <c r="E112" s="81"/>
      <c r="F112" s="81"/>
      <c r="I112" s="232"/>
      <c r="J112" s="61"/>
      <c r="K112" s="61"/>
      <c r="L112" s="61"/>
      <c r="M112" s="61"/>
      <c r="N112" s="61"/>
      <c r="O112" s="61"/>
      <c r="P112" s="65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</row>
    <row r="113" spans="2:36" s="67" customFormat="1" x14ac:dyDescent="0.3">
      <c r="B113" s="81"/>
      <c r="C113" s="82"/>
      <c r="D113" s="81"/>
      <c r="E113" s="81"/>
      <c r="F113" s="81"/>
      <c r="I113" s="232"/>
      <c r="J113" s="61"/>
      <c r="K113" s="61"/>
      <c r="L113" s="61"/>
      <c r="M113" s="61"/>
      <c r="N113" s="61"/>
      <c r="O113" s="61"/>
      <c r="P113" s="65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</row>
    <row r="114" spans="2:36" s="67" customFormat="1" x14ac:dyDescent="0.3">
      <c r="B114" s="81"/>
      <c r="C114" s="82"/>
      <c r="D114" s="81"/>
      <c r="E114" s="81"/>
      <c r="F114" s="81"/>
      <c r="I114" s="232"/>
      <c r="J114" s="61"/>
      <c r="K114" s="61"/>
      <c r="L114" s="61"/>
      <c r="M114" s="61"/>
      <c r="N114" s="61"/>
      <c r="O114" s="61"/>
      <c r="P114" s="65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</row>
    <row r="115" spans="2:36" s="67" customFormat="1" x14ac:dyDescent="0.3">
      <c r="B115" s="81"/>
      <c r="C115" s="82"/>
      <c r="D115" s="81"/>
      <c r="E115" s="81"/>
      <c r="F115" s="81"/>
      <c r="I115" s="232"/>
      <c r="J115" s="61"/>
      <c r="K115" s="61"/>
      <c r="L115" s="61"/>
      <c r="M115" s="61"/>
      <c r="N115" s="61"/>
      <c r="O115" s="61"/>
      <c r="P115" s="65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</row>
    <row r="116" spans="2:36" s="67" customFormat="1" x14ac:dyDescent="0.3">
      <c r="B116" s="81"/>
      <c r="C116" s="82"/>
      <c r="D116" s="81"/>
      <c r="E116" s="81"/>
      <c r="F116" s="81"/>
      <c r="I116" s="232"/>
      <c r="J116" s="61"/>
      <c r="K116" s="61"/>
      <c r="L116" s="61"/>
      <c r="M116" s="61"/>
      <c r="N116" s="61"/>
      <c r="O116" s="61"/>
      <c r="P116" s="65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</row>
    <row r="117" spans="2:36" s="67" customFormat="1" x14ac:dyDescent="0.3">
      <c r="B117" s="81"/>
      <c r="C117" s="82"/>
      <c r="D117" s="81"/>
      <c r="E117" s="81"/>
      <c r="F117" s="81"/>
      <c r="I117" s="232"/>
      <c r="J117" s="61"/>
      <c r="K117" s="61"/>
      <c r="L117" s="61"/>
      <c r="M117" s="61"/>
      <c r="N117" s="61"/>
      <c r="O117" s="61"/>
      <c r="P117" s="65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</row>
    <row r="118" spans="2:36" s="67" customFormat="1" x14ac:dyDescent="0.3">
      <c r="B118" s="81"/>
      <c r="C118" s="82"/>
      <c r="D118" s="81"/>
      <c r="E118" s="81"/>
      <c r="F118" s="81"/>
      <c r="I118" s="232"/>
      <c r="J118" s="61"/>
      <c r="K118" s="61"/>
      <c r="L118" s="61"/>
      <c r="M118" s="61"/>
      <c r="N118" s="61"/>
      <c r="O118" s="61"/>
      <c r="P118" s="65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</row>
    <row r="119" spans="2:36" s="67" customFormat="1" x14ac:dyDescent="0.3">
      <c r="B119" s="81"/>
      <c r="C119" s="82"/>
      <c r="D119" s="81"/>
      <c r="E119" s="81"/>
      <c r="F119" s="81"/>
      <c r="I119" s="232"/>
      <c r="J119" s="61"/>
      <c r="K119" s="61"/>
      <c r="L119" s="61"/>
      <c r="M119" s="61"/>
      <c r="N119" s="61"/>
      <c r="O119" s="61"/>
      <c r="P119" s="65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</row>
    <row r="120" spans="2:36" s="67" customFormat="1" x14ac:dyDescent="0.3">
      <c r="B120" s="81"/>
      <c r="C120" s="82"/>
      <c r="D120" s="81"/>
      <c r="E120" s="81"/>
      <c r="F120" s="81"/>
      <c r="I120" s="232"/>
      <c r="J120" s="61"/>
      <c r="K120" s="61"/>
      <c r="L120" s="61"/>
      <c r="M120" s="61"/>
      <c r="N120" s="61"/>
      <c r="O120" s="61"/>
      <c r="P120" s="65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</row>
    <row r="121" spans="2:36" s="67" customFormat="1" x14ac:dyDescent="0.3">
      <c r="B121" s="81"/>
      <c r="C121" s="82"/>
      <c r="D121" s="81"/>
      <c r="E121" s="81"/>
      <c r="F121" s="81"/>
      <c r="I121" s="232"/>
      <c r="J121" s="61"/>
      <c r="K121" s="61"/>
      <c r="L121" s="61"/>
      <c r="M121" s="61"/>
      <c r="N121" s="61"/>
      <c r="O121" s="61"/>
      <c r="P121" s="65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</row>
    <row r="122" spans="2:36" s="67" customFormat="1" x14ac:dyDescent="0.3">
      <c r="B122" s="81"/>
      <c r="C122" s="82"/>
      <c r="D122" s="81"/>
      <c r="E122" s="81"/>
      <c r="F122" s="81"/>
      <c r="I122" s="232"/>
      <c r="J122" s="61"/>
      <c r="K122" s="61"/>
      <c r="L122" s="61"/>
      <c r="M122" s="61"/>
      <c r="N122" s="61"/>
      <c r="O122" s="61"/>
      <c r="P122" s="65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</row>
    <row r="123" spans="2:36" s="67" customFormat="1" x14ac:dyDescent="0.3">
      <c r="B123" s="81"/>
      <c r="C123" s="82"/>
      <c r="D123" s="81"/>
      <c r="E123" s="81"/>
      <c r="F123" s="81"/>
      <c r="I123" s="232"/>
      <c r="J123" s="61"/>
      <c r="K123" s="61"/>
      <c r="L123" s="61"/>
      <c r="M123" s="61"/>
      <c r="N123" s="61"/>
      <c r="O123" s="61"/>
      <c r="P123" s="65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</row>
    <row r="124" spans="2:36" s="67" customFormat="1" x14ac:dyDescent="0.3">
      <c r="B124" s="81"/>
      <c r="C124" s="82"/>
      <c r="D124" s="81"/>
      <c r="E124" s="81"/>
      <c r="F124" s="81"/>
      <c r="I124" s="232"/>
      <c r="J124" s="61"/>
      <c r="K124" s="61"/>
      <c r="L124" s="61"/>
      <c r="M124" s="61"/>
      <c r="N124" s="61"/>
      <c r="O124" s="61"/>
      <c r="P124" s="65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</row>
    <row r="125" spans="2:36" s="67" customFormat="1" x14ac:dyDescent="0.3">
      <c r="B125" s="81"/>
      <c r="C125" s="82"/>
      <c r="D125" s="81"/>
      <c r="E125" s="81"/>
      <c r="F125" s="81"/>
      <c r="I125" s="232"/>
      <c r="J125" s="61"/>
      <c r="K125" s="61"/>
      <c r="L125" s="61"/>
      <c r="M125" s="61"/>
      <c r="N125" s="61"/>
      <c r="O125" s="61"/>
      <c r="P125" s="65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</row>
    <row r="126" spans="2:36" s="67" customFormat="1" x14ac:dyDescent="0.3">
      <c r="B126" s="81"/>
      <c r="C126" s="82"/>
      <c r="D126" s="81"/>
      <c r="E126" s="81"/>
      <c r="F126" s="81"/>
      <c r="I126" s="232"/>
      <c r="J126" s="61"/>
      <c r="K126" s="61"/>
      <c r="L126" s="61"/>
      <c r="M126" s="61"/>
      <c r="N126" s="61"/>
      <c r="O126" s="61"/>
      <c r="P126" s="65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</row>
    <row r="127" spans="2:36" s="67" customFormat="1" x14ac:dyDescent="0.3">
      <c r="B127" s="81"/>
      <c r="C127" s="82"/>
      <c r="D127" s="81"/>
      <c r="E127" s="81"/>
      <c r="F127" s="81"/>
      <c r="I127" s="232"/>
      <c r="J127" s="61"/>
      <c r="K127" s="61"/>
      <c r="L127" s="61"/>
      <c r="M127" s="61"/>
      <c r="N127" s="61"/>
      <c r="O127" s="61"/>
      <c r="P127" s="65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</row>
    <row r="128" spans="2:36" s="67" customFormat="1" x14ac:dyDescent="0.3">
      <c r="B128" s="81"/>
      <c r="C128" s="82"/>
      <c r="D128" s="81"/>
      <c r="E128" s="81"/>
      <c r="F128" s="81"/>
      <c r="I128" s="232"/>
      <c r="J128" s="61"/>
      <c r="K128" s="61"/>
      <c r="L128" s="61"/>
      <c r="M128" s="61"/>
      <c r="N128" s="61"/>
      <c r="O128" s="61"/>
      <c r="P128" s="65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</row>
    <row r="129" spans="2:36" s="67" customFormat="1" x14ac:dyDescent="0.3">
      <c r="B129" s="81"/>
      <c r="C129" s="82"/>
      <c r="D129" s="81"/>
      <c r="E129" s="81"/>
      <c r="F129" s="81"/>
      <c r="I129" s="232"/>
      <c r="J129" s="61"/>
      <c r="K129" s="61"/>
      <c r="L129" s="61"/>
      <c r="M129" s="61"/>
      <c r="N129" s="61"/>
      <c r="O129" s="61"/>
      <c r="P129" s="65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</row>
    <row r="130" spans="2:36" s="67" customFormat="1" x14ac:dyDescent="0.3">
      <c r="B130" s="81"/>
      <c r="C130" s="82"/>
      <c r="D130" s="81"/>
      <c r="E130" s="81"/>
      <c r="F130" s="81"/>
      <c r="I130" s="232"/>
      <c r="J130" s="61"/>
      <c r="K130" s="61"/>
      <c r="L130" s="61"/>
      <c r="M130" s="61"/>
      <c r="N130" s="61"/>
      <c r="O130" s="61"/>
      <c r="P130" s="65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</row>
    <row r="131" spans="2:36" s="67" customFormat="1" x14ac:dyDescent="0.3">
      <c r="B131" s="81"/>
      <c r="C131" s="82"/>
      <c r="D131" s="81"/>
      <c r="E131" s="81"/>
      <c r="F131" s="81"/>
      <c r="I131" s="232"/>
      <c r="J131" s="61"/>
      <c r="K131" s="61"/>
      <c r="L131" s="61"/>
      <c r="M131" s="61"/>
      <c r="N131" s="61"/>
      <c r="O131" s="61"/>
      <c r="P131" s="65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</row>
    <row r="132" spans="2:36" s="67" customFormat="1" x14ac:dyDescent="0.3">
      <c r="B132" s="81"/>
      <c r="C132" s="82"/>
      <c r="D132" s="81"/>
      <c r="E132" s="81"/>
      <c r="F132" s="81"/>
      <c r="I132" s="232"/>
      <c r="J132" s="61"/>
      <c r="K132" s="61"/>
      <c r="L132" s="61"/>
      <c r="M132" s="61"/>
      <c r="N132" s="61"/>
      <c r="O132" s="61"/>
      <c r="P132" s="65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</row>
    <row r="133" spans="2:36" s="67" customFormat="1" x14ac:dyDescent="0.3">
      <c r="B133" s="81"/>
      <c r="C133" s="82"/>
      <c r="D133" s="81"/>
      <c r="E133" s="81"/>
      <c r="F133" s="81"/>
      <c r="I133" s="232"/>
      <c r="J133" s="61"/>
      <c r="K133" s="61"/>
      <c r="L133" s="61"/>
      <c r="M133" s="61"/>
      <c r="N133" s="61"/>
      <c r="O133" s="61"/>
      <c r="P133" s="65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</row>
    <row r="134" spans="2:36" s="67" customFormat="1" x14ac:dyDescent="0.3">
      <c r="B134" s="81"/>
      <c r="C134" s="82"/>
      <c r="D134" s="81"/>
      <c r="E134" s="81"/>
      <c r="F134" s="81"/>
      <c r="I134" s="232"/>
      <c r="J134" s="61"/>
      <c r="K134" s="61"/>
      <c r="L134" s="61"/>
      <c r="M134" s="61"/>
      <c r="N134" s="61"/>
      <c r="O134" s="61"/>
      <c r="P134" s="65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</row>
    <row r="135" spans="2:36" s="67" customFormat="1" x14ac:dyDescent="0.3">
      <c r="B135" s="81"/>
      <c r="C135" s="82"/>
      <c r="D135" s="81"/>
      <c r="E135" s="81"/>
      <c r="F135" s="81"/>
      <c r="I135" s="232"/>
      <c r="J135" s="61"/>
      <c r="K135" s="61"/>
      <c r="L135" s="61"/>
      <c r="M135" s="61"/>
      <c r="N135" s="61"/>
      <c r="O135" s="61"/>
      <c r="P135" s="65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</row>
    <row r="136" spans="2:36" s="67" customFormat="1" x14ac:dyDescent="0.3">
      <c r="B136" s="81"/>
      <c r="C136" s="82"/>
      <c r="D136" s="81"/>
      <c r="E136" s="81"/>
      <c r="F136" s="81"/>
      <c r="I136" s="232"/>
      <c r="J136" s="61"/>
      <c r="K136" s="61"/>
      <c r="L136" s="61"/>
      <c r="M136" s="61"/>
      <c r="N136" s="61"/>
      <c r="O136" s="61"/>
      <c r="P136" s="65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</row>
    <row r="137" spans="2:36" s="67" customFormat="1" x14ac:dyDescent="0.3">
      <c r="B137" s="81"/>
      <c r="C137" s="82"/>
      <c r="D137" s="81"/>
      <c r="E137" s="81"/>
      <c r="F137" s="81"/>
      <c r="I137" s="232"/>
      <c r="J137" s="61"/>
      <c r="K137" s="61"/>
      <c r="L137" s="61"/>
      <c r="M137" s="61"/>
      <c r="N137" s="61"/>
      <c r="O137" s="61"/>
      <c r="P137" s="65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</row>
    <row r="138" spans="2:36" s="67" customFormat="1" x14ac:dyDescent="0.3">
      <c r="B138" s="81"/>
      <c r="C138" s="82"/>
      <c r="D138" s="81"/>
      <c r="E138" s="81"/>
      <c r="F138" s="81"/>
      <c r="I138" s="232"/>
      <c r="J138" s="61"/>
      <c r="K138" s="61"/>
      <c r="L138" s="61"/>
      <c r="M138" s="61"/>
      <c r="N138" s="61"/>
      <c r="O138" s="61"/>
      <c r="P138" s="65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</row>
    <row r="139" spans="2:36" s="67" customFormat="1" x14ac:dyDescent="0.3">
      <c r="B139" s="81"/>
      <c r="C139" s="82"/>
      <c r="D139" s="81"/>
      <c r="E139" s="81"/>
      <c r="F139" s="81"/>
      <c r="J139" s="61"/>
      <c r="K139" s="61"/>
      <c r="L139" s="61"/>
      <c r="M139" s="61"/>
      <c r="N139" s="61"/>
      <c r="O139" s="61"/>
      <c r="P139" s="65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</row>
    <row r="140" spans="2:36" s="67" customFormat="1" x14ac:dyDescent="0.3">
      <c r="B140" s="81"/>
      <c r="C140" s="82"/>
      <c r="D140" s="81"/>
      <c r="E140" s="81"/>
      <c r="F140" s="81"/>
      <c r="J140" s="61"/>
      <c r="K140" s="61"/>
      <c r="L140" s="61"/>
      <c r="M140" s="61"/>
      <c r="N140" s="61"/>
      <c r="O140" s="61"/>
      <c r="P140" s="65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</row>
    <row r="141" spans="2:36" s="67" customFormat="1" x14ac:dyDescent="0.3">
      <c r="B141" s="81"/>
      <c r="C141" s="82"/>
      <c r="D141" s="81"/>
      <c r="E141" s="81"/>
      <c r="F141" s="81"/>
      <c r="J141" s="61"/>
      <c r="K141" s="61"/>
      <c r="L141" s="61"/>
      <c r="M141" s="61"/>
      <c r="N141" s="61"/>
      <c r="O141" s="61"/>
      <c r="P141" s="65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</row>
    <row r="142" spans="2:36" s="67" customFormat="1" x14ac:dyDescent="0.3">
      <c r="B142" s="81"/>
      <c r="C142" s="82"/>
      <c r="D142" s="81"/>
      <c r="E142" s="81"/>
      <c r="F142" s="81"/>
      <c r="J142" s="61"/>
      <c r="K142" s="61"/>
      <c r="L142" s="61"/>
      <c r="M142" s="61"/>
      <c r="N142" s="61"/>
      <c r="O142" s="61"/>
      <c r="P142" s="65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</row>
    <row r="143" spans="2:36" s="67" customFormat="1" x14ac:dyDescent="0.3">
      <c r="B143" s="81"/>
      <c r="C143" s="82"/>
      <c r="D143" s="81"/>
      <c r="E143" s="81"/>
      <c r="F143" s="81"/>
      <c r="J143" s="61"/>
      <c r="K143" s="61"/>
      <c r="L143" s="61"/>
      <c r="M143" s="61"/>
      <c r="N143" s="61"/>
      <c r="O143" s="61"/>
      <c r="P143" s="65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</row>
    <row r="144" spans="2:36" s="67" customFormat="1" x14ac:dyDescent="0.3">
      <c r="B144" s="81"/>
      <c r="C144" s="82"/>
      <c r="D144" s="81"/>
      <c r="E144" s="81"/>
      <c r="F144" s="81"/>
      <c r="J144" s="61"/>
      <c r="K144" s="61"/>
      <c r="L144" s="61"/>
      <c r="M144" s="61"/>
      <c r="N144" s="61"/>
      <c r="O144" s="61"/>
      <c r="P144" s="65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</row>
    <row r="145" spans="2:36" s="67" customFormat="1" x14ac:dyDescent="0.3">
      <c r="B145" s="81"/>
      <c r="C145" s="82"/>
      <c r="D145" s="81"/>
      <c r="E145" s="81"/>
      <c r="F145" s="81"/>
      <c r="J145" s="61"/>
      <c r="K145" s="61"/>
      <c r="L145" s="61"/>
      <c r="M145" s="61"/>
      <c r="N145" s="61"/>
      <c r="O145" s="61"/>
      <c r="P145" s="65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</row>
    <row r="146" spans="2:36" s="67" customFormat="1" x14ac:dyDescent="0.3">
      <c r="B146" s="81"/>
      <c r="C146" s="82"/>
      <c r="D146" s="81"/>
      <c r="E146" s="81"/>
      <c r="F146" s="81"/>
      <c r="J146" s="61"/>
      <c r="K146" s="61"/>
      <c r="L146" s="61"/>
      <c r="M146" s="61"/>
      <c r="N146" s="61"/>
      <c r="O146" s="61"/>
      <c r="P146" s="65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</row>
    <row r="147" spans="2:36" s="67" customFormat="1" x14ac:dyDescent="0.3">
      <c r="B147" s="81"/>
      <c r="C147" s="82"/>
      <c r="D147" s="81"/>
      <c r="E147" s="81"/>
      <c r="F147" s="81"/>
      <c r="J147" s="61"/>
      <c r="K147" s="61"/>
      <c r="L147" s="61"/>
      <c r="M147" s="61"/>
      <c r="N147" s="61"/>
      <c r="O147" s="61"/>
      <c r="P147" s="65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</row>
    <row r="148" spans="2:36" s="67" customFormat="1" x14ac:dyDescent="0.3">
      <c r="B148" s="81"/>
      <c r="C148" s="82"/>
      <c r="D148" s="81"/>
      <c r="E148" s="81"/>
      <c r="F148" s="81"/>
      <c r="J148" s="61"/>
      <c r="K148" s="61"/>
      <c r="L148" s="61"/>
      <c r="M148" s="61"/>
      <c r="N148" s="61"/>
      <c r="O148" s="61"/>
      <c r="P148" s="65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</row>
    <row r="149" spans="2:36" s="67" customFormat="1" x14ac:dyDescent="0.3">
      <c r="B149" s="81"/>
      <c r="C149" s="82"/>
      <c r="D149" s="81"/>
      <c r="E149" s="81"/>
      <c r="F149" s="81"/>
      <c r="J149" s="61"/>
      <c r="K149" s="61"/>
      <c r="L149" s="61"/>
      <c r="M149" s="61"/>
      <c r="N149" s="61"/>
      <c r="O149" s="61"/>
      <c r="P149" s="65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</row>
    <row r="150" spans="2:36" s="67" customFormat="1" x14ac:dyDescent="0.3">
      <c r="B150" s="81"/>
      <c r="C150" s="82"/>
      <c r="D150" s="81"/>
      <c r="E150" s="81"/>
      <c r="F150" s="81"/>
      <c r="J150" s="61"/>
      <c r="K150" s="61"/>
      <c r="L150" s="61"/>
      <c r="M150" s="61"/>
      <c r="N150" s="61"/>
      <c r="O150" s="61"/>
      <c r="P150" s="65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</row>
    <row r="151" spans="2:36" s="67" customFormat="1" x14ac:dyDescent="0.3">
      <c r="B151" s="81"/>
      <c r="C151" s="82"/>
      <c r="D151" s="81"/>
      <c r="E151" s="81"/>
      <c r="F151" s="81"/>
      <c r="J151" s="61"/>
      <c r="K151" s="61"/>
      <c r="L151" s="61"/>
      <c r="M151" s="61"/>
      <c r="N151" s="61"/>
      <c r="O151" s="61"/>
      <c r="P151" s="65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</row>
    <row r="152" spans="2:36" s="67" customFormat="1" x14ac:dyDescent="0.3">
      <c r="B152" s="81"/>
      <c r="C152" s="82"/>
      <c r="D152" s="81"/>
      <c r="E152" s="81"/>
      <c r="F152" s="81"/>
      <c r="J152" s="61"/>
      <c r="K152" s="61"/>
      <c r="L152" s="61"/>
      <c r="M152" s="61"/>
      <c r="N152" s="61"/>
      <c r="O152" s="61"/>
      <c r="P152" s="65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</row>
    <row r="153" spans="2:36" s="67" customFormat="1" x14ac:dyDescent="0.3">
      <c r="B153" s="81"/>
      <c r="C153" s="82"/>
      <c r="D153" s="81"/>
      <c r="E153" s="81"/>
      <c r="F153" s="81"/>
      <c r="J153" s="61"/>
      <c r="K153" s="61"/>
      <c r="L153" s="61"/>
      <c r="M153" s="61"/>
      <c r="N153" s="61"/>
      <c r="O153" s="61"/>
      <c r="P153" s="65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</row>
    <row r="154" spans="2:36" s="67" customFormat="1" x14ac:dyDescent="0.3">
      <c r="B154" s="81"/>
      <c r="C154" s="82"/>
      <c r="D154" s="81"/>
      <c r="E154" s="81"/>
      <c r="F154" s="81"/>
      <c r="J154" s="61"/>
      <c r="K154" s="61"/>
      <c r="L154" s="61"/>
      <c r="M154" s="61"/>
      <c r="N154" s="61"/>
      <c r="O154" s="61"/>
      <c r="P154" s="65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</row>
    <row r="155" spans="2:36" s="67" customFormat="1" x14ac:dyDescent="0.3">
      <c r="B155" s="81"/>
      <c r="C155" s="82"/>
      <c r="D155" s="81"/>
      <c r="E155" s="81"/>
      <c r="F155" s="81"/>
      <c r="J155" s="71"/>
      <c r="K155" s="71"/>
      <c r="L155" s="71"/>
      <c r="M155" s="71"/>
      <c r="N155" s="71"/>
      <c r="O155" s="71"/>
      <c r="P155" s="65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</row>
    <row r="156" spans="2:36" s="67" customFormat="1" x14ac:dyDescent="0.3">
      <c r="B156" s="81"/>
      <c r="C156" s="82"/>
      <c r="D156" s="81"/>
      <c r="E156" s="81"/>
      <c r="F156" s="81"/>
      <c r="J156" s="71"/>
      <c r="K156" s="71"/>
      <c r="L156" s="71"/>
      <c r="M156" s="71"/>
      <c r="N156" s="71"/>
      <c r="O156" s="71"/>
      <c r="P156" s="65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</row>
    <row r="157" spans="2:36" s="67" customFormat="1" x14ac:dyDescent="0.3">
      <c r="B157" s="81"/>
      <c r="C157" s="82"/>
      <c r="D157" s="81"/>
      <c r="E157" s="81"/>
      <c r="F157" s="81"/>
      <c r="J157" s="71"/>
      <c r="K157" s="71"/>
      <c r="L157" s="71"/>
      <c r="M157" s="71"/>
      <c r="N157" s="71"/>
      <c r="O157" s="71"/>
      <c r="P157" s="65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</row>
    <row r="158" spans="2:36" s="67" customFormat="1" x14ac:dyDescent="0.3">
      <c r="B158" s="81"/>
      <c r="C158" s="82"/>
      <c r="D158" s="81"/>
      <c r="E158" s="81"/>
      <c r="F158" s="81"/>
      <c r="J158" s="71"/>
      <c r="K158" s="71"/>
      <c r="L158" s="71"/>
      <c r="M158" s="71"/>
      <c r="N158" s="71"/>
      <c r="O158" s="71"/>
      <c r="P158" s="65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</row>
    <row r="159" spans="2:36" s="67" customFormat="1" x14ac:dyDescent="0.3">
      <c r="B159" s="81"/>
      <c r="C159" s="82"/>
      <c r="D159" s="81"/>
      <c r="E159" s="81"/>
      <c r="F159" s="81"/>
      <c r="J159" s="71"/>
      <c r="K159" s="71"/>
      <c r="L159" s="71"/>
      <c r="M159" s="71"/>
      <c r="N159" s="71"/>
      <c r="O159" s="71"/>
      <c r="P159" s="65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</row>
    <row r="160" spans="2:36" s="67" customFormat="1" x14ac:dyDescent="0.3">
      <c r="B160" s="81"/>
      <c r="C160" s="82"/>
      <c r="D160" s="81"/>
      <c r="E160" s="81"/>
      <c r="F160" s="81"/>
      <c r="J160" s="71"/>
      <c r="K160" s="71"/>
      <c r="L160" s="71"/>
      <c r="M160" s="71"/>
      <c r="N160" s="71"/>
      <c r="O160" s="71"/>
      <c r="P160" s="65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</row>
    <row r="161" spans="2:36" s="67" customFormat="1" x14ac:dyDescent="0.3">
      <c r="B161" s="81"/>
      <c r="C161" s="82"/>
      <c r="D161" s="81"/>
      <c r="E161" s="81"/>
      <c r="F161" s="81"/>
      <c r="J161" s="71"/>
      <c r="K161" s="71"/>
      <c r="L161" s="71"/>
      <c r="M161" s="71"/>
      <c r="N161" s="71"/>
      <c r="O161" s="71"/>
      <c r="P161" s="65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</row>
    <row r="162" spans="2:36" s="67" customFormat="1" x14ac:dyDescent="0.3">
      <c r="B162" s="81"/>
      <c r="C162" s="82"/>
      <c r="D162" s="81"/>
      <c r="E162" s="81"/>
      <c r="F162" s="81"/>
      <c r="J162" s="71"/>
      <c r="K162" s="71"/>
      <c r="L162" s="71"/>
      <c r="M162" s="71"/>
      <c r="N162" s="71"/>
      <c r="O162" s="71"/>
      <c r="P162" s="65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</row>
    <row r="163" spans="2:36" s="67" customFormat="1" x14ac:dyDescent="0.3">
      <c r="B163" s="81"/>
      <c r="C163" s="82"/>
      <c r="D163" s="81"/>
      <c r="E163" s="81"/>
      <c r="F163" s="81"/>
      <c r="J163" s="71"/>
      <c r="K163" s="71"/>
      <c r="L163" s="71"/>
      <c r="M163" s="71"/>
      <c r="N163" s="71"/>
      <c r="O163" s="71"/>
      <c r="P163" s="65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</row>
    <row r="164" spans="2:36" s="67" customFormat="1" x14ac:dyDescent="0.3">
      <c r="B164" s="81"/>
      <c r="C164" s="82"/>
      <c r="D164" s="81"/>
      <c r="E164" s="81"/>
      <c r="F164" s="81"/>
      <c r="J164" s="71"/>
      <c r="K164" s="71"/>
      <c r="L164" s="71"/>
      <c r="M164" s="71"/>
      <c r="N164" s="71"/>
      <c r="O164" s="71"/>
      <c r="P164" s="65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</row>
    <row r="165" spans="2:36" s="67" customFormat="1" x14ac:dyDescent="0.3">
      <c r="B165" s="81"/>
      <c r="C165" s="82"/>
      <c r="D165" s="81"/>
      <c r="E165" s="81"/>
      <c r="F165" s="81"/>
      <c r="J165" s="71"/>
      <c r="K165" s="71"/>
      <c r="L165" s="71"/>
      <c r="M165" s="71"/>
      <c r="N165" s="71"/>
      <c r="O165" s="71"/>
      <c r="P165" s="65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</row>
    <row r="166" spans="2:36" s="67" customFormat="1" x14ac:dyDescent="0.3">
      <c r="B166" s="81"/>
      <c r="C166" s="82"/>
      <c r="D166" s="81"/>
      <c r="E166" s="81"/>
      <c r="F166" s="81"/>
      <c r="J166" s="71"/>
      <c r="K166" s="71"/>
      <c r="L166" s="71"/>
      <c r="M166" s="71"/>
      <c r="N166" s="71"/>
      <c r="O166" s="71"/>
      <c r="P166" s="65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</row>
    <row r="167" spans="2:36" s="67" customFormat="1" x14ac:dyDescent="0.3">
      <c r="B167" s="81"/>
      <c r="C167" s="82"/>
      <c r="D167" s="81"/>
      <c r="E167" s="81"/>
      <c r="F167" s="81"/>
      <c r="J167" s="71"/>
      <c r="K167" s="71"/>
      <c r="L167" s="71"/>
      <c r="M167" s="71"/>
      <c r="N167" s="71"/>
      <c r="O167" s="71"/>
      <c r="P167" s="65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</row>
    <row r="168" spans="2:36" s="67" customFormat="1" x14ac:dyDescent="0.3">
      <c r="B168" s="81"/>
      <c r="C168" s="82"/>
      <c r="D168" s="81"/>
      <c r="E168" s="81"/>
      <c r="F168" s="81"/>
      <c r="J168" s="65"/>
      <c r="K168" s="65"/>
      <c r="L168" s="65"/>
      <c r="M168" s="65"/>
      <c r="N168" s="65"/>
      <c r="O168" s="65"/>
      <c r="P168" s="65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</row>
    <row r="169" spans="2:36" s="67" customFormat="1" x14ac:dyDescent="0.3">
      <c r="B169" s="81"/>
      <c r="C169" s="82"/>
      <c r="D169" s="81"/>
      <c r="E169" s="81"/>
      <c r="F169" s="81"/>
      <c r="J169" s="65"/>
      <c r="K169" s="65"/>
      <c r="L169" s="65"/>
      <c r="M169" s="65"/>
      <c r="N169" s="65"/>
      <c r="O169" s="65"/>
      <c r="P169" s="65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</row>
    <row r="170" spans="2:36" s="67" customFormat="1" x14ac:dyDescent="0.3">
      <c r="B170" s="81"/>
      <c r="C170" s="82"/>
      <c r="D170" s="81"/>
      <c r="E170" s="81"/>
      <c r="F170" s="81"/>
      <c r="J170" s="65"/>
      <c r="K170" s="65"/>
      <c r="L170" s="65"/>
      <c r="M170" s="65"/>
      <c r="N170" s="65"/>
      <c r="O170" s="65"/>
      <c r="P170" s="65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</row>
    <row r="171" spans="2:36" s="67" customFormat="1" x14ac:dyDescent="0.3">
      <c r="B171" s="81"/>
      <c r="C171" s="82"/>
      <c r="D171" s="81"/>
      <c r="E171" s="81"/>
      <c r="F171" s="81"/>
      <c r="J171" s="65"/>
      <c r="K171" s="65"/>
      <c r="L171" s="65"/>
      <c r="M171" s="65"/>
      <c r="N171" s="65"/>
      <c r="O171" s="65"/>
      <c r="P171" s="65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</row>
    <row r="172" spans="2:36" s="67" customFormat="1" x14ac:dyDescent="0.3">
      <c r="B172" s="81"/>
      <c r="C172" s="82"/>
      <c r="D172" s="81"/>
      <c r="E172" s="81"/>
      <c r="F172" s="81"/>
      <c r="J172" s="65"/>
      <c r="K172" s="65"/>
      <c r="L172" s="65"/>
      <c r="M172" s="65"/>
      <c r="N172" s="65"/>
      <c r="O172" s="65"/>
      <c r="P172" s="65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</row>
    <row r="173" spans="2:36" s="67" customFormat="1" x14ac:dyDescent="0.3">
      <c r="B173" s="81"/>
      <c r="C173" s="82"/>
      <c r="D173" s="81"/>
      <c r="E173" s="81"/>
      <c r="F173" s="81"/>
      <c r="J173" s="65"/>
      <c r="K173" s="65"/>
      <c r="L173" s="65"/>
      <c r="M173" s="65"/>
      <c r="N173" s="65"/>
      <c r="O173" s="65"/>
      <c r="P173" s="65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</row>
    <row r="174" spans="2:36" s="67" customFormat="1" x14ac:dyDescent="0.3">
      <c r="B174" s="81"/>
      <c r="C174" s="82"/>
      <c r="D174" s="81"/>
      <c r="E174" s="81"/>
      <c r="F174" s="81"/>
      <c r="J174" s="65"/>
      <c r="K174" s="65"/>
      <c r="L174" s="65"/>
      <c r="M174" s="65"/>
      <c r="N174" s="65"/>
      <c r="O174" s="65"/>
      <c r="P174" s="65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</row>
    <row r="175" spans="2:36" s="67" customFormat="1" x14ac:dyDescent="0.3">
      <c r="B175" s="81"/>
      <c r="C175" s="82"/>
      <c r="D175" s="81"/>
      <c r="E175" s="81"/>
      <c r="F175" s="81"/>
      <c r="J175" s="65"/>
      <c r="K175" s="65"/>
      <c r="L175" s="65"/>
      <c r="M175" s="65"/>
      <c r="N175" s="65"/>
      <c r="O175" s="65"/>
      <c r="P175" s="65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</row>
    <row r="176" spans="2:36" s="67" customFormat="1" x14ac:dyDescent="0.3">
      <c r="B176" s="81"/>
      <c r="C176" s="82"/>
      <c r="D176" s="81"/>
      <c r="E176" s="81"/>
      <c r="F176" s="81"/>
      <c r="J176" s="65"/>
      <c r="K176" s="65"/>
      <c r="L176" s="65"/>
      <c r="M176" s="65"/>
      <c r="N176" s="65"/>
      <c r="O176" s="65"/>
      <c r="P176" s="65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</row>
    <row r="177" spans="2:36" s="67" customFormat="1" x14ac:dyDescent="0.3">
      <c r="B177" s="81"/>
      <c r="C177" s="82"/>
      <c r="D177" s="81"/>
      <c r="E177" s="81"/>
      <c r="F177" s="81"/>
      <c r="J177" s="65"/>
      <c r="K177" s="65"/>
      <c r="L177" s="65"/>
      <c r="M177" s="65"/>
      <c r="N177" s="65"/>
      <c r="O177" s="65"/>
      <c r="P177" s="65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</row>
    <row r="178" spans="2:36" s="67" customFormat="1" x14ac:dyDescent="0.3">
      <c r="B178" s="81"/>
      <c r="C178" s="82"/>
      <c r="D178" s="81"/>
      <c r="E178" s="81"/>
      <c r="F178" s="81"/>
      <c r="J178" s="65"/>
      <c r="K178" s="65"/>
      <c r="L178" s="65"/>
      <c r="M178" s="65"/>
      <c r="N178" s="65"/>
      <c r="O178" s="65"/>
      <c r="P178" s="65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</row>
    <row r="179" spans="2:36" s="67" customFormat="1" x14ac:dyDescent="0.3">
      <c r="B179" s="81"/>
      <c r="C179" s="82"/>
      <c r="D179" s="81"/>
      <c r="E179" s="81"/>
      <c r="F179" s="81"/>
      <c r="J179" s="65"/>
      <c r="K179" s="65"/>
      <c r="L179" s="65"/>
      <c r="M179" s="65"/>
      <c r="N179" s="65"/>
      <c r="O179" s="65"/>
      <c r="P179" s="65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</row>
    <row r="180" spans="2:36" s="67" customFormat="1" x14ac:dyDescent="0.3">
      <c r="B180" s="81"/>
      <c r="C180" s="82"/>
      <c r="D180" s="81"/>
      <c r="E180" s="81"/>
      <c r="F180" s="81"/>
      <c r="J180" s="65"/>
      <c r="K180" s="65"/>
      <c r="L180" s="65"/>
      <c r="M180" s="65"/>
      <c r="N180" s="65"/>
      <c r="O180" s="65"/>
      <c r="P180" s="65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</row>
    <row r="181" spans="2:36" s="67" customFormat="1" x14ac:dyDescent="0.3">
      <c r="B181" s="81"/>
      <c r="C181" s="82"/>
      <c r="D181" s="81"/>
      <c r="E181" s="81"/>
      <c r="F181" s="81"/>
      <c r="J181" s="65"/>
      <c r="K181" s="65"/>
      <c r="L181" s="65"/>
      <c r="M181" s="65"/>
      <c r="N181" s="65"/>
      <c r="O181" s="65"/>
      <c r="P181" s="65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</row>
    <row r="182" spans="2:36" s="67" customFormat="1" x14ac:dyDescent="0.3">
      <c r="B182" s="81"/>
      <c r="C182" s="82"/>
      <c r="D182" s="81"/>
      <c r="E182" s="81"/>
      <c r="F182" s="81"/>
      <c r="J182" s="65"/>
      <c r="K182" s="65"/>
      <c r="L182" s="65"/>
      <c r="M182" s="65"/>
      <c r="N182" s="65"/>
      <c r="O182" s="65"/>
      <c r="P182" s="65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</row>
    <row r="183" spans="2:36" s="67" customFormat="1" x14ac:dyDescent="0.3">
      <c r="B183" s="81"/>
      <c r="C183" s="82"/>
      <c r="D183" s="81"/>
      <c r="E183" s="81"/>
      <c r="F183" s="81"/>
      <c r="J183" s="65"/>
      <c r="K183" s="65"/>
      <c r="L183" s="65"/>
      <c r="M183" s="65"/>
      <c r="N183" s="65"/>
      <c r="O183" s="65"/>
      <c r="P183" s="65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</row>
    <row r="184" spans="2:36" s="67" customFormat="1" x14ac:dyDescent="0.3">
      <c r="B184" s="81"/>
      <c r="C184" s="82"/>
      <c r="D184" s="81"/>
      <c r="E184" s="81"/>
      <c r="F184" s="81"/>
      <c r="J184" s="65"/>
      <c r="K184" s="65"/>
      <c r="L184" s="65"/>
      <c r="M184" s="65"/>
      <c r="N184" s="65"/>
      <c r="O184" s="65"/>
      <c r="P184" s="65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</row>
    <row r="185" spans="2:36" s="67" customFormat="1" x14ac:dyDescent="0.3">
      <c r="B185" s="81"/>
      <c r="C185" s="82"/>
      <c r="D185" s="81"/>
      <c r="E185" s="81"/>
      <c r="F185" s="81"/>
      <c r="J185" s="65"/>
      <c r="K185" s="65"/>
      <c r="L185" s="65"/>
      <c r="M185" s="65"/>
      <c r="N185" s="65"/>
      <c r="O185" s="65"/>
      <c r="P185" s="65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</row>
    <row r="186" spans="2:36" s="67" customFormat="1" x14ac:dyDescent="0.3">
      <c r="B186" s="81"/>
      <c r="C186" s="82"/>
      <c r="D186" s="81"/>
      <c r="E186" s="81"/>
      <c r="F186" s="81"/>
      <c r="J186" s="65"/>
      <c r="K186" s="65"/>
      <c r="L186" s="65"/>
      <c r="M186" s="65"/>
      <c r="N186" s="65"/>
      <c r="O186" s="65"/>
      <c r="P186" s="65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</row>
    <row r="187" spans="2:36" s="67" customFormat="1" x14ac:dyDescent="0.3">
      <c r="B187" s="81"/>
      <c r="C187" s="82"/>
      <c r="D187" s="81"/>
      <c r="E187" s="81"/>
      <c r="F187" s="81"/>
      <c r="J187" s="65"/>
      <c r="K187" s="65"/>
      <c r="L187" s="65"/>
      <c r="M187" s="65"/>
      <c r="N187" s="65"/>
      <c r="O187" s="65"/>
      <c r="P187" s="65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</row>
    <row r="188" spans="2:36" s="67" customFormat="1" x14ac:dyDescent="0.3">
      <c r="B188" s="81"/>
      <c r="C188" s="82"/>
      <c r="D188" s="81"/>
      <c r="E188" s="81"/>
      <c r="F188" s="81"/>
      <c r="J188" s="65"/>
      <c r="K188" s="65"/>
      <c r="L188" s="65"/>
      <c r="M188" s="65"/>
      <c r="N188" s="65"/>
      <c r="O188" s="65"/>
      <c r="P188" s="65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</row>
    <row r="189" spans="2:36" s="67" customFormat="1" x14ac:dyDescent="0.3">
      <c r="B189" s="81"/>
      <c r="C189" s="82"/>
      <c r="D189" s="81"/>
      <c r="E189" s="81"/>
      <c r="F189" s="81"/>
      <c r="J189" s="65"/>
      <c r="K189" s="65"/>
      <c r="L189" s="65"/>
      <c r="M189" s="65"/>
      <c r="N189" s="65"/>
      <c r="O189" s="65"/>
      <c r="P189" s="65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</row>
    <row r="190" spans="2:36" s="67" customFormat="1" x14ac:dyDescent="0.3">
      <c r="B190" s="81"/>
      <c r="C190" s="82"/>
      <c r="D190" s="81"/>
      <c r="E190" s="81"/>
      <c r="F190" s="81"/>
      <c r="J190" s="65"/>
      <c r="K190" s="65"/>
      <c r="L190" s="65"/>
      <c r="M190" s="65"/>
      <c r="N190" s="65"/>
      <c r="O190" s="65"/>
      <c r="P190" s="65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</row>
    <row r="191" spans="2:36" s="67" customFormat="1" x14ac:dyDescent="0.3">
      <c r="B191" s="81"/>
      <c r="C191" s="82"/>
      <c r="D191" s="81"/>
      <c r="E191" s="81"/>
      <c r="F191" s="81"/>
      <c r="J191" s="65"/>
      <c r="K191" s="65"/>
      <c r="L191" s="65"/>
      <c r="M191" s="65"/>
      <c r="N191" s="65"/>
      <c r="O191" s="65"/>
      <c r="P191" s="65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</row>
    <row r="192" spans="2:36" s="67" customFormat="1" x14ac:dyDescent="0.3">
      <c r="B192" s="81"/>
      <c r="C192" s="82"/>
      <c r="D192" s="81"/>
      <c r="E192" s="81"/>
      <c r="F192" s="81"/>
      <c r="J192" s="65"/>
      <c r="K192" s="65"/>
      <c r="L192" s="65"/>
      <c r="M192" s="65"/>
      <c r="N192" s="65"/>
      <c r="O192" s="65"/>
      <c r="P192" s="65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</row>
    <row r="193" spans="2:36" s="67" customFormat="1" x14ac:dyDescent="0.3">
      <c r="B193" s="81"/>
      <c r="C193" s="82"/>
      <c r="D193" s="81"/>
      <c r="E193" s="81"/>
      <c r="F193" s="81"/>
      <c r="J193" s="65"/>
      <c r="K193" s="65"/>
      <c r="L193" s="65"/>
      <c r="M193" s="65"/>
      <c r="N193" s="65"/>
      <c r="O193" s="65"/>
      <c r="P193" s="65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</row>
    <row r="194" spans="2:36" s="67" customFormat="1" x14ac:dyDescent="0.3">
      <c r="B194" s="81"/>
      <c r="C194" s="82"/>
      <c r="D194" s="81"/>
      <c r="E194" s="81"/>
      <c r="F194" s="81"/>
      <c r="J194" s="65"/>
      <c r="K194" s="65"/>
      <c r="L194" s="65"/>
      <c r="M194" s="65"/>
      <c r="N194" s="65"/>
      <c r="O194" s="65"/>
      <c r="P194" s="65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</row>
    <row r="195" spans="2:36" s="67" customFormat="1" x14ac:dyDescent="0.3">
      <c r="B195" s="81"/>
      <c r="C195" s="82"/>
      <c r="D195" s="81"/>
      <c r="E195" s="81"/>
      <c r="F195" s="81"/>
      <c r="J195" s="65"/>
      <c r="K195" s="65"/>
      <c r="L195" s="65"/>
      <c r="M195" s="65"/>
      <c r="N195" s="65"/>
      <c r="O195" s="65"/>
      <c r="P195" s="65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</row>
    <row r="196" spans="2:36" s="67" customFormat="1" x14ac:dyDescent="0.3">
      <c r="B196" s="81"/>
      <c r="C196" s="82"/>
      <c r="D196" s="81"/>
      <c r="E196" s="81"/>
      <c r="F196" s="81"/>
      <c r="J196" s="65"/>
      <c r="K196" s="65"/>
      <c r="L196" s="65"/>
      <c r="M196" s="65"/>
      <c r="N196" s="65"/>
      <c r="O196" s="65"/>
      <c r="P196" s="65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</row>
    <row r="197" spans="2:36" s="67" customFormat="1" x14ac:dyDescent="0.3">
      <c r="B197" s="81"/>
      <c r="C197" s="82"/>
      <c r="D197" s="81"/>
      <c r="E197" s="81"/>
      <c r="F197" s="81"/>
      <c r="J197" s="65"/>
      <c r="K197" s="65"/>
      <c r="L197" s="65"/>
      <c r="M197" s="65"/>
      <c r="N197" s="65"/>
      <c r="O197" s="65"/>
      <c r="P197" s="65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</row>
    <row r="198" spans="2:36" s="67" customFormat="1" x14ac:dyDescent="0.3">
      <c r="B198" s="81"/>
      <c r="C198" s="82"/>
      <c r="D198" s="81"/>
      <c r="E198" s="81"/>
      <c r="F198" s="81"/>
      <c r="J198" s="65"/>
      <c r="K198" s="65"/>
      <c r="L198" s="65"/>
      <c r="M198" s="65"/>
      <c r="N198" s="65"/>
      <c r="O198" s="65"/>
      <c r="P198" s="65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</row>
    <row r="199" spans="2:36" s="67" customFormat="1" x14ac:dyDescent="0.3">
      <c r="B199" s="81"/>
      <c r="C199" s="82"/>
      <c r="D199" s="81"/>
      <c r="E199" s="81"/>
      <c r="F199" s="81"/>
      <c r="J199" s="65"/>
      <c r="K199" s="65"/>
      <c r="L199" s="65"/>
      <c r="M199" s="65"/>
      <c r="N199" s="65"/>
      <c r="O199" s="65"/>
      <c r="P199" s="65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</row>
    <row r="200" spans="2:36" s="67" customFormat="1" x14ac:dyDescent="0.3">
      <c r="B200" s="81"/>
      <c r="C200" s="82"/>
      <c r="D200" s="81"/>
      <c r="E200" s="81"/>
      <c r="F200" s="81"/>
      <c r="J200" s="65"/>
      <c r="K200" s="65"/>
      <c r="L200" s="65"/>
      <c r="M200" s="65"/>
      <c r="N200" s="65"/>
      <c r="O200" s="65"/>
      <c r="P200" s="65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</row>
    <row r="201" spans="2:36" s="67" customFormat="1" x14ac:dyDescent="0.3">
      <c r="B201" s="81"/>
      <c r="C201" s="82"/>
      <c r="D201" s="81"/>
      <c r="E201" s="81"/>
      <c r="F201" s="81"/>
      <c r="J201" s="65"/>
      <c r="K201" s="65"/>
      <c r="L201" s="65"/>
      <c r="M201" s="65"/>
      <c r="N201" s="65"/>
      <c r="O201" s="65"/>
      <c r="P201" s="65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</row>
    <row r="202" spans="2:36" s="67" customFormat="1" x14ac:dyDescent="0.3">
      <c r="B202" s="81"/>
      <c r="C202" s="82"/>
      <c r="D202" s="81"/>
      <c r="E202" s="81"/>
      <c r="F202" s="81"/>
      <c r="J202" s="65"/>
      <c r="K202" s="65"/>
      <c r="L202" s="65"/>
      <c r="M202" s="65"/>
      <c r="N202" s="65"/>
      <c r="O202" s="65"/>
      <c r="P202" s="65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</row>
    <row r="203" spans="2:36" s="67" customFormat="1" x14ac:dyDescent="0.3">
      <c r="B203" s="81"/>
      <c r="C203" s="82"/>
      <c r="D203" s="81"/>
      <c r="E203" s="81"/>
      <c r="F203" s="81"/>
      <c r="J203" s="65"/>
      <c r="K203" s="65"/>
      <c r="L203" s="65"/>
      <c r="M203" s="65"/>
      <c r="N203" s="65"/>
      <c r="O203" s="65"/>
      <c r="P203" s="65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</row>
    <row r="204" spans="2:36" s="67" customFormat="1" x14ac:dyDescent="0.3">
      <c r="B204" s="81"/>
      <c r="C204" s="82"/>
      <c r="D204" s="81"/>
      <c r="E204" s="81"/>
      <c r="F204" s="81"/>
      <c r="J204" s="65"/>
      <c r="K204" s="65"/>
      <c r="L204" s="65"/>
      <c r="M204" s="65"/>
      <c r="N204" s="65"/>
      <c r="O204" s="65"/>
      <c r="P204" s="65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</row>
    <row r="205" spans="2:36" s="67" customFormat="1" x14ac:dyDescent="0.3">
      <c r="B205" s="81"/>
      <c r="C205" s="82"/>
      <c r="D205" s="81"/>
      <c r="E205" s="81"/>
      <c r="F205" s="81"/>
      <c r="J205" s="65"/>
      <c r="K205" s="65"/>
      <c r="L205" s="65"/>
      <c r="M205" s="65"/>
      <c r="N205" s="65"/>
      <c r="O205" s="65"/>
      <c r="P205" s="65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</row>
    <row r="206" spans="2:36" s="67" customFormat="1" x14ac:dyDescent="0.3">
      <c r="B206" s="81"/>
      <c r="C206" s="82"/>
      <c r="D206" s="81"/>
      <c r="E206" s="81"/>
      <c r="F206" s="81"/>
      <c r="J206" s="65"/>
      <c r="K206" s="65"/>
      <c r="L206" s="65"/>
      <c r="M206" s="65"/>
      <c r="N206" s="65"/>
      <c r="O206" s="65"/>
      <c r="P206" s="65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</row>
    <row r="207" spans="2:36" s="67" customFormat="1" x14ac:dyDescent="0.3">
      <c r="B207" s="81"/>
      <c r="C207" s="82"/>
      <c r="D207" s="81"/>
      <c r="E207" s="81"/>
      <c r="F207" s="81"/>
      <c r="J207" s="65"/>
      <c r="K207" s="65"/>
      <c r="L207" s="65"/>
      <c r="M207" s="65"/>
      <c r="N207" s="65"/>
      <c r="O207" s="65"/>
      <c r="P207" s="65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</row>
    <row r="208" spans="2:36" s="67" customFormat="1" x14ac:dyDescent="0.3">
      <c r="B208" s="81"/>
      <c r="C208" s="82"/>
      <c r="D208" s="81"/>
      <c r="E208" s="81"/>
      <c r="F208" s="81"/>
      <c r="J208" s="65"/>
      <c r="K208" s="65"/>
      <c r="L208" s="65"/>
      <c r="M208" s="65"/>
      <c r="N208" s="65"/>
      <c r="O208" s="65"/>
      <c r="P208" s="65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</row>
    <row r="209" spans="2:36" s="67" customFormat="1" x14ac:dyDescent="0.3">
      <c r="B209" s="81"/>
      <c r="C209" s="82"/>
      <c r="D209" s="81"/>
      <c r="E209" s="81"/>
      <c r="F209" s="81"/>
      <c r="J209" s="65"/>
      <c r="K209" s="65"/>
      <c r="L209" s="65"/>
      <c r="M209" s="65"/>
      <c r="N209" s="65"/>
      <c r="O209" s="65"/>
      <c r="P209" s="65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</row>
    <row r="210" spans="2:36" s="67" customFormat="1" x14ac:dyDescent="0.3">
      <c r="B210" s="81"/>
      <c r="C210" s="82"/>
      <c r="D210" s="81"/>
      <c r="E210" s="81"/>
      <c r="F210" s="81"/>
      <c r="J210" s="65"/>
      <c r="K210" s="65"/>
      <c r="L210" s="65"/>
      <c r="M210" s="65"/>
      <c r="N210" s="65"/>
      <c r="O210" s="65"/>
      <c r="P210" s="65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</row>
    <row r="211" spans="2:36" s="67" customFormat="1" x14ac:dyDescent="0.3">
      <c r="B211" s="81"/>
      <c r="C211" s="82"/>
      <c r="D211" s="81"/>
      <c r="E211" s="81"/>
      <c r="F211" s="81"/>
      <c r="J211" s="65"/>
      <c r="K211" s="65"/>
      <c r="L211" s="65"/>
      <c r="M211" s="65"/>
      <c r="N211" s="65"/>
      <c r="O211" s="65"/>
      <c r="P211" s="65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</row>
    <row r="212" spans="2:36" s="67" customFormat="1" x14ac:dyDescent="0.3">
      <c r="B212" s="81"/>
      <c r="C212" s="82"/>
      <c r="D212" s="81"/>
      <c r="E212" s="81"/>
      <c r="F212" s="81"/>
      <c r="J212" s="65"/>
      <c r="K212" s="65"/>
      <c r="L212" s="65"/>
      <c r="M212" s="65"/>
      <c r="N212" s="65"/>
      <c r="O212" s="65"/>
      <c r="P212" s="65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</row>
    <row r="213" spans="2:36" s="67" customFormat="1" x14ac:dyDescent="0.3">
      <c r="B213" s="81"/>
      <c r="C213" s="82"/>
      <c r="D213" s="81"/>
      <c r="E213" s="81"/>
      <c r="F213" s="81"/>
      <c r="J213" s="65"/>
      <c r="K213" s="65"/>
      <c r="L213" s="65"/>
      <c r="M213" s="65"/>
      <c r="N213" s="65"/>
      <c r="O213" s="65"/>
      <c r="P213" s="65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</row>
    <row r="214" spans="2:36" s="67" customFormat="1" x14ac:dyDescent="0.3">
      <c r="B214" s="81"/>
      <c r="C214" s="82"/>
      <c r="D214" s="81"/>
      <c r="E214" s="81"/>
      <c r="F214" s="81"/>
      <c r="J214" s="65"/>
      <c r="K214" s="65"/>
      <c r="L214" s="65"/>
      <c r="M214" s="65"/>
      <c r="N214" s="65"/>
      <c r="O214" s="65"/>
      <c r="P214" s="65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</row>
    <row r="215" spans="2:36" s="67" customFormat="1" x14ac:dyDescent="0.3">
      <c r="B215" s="81"/>
      <c r="C215" s="82"/>
      <c r="D215" s="81"/>
      <c r="E215" s="81"/>
      <c r="F215" s="81"/>
      <c r="J215" s="65"/>
      <c r="K215" s="65"/>
      <c r="L215" s="65"/>
      <c r="M215" s="65"/>
      <c r="N215" s="65"/>
      <c r="O215" s="65"/>
      <c r="P215" s="65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</row>
    <row r="216" spans="2:36" s="67" customFormat="1" x14ac:dyDescent="0.3">
      <c r="B216" s="81"/>
      <c r="C216" s="82"/>
      <c r="D216" s="81"/>
      <c r="E216" s="81"/>
      <c r="F216" s="81"/>
      <c r="J216" s="65"/>
      <c r="K216" s="65"/>
      <c r="L216" s="65"/>
      <c r="M216" s="65"/>
      <c r="N216" s="65"/>
      <c r="O216" s="65"/>
      <c r="P216" s="65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</row>
    <row r="217" spans="2:36" s="67" customFormat="1" x14ac:dyDescent="0.3">
      <c r="B217" s="81"/>
      <c r="C217" s="82"/>
      <c r="D217" s="81"/>
      <c r="E217" s="81"/>
      <c r="F217" s="81"/>
      <c r="J217" s="65"/>
      <c r="K217" s="65"/>
      <c r="L217" s="65"/>
      <c r="M217" s="65"/>
      <c r="N217" s="65"/>
      <c r="O217" s="65"/>
      <c r="P217" s="65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</row>
    <row r="218" spans="2:36" s="67" customFormat="1" x14ac:dyDescent="0.3">
      <c r="B218" s="81"/>
      <c r="C218" s="82"/>
      <c r="D218" s="81"/>
      <c r="E218" s="81"/>
      <c r="F218" s="81"/>
      <c r="J218" s="65"/>
      <c r="K218" s="65"/>
      <c r="L218" s="65"/>
      <c r="M218" s="65"/>
      <c r="N218" s="65"/>
      <c r="O218" s="65"/>
      <c r="P218" s="65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</row>
    <row r="219" spans="2:36" s="67" customFormat="1" x14ac:dyDescent="0.3">
      <c r="B219" s="81"/>
      <c r="C219" s="82"/>
      <c r="D219" s="81"/>
      <c r="E219" s="81"/>
      <c r="F219" s="81"/>
      <c r="J219" s="65"/>
      <c r="K219" s="65"/>
      <c r="L219" s="65"/>
      <c r="M219" s="65"/>
      <c r="N219" s="65"/>
      <c r="O219" s="65"/>
      <c r="P219" s="65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</row>
    <row r="220" spans="2:36" s="67" customFormat="1" x14ac:dyDescent="0.3">
      <c r="B220" s="81"/>
      <c r="C220" s="82"/>
      <c r="D220" s="81"/>
      <c r="E220" s="81"/>
      <c r="F220" s="81"/>
      <c r="J220" s="65"/>
      <c r="K220" s="65"/>
      <c r="L220" s="65"/>
      <c r="M220" s="65"/>
      <c r="N220" s="65"/>
      <c r="O220" s="65"/>
      <c r="P220" s="65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</row>
    <row r="221" spans="2:36" s="67" customFormat="1" x14ac:dyDescent="0.3">
      <c r="B221" s="81"/>
      <c r="C221" s="82"/>
      <c r="D221" s="81"/>
      <c r="E221" s="81"/>
      <c r="F221" s="81"/>
      <c r="J221" s="65"/>
      <c r="K221" s="65"/>
      <c r="L221" s="65"/>
      <c r="M221" s="65"/>
      <c r="N221" s="65"/>
      <c r="O221" s="65"/>
      <c r="P221" s="65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</row>
    <row r="222" spans="2:36" s="67" customFormat="1" x14ac:dyDescent="0.3">
      <c r="B222" s="81"/>
      <c r="C222" s="82"/>
      <c r="D222" s="81"/>
      <c r="E222" s="81"/>
      <c r="F222" s="81"/>
      <c r="J222" s="65"/>
      <c r="K222" s="65"/>
      <c r="L222" s="65"/>
      <c r="M222" s="65"/>
      <c r="N222" s="65"/>
      <c r="O222" s="65"/>
      <c r="P222" s="65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</row>
    <row r="223" spans="2:36" s="67" customFormat="1" x14ac:dyDescent="0.3">
      <c r="B223" s="81"/>
      <c r="C223" s="82"/>
      <c r="D223" s="81"/>
      <c r="E223" s="81"/>
      <c r="F223" s="81"/>
      <c r="J223" s="65"/>
      <c r="K223" s="65"/>
      <c r="L223" s="65"/>
      <c r="M223" s="65"/>
      <c r="N223" s="65"/>
      <c r="O223" s="65"/>
      <c r="P223" s="65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</row>
    <row r="224" spans="2:36" s="67" customFormat="1" x14ac:dyDescent="0.3">
      <c r="B224" s="81"/>
      <c r="C224" s="82"/>
      <c r="D224" s="81"/>
      <c r="E224" s="81"/>
      <c r="F224" s="81"/>
      <c r="J224" s="65"/>
      <c r="K224" s="65"/>
      <c r="L224" s="65"/>
      <c r="M224" s="65"/>
      <c r="N224" s="65"/>
      <c r="O224" s="65"/>
      <c r="P224" s="65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</row>
    <row r="225" spans="2:36" s="67" customFormat="1" x14ac:dyDescent="0.3">
      <c r="B225" s="81"/>
      <c r="C225" s="82"/>
      <c r="D225" s="81"/>
      <c r="E225" s="81"/>
      <c r="F225" s="81"/>
      <c r="J225" s="65"/>
      <c r="K225" s="65"/>
      <c r="L225" s="65"/>
      <c r="M225" s="65"/>
      <c r="N225" s="65"/>
      <c r="O225" s="65"/>
      <c r="P225" s="65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</row>
    <row r="226" spans="2:36" s="67" customFormat="1" x14ac:dyDescent="0.3">
      <c r="B226" s="81"/>
      <c r="C226" s="82"/>
      <c r="D226" s="81"/>
      <c r="E226" s="81"/>
      <c r="F226" s="81"/>
      <c r="J226" s="65"/>
      <c r="K226" s="65"/>
      <c r="L226" s="65"/>
      <c r="M226" s="65"/>
      <c r="N226" s="65"/>
      <c r="O226" s="65"/>
      <c r="P226" s="65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</row>
    <row r="227" spans="2:36" s="67" customFormat="1" x14ac:dyDescent="0.3">
      <c r="B227" s="81"/>
      <c r="C227" s="82"/>
      <c r="D227" s="81"/>
      <c r="E227" s="81"/>
      <c r="F227" s="81"/>
      <c r="J227" s="65"/>
      <c r="K227" s="65"/>
      <c r="L227" s="65"/>
      <c r="M227" s="65"/>
      <c r="N227" s="65"/>
      <c r="O227" s="65"/>
      <c r="P227" s="65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</row>
    <row r="228" spans="2:36" s="67" customFormat="1" x14ac:dyDescent="0.3">
      <c r="B228" s="81"/>
      <c r="C228" s="82"/>
      <c r="D228" s="81"/>
      <c r="E228" s="81"/>
      <c r="F228" s="81"/>
      <c r="J228" s="65"/>
      <c r="K228" s="65"/>
      <c r="L228" s="65"/>
      <c r="M228" s="65"/>
      <c r="N228" s="65"/>
      <c r="O228" s="65"/>
      <c r="P228" s="65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</row>
    <row r="229" spans="2:36" s="67" customFormat="1" x14ac:dyDescent="0.3">
      <c r="B229" s="81"/>
      <c r="C229" s="82"/>
      <c r="D229" s="81"/>
      <c r="E229" s="81"/>
      <c r="F229" s="81"/>
      <c r="J229" s="65"/>
      <c r="K229" s="65"/>
      <c r="L229" s="65"/>
      <c r="M229" s="65"/>
      <c r="N229" s="65"/>
      <c r="O229" s="65"/>
      <c r="P229" s="65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</row>
    <row r="230" spans="2:36" s="67" customFormat="1" x14ac:dyDescent="0.3">
      <c r="B230" s="81"/>
      <c r="C230" s="82"/>
      <c r="D230" s="81"/>
      <c r="E230" s="81"/>
      <c r="F230" s="81"/>
      <c r="J230" s="65"/>
      <c r="K230" s="65"/>
      <c r="L230" s="65"/>
      <c r="M230" s="65"/>
      <c r="N230" s="65"/>
      <c r="O230" s="65"/>
      <c r="P230" s="65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</row>
    <row r="231" spans="2:36" s="67" customFormat="1" x14ac:dyDescent="0.3">
      <c r="B231" s="81"/>
      <c r="C231" s="82"/>
      <c r="D231" s="81"/>
      <c r="E231" s="81"/>
      <c r="F231" s="81"/>
      <c r="J231" s="65"/>
      <c r="K231" s="65"/>
      <c r="L231" s="65"/>
      <c r="M231" s="65"/>
      <c r="N231" s="65"/>
      <c r="O231" s="65"/>
      <c r="P231" s="65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</row>
    <row r="232" spans="2:36" s="67" customFormat="1" x14ac:dyDescent="0.3">
      <c r="B232" s="81"/>
      <c r="C232" s="82"/>
      <c r="D232" s="81"/>
      <c r="E232" s="81"/>
      <c r="F232" s="81"/>
      <c r="J232" s="65"/>
      <c r="K232" s="65"/>
      <c r="L232" s="65"/>
      <c r="M232" s="65"/>
      <c r="N232" s="65"/>
      <c r="O232" s="65"/>
      <c r="P232" s="65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</row>
    <row r="233" spans="2:36" x14ac:dyDescent="0.3">
      <c r="B233" s="74"/>
      <c r="C233" s="75"/>
      <c r="D233" s="74"/>
      <c r="E233" s="74"/>
      <c r="F233" s="74"/>
    </row>
    <row r="234" spans="2:36" x14ac:dyDescent="0.3">
      <c r="B234" s="74"/>
      <c r="C234" s="75"/>
      <c r="D234" s="74"/>
      <c r="E234" s="74"/>
      <c r="F234" s="74"/>
    </row>
    <row r="235" spans="2:36" x14ac:dyDescent="0.3">
      <c r="B235" s="74"/>
      <c r="C235" s="75"/>
      <c r="D235" s="74"/>
      <c r="E235" s="74"/>
      <c r="F235" s="74"/>
    </row>
    <row r="236" spans="2:36" x14ac:dyDescent="0.3">
      <c r="B236" s="74"/>
      <c r="C236" s="75"/>
      <c r="D236" s="74"/>
      <c r="E236" s="74"/>
      <c r="F236" s="74"/>
    </row>
    <row r="237" spans="2:36" x14ac:dyDescent="0.3">
      <c r="B237" s="74"/>
      <c r="C237" s="75"/>
      <c r="D237" s="74"/>
      <c r="E237" s="74"/>
      <c r="F237" s="74"/>
    </row>
    <row r="238" spans="2:36" x14ac:dyDescent="0.3">
      <c r="B238" s="74"/>
      <c r="C238" s="75"/>
      <c r="D238" s="74"/>
      <c r="E238" s="74"/>
      <c r="F238" s="74"/>
    </row>
    <row r="239" spans="2:36" x14ac:dyDescent="0.3">
      <c r="B239" s="74"/>
      <c r="C239" s="75"/>
      <c r="D239" s="74"/>
      <c r="E239" s="74"/>
      <c r="F239" s="74"/>
    </row>
    <row r="240" spans="2:36" x14ac:dyDescent="0.3">
      <c r="B240" s="74"/>
      <c r="C240" s="75"/>
      <c r="D240" s="74"/>
      <c r="E240" s="74"/>
      <c r="F240" s="74"/>
    </row>
    <row r="241" spans="2:6" x14ac:dyDescent="0.3">
      <c r="B241" s="74"/>
      <c r="C241" s="75"/>
      <c r="D241" s="74"/>
      <c r="E241" s="74"/>
      <c r="F241" s="74"/>
    </row>
    <row r="242" spans="2:6" x14ac:dyDescent="0.3">
      <c r="B242" s="74"/>
      <c r="C242" s="75"/>
      <c r="D242" s="74"/>
      <c r="E242" s="74"/>
      <c r="F242" s="74"/>
    </row>
    <row r="243" spans="2:6" x14ac:dyDescent="0.3">
      <c r="B243" s="74"/>
      <c r="C243" s="75"/>
      <c r="D243" s="74"/>
      <c r="E243" s="74"/>
      <c r="F243" s="74"/>
    </row>
    <row r="244" spans="2:6" x14ac:dyDescent="0.3">
      <c r="B244" s="74"/>
      <c r="C244" s="75"/>
      <c r="D244" s="74"/>
      <c r="E244" s="74"/>
      <c r="F244" s="74"/>
    </row>
    <row r="245" spans="2:6" x14ac:dyDescent="0.3">
      <c r="B245" s="74"/>
      <c r="C245" s="75"/>
      <c r="D245" s="74"/>
      <c r="E245" s="74"/>
      <c r="F245" s="74"/>
    </row>
    <row r="246" spans="2:6" x14ac:dyDescent="0.3">
      <c r="B246" s="74"/>
      <c r="C246" s="75"/>
      <c r="D246" s="74"/>
      <c r="E246" s="74"/>
      <c r="F246" s="74"/>
    </row>
    <row r="247" spans="2:6" x14ac:dyDescent="0.3">
      <c r="B247" s="74"/>
      <c r="C247" s="75"/>
      <c r="D247" s="74"/>
      <c r="E247" s="74"/>
      <c r="F247" s="74"/>
    </row>
    <row r="248" spans="2:6" x14ac:dyDescent="0.3">
      <c r="B248" s="74"/>
      <c r="C248" s="75"/>
      <c r="D248" s="74"/>
      <c r="E248" s="74"/>
      <c r="F248" s="74"/>
    </row>
    <row r="249" spans="2:6" x14ac:dyDescent="0.3">
      <c r="B249" s="74"/>
      <c r="C249" s="75"/>
      <c r="D249" s="74"/>
      <c r="E249" s="74"/>
      <c r="F249" s="74"/>
    </row>
    <row r="250" spans="2:6" x14ac:dyDescent="0.3">
      <c r="B250" s="74"/>
      <c r="C250" s="75"/>
      <c r="D250" s="74"/>
      <c r="E250" s="74"/>
      <c r="F250" s="74"/>
    </row>
    <row r="251" spans="2:6" x14ac:dyDescent="0.3">
      <c r="B251" s="74"/>
      <c r="C251" s="75"/>
      <c r="D251" s="74"/>
      <c r="E251" s="74"/>
      <c r="F251" s="74"/>
    </row>
    <row r="252" spans="2:6" x14ac:dyDescent="0.3">
      <c r="B252" s="74"/>
      <c r="C252" s="75"/>
      <c r="D252" s="74"/>
      <c r="E252" s="74"/>
      <c r="F252" s="74"/>
    </row>
    <row r="253" spans="2:6" x14ac:dyDescent="0.3">
      <c r="B253" s="74"/>
      <c r="C253" s="75"/>
      <c r="D253" s="74"/>
      <c r="E253" s="74"/>
      <c r="F253" s="74"/>
    </row>
    <row r="254" spans="2:6" x14ac:dyDescent="0.3">
      <c r="B254" s="74"/>
      <c r="C254" s="75"/>
      <c r="D254" s="74"/>
      <c r="E254" s="74"/>
      <c r="F254" s="74"/>
    </row>
    <row r="255" spans="2:6" x14ac:dyDescent="0.3">
      <c r="B255" s="74"/>
      <c r="C255" s="75"/>
      <c r="D255" s="74"/>
      <c r="E255" s="74"/>
      <c r="F255" s="74"/>
    </row>
    <row r="256" spans="2:6" x14ac:dyDescent="0.3">
      <c r="B256" s="74"/>
      <c r="C256" s="75"/>
      <c r="D256" s="74"/>
      <c r="E256" s="74"/>
      <c r="F256" s="74"/>
    </row>
    <row r="257" spans="2:6" x14ac:dyDescent="0.3">
      <c r="B257" s="74"/>
      <c r="C257" s="75"/>
      <c r="D257" s="74"/>
      <c r="E257" s="74"/>
      <c r="F257" s="74"/>
    </row>
    <row r="258" spans="2:6" x14ac:dyDescent="0.3">
      <c r="B258" s="74"/>
      <c r="C258" s="75"/>
      <c r="D258" s="74"/>
      <c r="E258" s="74"/>
      <c r="F258" s="74"/>
    </row>
    <row r="259" spans="2:6" x14ac:dyDescent="0.3">
      <c r="B259" s="74"/>
      <c r="C259" s="75"/>
      <c r="D259" s="74"/>
      <c r="E259" s="74"/>
      <c r="F259" s="74"/>
    </row>
    <row r="260" spans="2:6" x14ac:dyDescent="0.3">
      <c r="B260" s="74"/>
      <c r="C260" s="75"/>
      <c r="D260" s="74"/>
      <c r="E260" s="74"/>
      <c r="F260" s="74"/>
    </row>
    <row r="261" spans="2:6" x14ac:dyDescent="0.3">
      <c r="B261" s="74"/>
      <c r="C261" s="75"/>
      <c r="D261" s="74"/>
      <c r="E261" s="74"/>
      <c r="F261" s="74"/>
    </row>
    <row r="262" spans="2:6" x14ac:dyDescent="0.3">
      <c r="B262" s="74"/>
      <c r="C262" s="75"/>
      <c r="D262" s="74"/>
      <c r="E262" s="74"/>
      <c r="F262" s="74"/>
    </row>
    <row r="263" spans="2:6" x14ac:dyDescent="0.3">
      <c r="B263" s="74"/>
      <c r="C263" s="75"/>
      <c r="D263" s="74"/>
      <c r="E263" s="74"/>
      <c r="F263" s="74"/>
    </row>
    <row r="264" spans="2:6" x14ac:dyDescent="0.3">
      <c r="B264" s="74"/>
      <c r="C264" s="75"/>
      <c r="D264" s="74"/>
      <c r="E264" s="74"/>
      <c r="F264" s="74"/>
    </row>
    <row r="265" spans="2:6" x14ac:dyDescent="0.3">
      <c r="B265" s="74"/>
      <c r="C265" s="75"/>
      <c r="D265" s="74"/>
      <c r="E265" s="74"/>
      <c r="F265" s="74"/>
    </row>
    <row r="266" spans="2:6" x14ac:dyDescent="0.3">
      <c r="B266" s="74"/>
      <c r="C266" s="75"/>
      <c r="D266" s="74"/>
      <c r="E266" s="74"/>
      <c r="F266" s="74"/>
    </row>
    <row r="267" spans="2:6" x14ac:dyDescent="0.3">
      <c r="B267" s="74"/>
      <c r="C267" s="75"/>
      <c r="D267" s="74"/>
      <c r="E267" s="74"/>
      <c r="F267" s="74"/>
    </row>
    <row r="268" spans="2:6" x14ac:dyDescent="0.3">
      <c r="B268" s="74"/>
      <c r="C268" s="75"/>
      <c r="D268" s="74"/>
      <c r="E268" s="74"/>
      <c r="F268" s="74"/>
    </row>
    <row r="269" spans="2:6" x14ac:dyDescent="0.3">
      <c r="B269" s="74"/>
      <c r="C269" s="75"/>
      <c r="D269" s="74"/>
      <c r="E269" s="74"/>
      <c r="F269" s="74"/>
    </row>
    <row r="270" spans="2:6" x14ac:dyDescent="0.3">
      <c r="B270" s="74"/>
      <c r="C270" s="75"/>
      <c r="D270" s="74"/>
      <c r="E270" s="74"/>
      <c r="F270" s="74"/>
    </row>
    <row r="271" spans="2:6" x14ac:dyDescent="0.3">
      <c r="B271" s="74"/>
      <c r="C271" s="75"/>
      <c r="D271" s="74"/>
      <c r="E271" s="74"/>
      <c r="F271" s="74"/>
    </row>
    <row r="272" spans="2:6" x14ac:dyDescent="0.3">
      <c r="B272" s="74"/>
      <c r="C272" s="75"/>
      <c r="D272" s="74"/>
      <c r="E272" s="74"/>
      <c r="F272" s="74"/>
    </row>
    <row r="273" spans="2:6" x14ac:dyDescent="0.3">
      <c r="B273" s="74"/>
      <c r="C273" s="75"/>
      <c r="D273" s="74"/>
      <c r="E273" s="74"/>
      <c r="F273" s="74"/>
    </row>
    <row r="274" spans="2:6" x14ac:dyDescent="0.3">
      <c r="B274" s="74"/>
      <c r="C274" s="75"/>
      <c r="D274" s="74"/>
      <c r="E274" s="74"/>
      <c r="F274" s="74"/>
    </row>
    <row r="275" spans="2:6" x14ac:dyDescent="0.3">
      <c r="B275" s="74"/>
      <c r="C275" s="75"/>
      <c r="D275" s="74"/>
      <c r="E275" s="74"/>
      <c r="F275" s="74"/>
    </row>
    <row r="276" spans="2:6" x14ac:dyDescent="0.3">
      <c r="B276" s="74"/>
      <c r="C276" s="75"/>
      <c r="D276" s="74"/>
      <c r="E276" s="74"/>
      <c r="F276" s="74"/>
    </row>
    <row r="277" spans="2:6" x14ac:dyDescent="0.3">
      <c r="B277" s="74"/>
      <c r="C277" s="75"/>
      <c r="D277" s="74"/>
      <c r="E277" s="74"/>
      <c r="F277" s="74"/>
    </row>
    <row r="278" spans="2:6" x14ac:dyDescent="0.3">
      <c r="B278" s="74"/>
      <c r="C278" s="75"/>
      <c r="D278" s="74"/>
      <c r="E278" s="74"/>
      <c r="F278" s="74"/>
    </row>
    <row r="279" spans="2:6" x14ac:dyDescent="0.3">
      <c r="B279" s="74"/>
      <c r="C279" s="75"/>
      <c r="D279" s="74"/>
      <c r="E279" s="74"/>
      <c r="F279" s="74"/>
    </row>
    <row r="280" spans="2:6" x14ac:dyDescent="0.3">
      <c r="B280" s="74"/>
      <c r="C280" s="75"/>
      <c r="D280" s="74"/>
      <c r="E280" s="74"/>
      <c r="F280" s="74"/>
    </row>
    <row r="281" spans="2:6" x14ac:dyDescent="0.3">
      <c r="B281" s="74"/>
      <c r="C281" s="75"/>
      <c r="D281" s="74"/>
      <c r="E281" s="74"/>
      <c r="F281" s="74"/>
    </row>
    <row r="282" spans="2:6" x14ac:dyDescent="0.3">
      <c r="B282" s="74"/>
      <c r="C282" s="75"/>
      <c r="D282" s="74"/>
      <c r="E282" s="74"/>
      <c r="F282" s="74"/>
    </row>
    <row r="283" spans="2:6" x14ac:dyDescent="0.3">
      <c r="B283" s="74"/>
      <c r="C283" s="75"/>
      <c r="D283" s="74"/>
      <c r="E283" s="74"/>
      <c r="F283" s="74"/>
    </row>
    <row r="284" spans="2:6" x14ac:dyDescent="0.3">
      <c r="B284" s="74"/>
      <c r="C284" s="75"/>
      <c r="D284" s="74"/>
      <c r="E284" s="74"/>
      <c r="F284" s="74"/>
    </row>
    <row r="285" spans="2:6" x14ac:dyDescent="0.3">
      <c r="B285" s="74"/>
      <c r="C285" s="75"/>
      <c r="D285" s="74"/>
      <c r="E285" s="74"/>
      <c r="F285" s="74"/>
    </row>
    <row r="286" spans="2:6" x14ac:dyDescent="0.3">
      <c r="B286" s="74"/>
      <c r="C286" s="75"/>
      <c r="D286" s="74"/>
      <c r="E286" s="74"/>
      <c r="F286" s="74"/>
    </row>
    <row r="287" spans="2:6" x14ac:dyDescent="0.3">
      <c r="B287" s="74"/>
      <c r="C287" s="75"/>
      <c r="D287" s="74"/>
      <c r="E287" s="74"/>
      <c r="F287" s="74"/>
    </row>
    <row r="288" spans="2:6" x14ac:dyDescent="0.3">
      <c r="B288" s="74"/>
      <c r="C288" s="75"/>
      <c r="D288" s="74"/>
      <c r="E288" s="74"/>
      <c r="F288" s="74"/>
    </row>
    <row r="289" spans="2:6" x14ac:dyDescent="0.3">
      <c r="B289" s="74"/>
      <c r="C289" s="75"/>
      <c r="D289" s="74"/>
      <c r="E289" s="74"/>
      <c r="F289" s="74"/>
    </row>
    <row r="290" spans="2:6" x14ac:dyDescent="0.3">
      <c r="B290" s="74"/>
      <c r="C290" s="75"/>
      <c r="D290" s="74"/>
      <c r="E290" s="74"/>
      <c r="F290" s="74"/>
    </row>
    <row r="291" spans="2:6" x14ac:dyDescent="0.3">
      <c r="B291" s="74"/>
      <c r="C291" s="75"/>
      <c r="D291" s="74"/>
      <c r="E291" s="74"/>
      <c r="F291" s="74"/>
    </row>
    <row r="292" spans="2:6" x14ac:dyDescent="0.3">
      <c r="B292" s="74"/>
      <c r="C292" s="75"/>
      <c r="D292" s="74"/>
      <c r="E292" s="74"/>
      <c r="F292" s="74"/>
    </row>
    <row r="293" spans="2:6" x14ac:dyDescent="0.3">
      <c r="B293" s="74"/>
      <c r="C293" s="75"/>
      <c r="D293" s="74"/>
      <c r="E293" s="74"/>
      <c r="F293" s="74"/>
    </row>
    <row r="294" spans="2:6" x14ac:dyDescent="0.3">
      <c r="B294" s="74"/>
      <c r="C294" s="75"/>
      <c r="D294" s="74"/>
      <c r="E294" s="74"/>
      <c r="F294" s="74"/>
    </row>
    <row r="295" spans="2:6" x14ac:dyDescent="0.3">
      <c r="B295" s="74"/>
      <c r="C295" s="75"/>
      <c r="D295" s="74"/>
      <c r="E295" s="74"/>
      <c r="F295" s="74"/>
    </row>
    <row r="296" spans="2:6" x14ac:dyDescent="0.3">
      <c r="B296" s="74"/>
      <c r="C296" s="75"/>
      <c r="D296" s="74"/>
      <c r="E296" s="74"/>
      <c r="F296" s="74"/>
    </row>
    <row r="297" spans="2:6" x14ac:dyDescent="0.3">
      <c r="B297" s="74"/>
      <c r="C297" s="75"/>
      <c r="D297" s="74"/>
      <c r="E297" s="74"/>
      <c r="F297" s="74"/>
    </row>
    <row r="298" spans="2:6" x14ac:dyDescent="0.3">
      <c r="B298" s="74"/>
      <c r="C298" s="75"/>
      <c r="D298" s="74"/>
      <c r="E298" s="74"/>
      <c r="F298" s="74"/>
    </row>
    <row r="299" spans="2:6" x14ac:dyDescent="0.3">
      <c r="B299" s="74"/>
      <c r="C299" s="75"/>
      <c r="D299" s="74"/>
      <c r="E299" s="74"/>
      <c r="F299" s="74"/>
    </row>
    <row r="300" spans="2:6" x14ac:dyDescent="0.3">
      <c r="B300" s="74"/>
      <c r="C300" s="75"/>
      <c r="D300" s="74"/>
      <c r="E300" s="74"/>
      <c r="F300" s="74"/>
    </row>
    <row r="301" spans="2:6" x14ac:dyDescent="0.3">
      <c r="B301" s="74"/>
      <c r="C301" s="75"/>
      <c r="D301" s="74"/>
      <c r="E301" s="74"/>
      <c r="F301" s="74"/>
    </row>
    <row r="302" spans="2:6" x14ac:dyDescent="0.3">
      <c r="B302" s="74"/>
      <c r="C302" s="75"/>
      <c r="D302" s="74"/>
      <c r="E302" s="74"/>
      <c r="F302" s="74"/>
    </row>
    <row r="303" spans="2:6" x14ac:dyDescent="0.3">
      <c r="B303" s="74"/>
      <c r="C303" s="75"/>
      <c r="D303" s="74"/>
      <c r="E303" s="74"/>
      <c r="F303" s="74"/>
    </row>
    <row r="304" spans="2:6" x14ac:dyDescent="0.3">
      <c r="B304" s="74"/>
      <c r="C304" s="75"/>
      <c r="D304" s="74"/>
      <c r="E304" s="74"/>
      <c r="F304" s="74"/>
    </row>
    <row r="305" spans="2:6" x14ac:dyDescent="0.3">
      <c r="B305" s="74"/>
      <c r="C305" s="75"/>
      <c r="D305" s="74"/>
      <c r="E305" s="74"/>
      <c r="F305" s="74"/>
    </row>
    <row r="306" spans="2:6" x14ac:dyDescent="0.3">
      <c r="B306" s="74"/>
      <c r="C306" s="75"/>
      <c r="D306" s="74"/>
      <c r="E306" s="74"/>
      <c r="F306" s="74"/>
    </row>
    <row r="307" spans="2:6" x14ac:dyDescent="0.3">
      <c r="B307" s="74"/>
      <c r="C307" s="75"/>
      <c r="D307" s="74"/>
      <c r="E307" s="74"/>
      <c r="F307" s="74"/>
    </row>
    <row r="308" spans="2:6" x14ac:dyDescent="0.3">
      <c r="B308" s="74"/>
      <c r="C308" s="75"/>
      <c r="D308" s="74"/>
      <c r="E308" s="74"/>
      <c r="F308" s="74"/>
    </row>
    <row r="309" spans="2:6" x14ac:dyDescent="0.3">
      <c r="B309" s="74"/>
      <c r="C309" s="75"/>
      <c r="D309" s="74"/>
      <c r="E309" s="74"/>
      <c r="F309" s="74"/>
    </row>
    <row r="310" spans="2:6" x14ac:dyDescent="0.3">
      <c r="B310" s="74"/>
      <c r="C310" s="75"/>
      <c r="D310" s="74"/>
      <c r="E310" s="74"/>
      <c r="F310" s="74"/>
    </row>
    <row r="311" spans="2:6" x14ac:dyDescent="0.3">
      <c r="B311" s="74"/>
      <c r="C311" s="75"/>
      <c r="D311" s="74"/>
      <c r="E311" s="74"/>
      <c r="F311" s="74"/>
    </row>
    <row r="312" spans="2:6" x14ac:dyDescent="0.3">
      <c r="B312" s="74"/>
      <c r="C312" s="75"/>
      <c r="D312" s="74"/>
      <c r="E312" s="74"/>
      <c r="F312" s="74"/>
    </row>
    <row r="313" spans="2:6" x14ac:dyDescent="0.3">
      <c r="B313" s="74"/>
      <c r="C313" s="75"/>
      <c r="D313" s="74"/>
      <c r="E313" s="74"/>
      <c r="F313" s="74"/>
    </row>
    <row r="314" spans="2:6" x14ac:dyDescent="0.3">
      <c r="B314" s="74"/>
      <c r="C314" s="75"/>
      <c r="D314" s="74"/>
      <c r="E314" s="74"/>
      <c r="F314" s="74"/>
    </row>
    <row r="315" spans="2:6" x14ac:dyDescent="0.3">
      <c r="B315" s="74"/>
      <c r="C315" s="75"/>
      <c r="D315" s="74"/>
      <c r="E315" s="74"/>
      <c r="F315" s="74"/>
    </row>
    <row r="316" spans="2:6" x14ac:dyDescent="0.3">
      <c r="B316" s="74"/>
      <c r="C316" s="75"/>
      <c r="D316" s="74"/>
      <c r="E316" s="74"/>
      <c r="F316" s="74"/>
    </row>
    <row r="317" spans="2:6" x14ac:dyDescent="0.3">
      <c r="B317" s="74"/>
      <c r="C317" s="75"/>
      <c r="D317" s="74"/>
      <c r="E317" s="74"/>
      <c r="F317" s="74"/>
    </row>
    <row r="318" spans="2:6" x14ac:dyDescent="0.3">
      <c r="B318" s="74"/>
      <c r="C318" s="75"/>
      <c r="D318" s="74"/>
      <c r="E318" s="74"/>
      <c r="F318" s="74"/>
    </row>
    <row r="319" spans="2:6" x14ac:dyDescent="0.3">
      <c r="B319" s="74"/>
      <c r="C319" s="75"/>
      <c r="D319" s="74"/>
      <c r="E319" s="74"/>
      <c r="F319" s="74"/>
    </row>
    <row r="320" spans="2:6" x14ac:dyDescent="0.3">
      <c r="B320" s="74"/>
      <c r="C320" s="75"/>
      <c r="D320" s="74"/>
      <c r="E320" s="74"/>
      <c r="F320" s="74"/>
    </row>
    <row r="321" spans="2:6" x14ac:dyDescent="0.3">
      <c r="B321" s="74"/>
      <c r="C321" s="75"/>
      <c r="D321" s="74"/>
      <c r="E321" s="74"/>
      <c r="F321" s="74"/>
    </row>
    <row r="322" spans="2:6" x14ac:dyDescent="0.3">
      <c r="B322" s="74"/>
      <c r="C322" s="75"/>
      <c r="D322" s="74"/>
      <c r="E322" s="74"/>
      <c r="F322" s="74"/>
    </row>
    <row r="323" spans="2:6" x14ac:dyDescent="0.3">
      <c r="B323" s="74"/>
      <c r="C323" s="75"/>
      <c r="D323" s="74"/>
      <c r="E323" s="74"/>
      <c r="F323" s="74"/>
    </row>
    <row r="324" spans="2:6" x14ac:dyDescent="0.3">
      <c r="B324" s="74"/>
      <c r="C324" s="75"/>
      <c r="D324" s="74"/>
      <c r="E324" s="74"/>
      <c r="F324" s="74"/>
    </row>
    <row r="325" spans="2:6" x14ac:dyDescent="0.3">
      <c r="B325" s="74"/>
      <c r="C325" s="75"/>
      <c r="D325" s="74"/>
      <c r="E325" s="74"/>
      <c r="F325" s="74"/>
    </row>
    <row r="326" spans="2:6" x14ac:dyDescent="0.3">
      <c r="B326" s="74"/>
      <c r="C326" s="75"/>
      <c r="D326" s="74"/>
      <c r="E326" s="74"/>
      <c r="F326" s="74"/>
    </row>
    <row r="327" spans="2:6" x14ac:dyDescent="0.3">
      <c r="B327" s="74"/>
      <c r="C327" s="75"/>
      <c r="D327" s="74"/>
      <c r="E327" s="74"/>
      <c r="F327" s="74"/>
    </row>
    <row r="328" spans="2:6" x14ac:dyDescent="0.3">
      <c r="B328" s="74"/>
      <c r="C328" s="75"/>
      <c r="D328" s="74"/>
      <c r="E328" s="74"/>
      <c r="F328" s="74"/>
    </row>
    <row r="329" spans="2:6" x14ac:dyDescent="0.3">
      <c r="B329" s="74"/>
      <c r="C329" s="75"/>
      <c r="D329" s="74"/>
      <c r="E329" s="74"/>
      <c r="F329" s="74"/>
    </row>
    <row r="330" spans="2:6" x14ac:dyDescent="0.3">
      <c r="B330" s="74"/>
      <c r="C330" s="75"/>
      <c r="D330" s="74"/>
      <c r="E330" s="74"/>
      <c r="F330" s="74"/>
    </row>
    <row r="331" spans="2:6" x14ac:dyDescent="0.3">
      <c r="B331" s="74"/>
      <c r="C331" s="75"/>
      <c r="D331" s="74"/>
      <c r="E331" s="74"/>
      <c r="F331" s="74"/>
    </row>
    <row r="332" spans="2:6" x14ac:dyDescent="0.3">
      <c r="B332" s="74"/>
      <c r="C332" s="75"/>
      <c r="D332" s="74"/>
      <c r="E332" s="74"/>
      <c r="F332" s="74"/>
    </row>
    <row r="333" spans="2:6" x14ac:dyDescent="0.3">
      <c r="B333" s="74"/>
      <c r="C333" s="75"/>
      <c r="D333" s="74"/>
      <c r="E333" s="74"/>
      <c r="F333" s="74"/>
    </row>
    <row r="334" spans="2:6" x14ac:dyDescent="0.3">
      <c r="B334" s="74"/>
      <c r="C334" s="75"/>
      <c r="D334" s="74"/>
      <c r="E334" s="74"/>
      <c r="F334" s="74"/>
    </row>
    <row r="335" spans="2:6" x14ac:dyDescent="0.3">
      <c r="B335" s="74"/>
      <c r="C335" s="75"/>
      <c r="D335" s="74"/>
      <c r="E335" s="74"/>
      <c r="F335" s="74"/>
    </row>
    <row r="336" spans="2:6" x14ac:dyDescent="0.3">
      <c r="B336" s="74"/>
      <c r="C336" s="75"/>
      <c r="D336" s="74"/>
      <c r="E336" s="74"/>
      <c r="F336" s="74"/>
    </row>
    <row r="337" spans="2:6" x14ac:dyDescent="0.3">
      <c r="B337" s="74"/>
      <c r="C337" s="75"/>
      <c r="D337" s="74"/>
      <c r="E337" s="74"/>
      <c r="F337" s="74"/>
    </row>
    <row r="338" spans="2:6" x14ac:dyDescent="0.3">
      <c r="B338" s="74"/>
      <c r="C338" s="75"/>
      <c r="D338" s="74"/>
      <c r="E338" s="74"/>
      <c r="F338" s="74"/>
    </row>
    <row r="339" spans="2:6" x14ac:dyDescent="0.3">
      <c r="B339" s="74"/>
      <c r="C339" s="75"/>
      <c r="D339" s="74"/>
      <c r="E339" s="74"/>
      <c r="F339" s="74"/>
    </row>
    <row r="340" spans="2:6" x14ac:dyDescent="0.3">
      <c r="B340" s="74"/>
      <c r="C340" s="75"/>
      <c r="D340" s="74"/>
      <c r="E340" s="74"/>
      <c r="F340" s="74"/>
    </row>
    <row r="341" spans="2:6" x14ac:dyDescent="0.3">
      <c r="B341" s="74"/>
      <c r="C341" s="75"/>
      <c r="D341" s="74"/>
      <c r="E341" s="74"/>
      <c r="F341" s="74"/>
    </row>
    <row r="342" spans="2:6" x14ac:dyDescent="0.3">
      <c r="B342" s="74"/>
      <c r="C342" s="75"/>
      <c r="D342" s="74"/>
      <c r="E342" s="74"/>
      <c r="F342" s="74"/>
    </row>
    <row r="343" spans="2:6" x14ac:dyDescent="0.3">
      <c r="B343" s="74"/>
      <c r="C343" s="75"/>
      <c r="D343" s="74"/>
      <c r="E343" s="74"/>
      <c r="F343" s="74"/>
    </row>
    <row r="344" spans="2:6" x14ac:dyDescent="0.3">
      <c r="B344" s="74"/>
      <c r="C344" s="75"/>
      <c r="D344" s="74"/>
      <c r="E344" s="74"/>
      <c r="F344" s="74"/>
    </row>
    <row r="345" spans="2:6" x14ac:dyDescent="0.3">
      <c r="B345" s="74"/>
      <c r="C345" s="75"/>
      <c r="D345" s="74"/>
      <c r="E345" s="74"/>
      <c r="F345" s="74"/>
    </row>
    <row r="346" spans="2:6" x14ac:dyDescent="0.3">
      <c r="B346" s="74"/>
      <c r="C346" s="75"/>
      <c r="D346" s="74"/>
      <c r="E346" s="74"/>
      <c r="F346" s="74"/>
    </row>
    <row r="347" spans="2:6" x14ac:dyDescent="0.3">
      <c r="B347" s="74"/>
      <c r="C347" s="75"/>
      <c r="D347" s="74"/>
      <c r="E347" s="74"/>
      <c r="F347" s="74"/>
    </row>
    <row r="348" spans="2:6" x14ac:dyDescent="0.3">
      <c r="B348" s="74"/>
      <c r="C348" s="75"/>
      <c r="D348" s="74"/>
      <c r="E348" s="74"/>
      <c r="F348" s="74"/>
    </row>
    <row r="349" spans="2:6" x14ac:dyDescent="0.3">
      <c r="B349" s="74"/>
      <c r="C349" s="75"/>
      <c r="D349" s="74"/>
      <c r="E349" s="74"/>
      <c r="F349" s="74"/>
    </row>
    <row r="350" spans="2:6" x14ac:dyDescent="0.3">
      <c r="B350" s="74"/>
      <c r="C350" s="75"/>
      <c r="D350" s="74"/>
      <c r="E350" s="74"/>
      <c r="F350" s="74"/>
    </row>
    <row r="351" spans="2:6" x14ac:dyDescent="0.3">
      <c r="B351" s="74"/>
      <c r="C351" s="75"/>
      <c r="D351" s="74"/>
      <c r="E351" s="74"/>
      <c r="F351" s="74"/>
    </row>
    <row r="352" spans="2:6" x14ac:dyDescent="0.3">
      <c r="B352" s="74"/>
      <c r="C352" s="75"/>
      <c r="D352" s="74"/>
      <c r="E352" s="74"/>
      <c r="F352" s="74"/>
    </row>
    <row r="353" spans="2:6" x14ac:dyDescent="0.3">
      <c r="B353" s="74"/>
      <c r="C353" s="75"/>
      <c r="D353" s="74"/>
      <c r="E353" s="74"/>
      <c r="F353" s="74"/>
    </row>
    <row r="354" spans="2:6" x14ac:dyDescent="0.3">
      <c r="B354" s="74"/>
      <c r="C354" s="75"/>
      <c r="D354" s="74"/>
      <c r="E354" s="74"/>
      <c r="F354" s="74"/>
    </row>
    <row r="355" spans="2:6" x14ac:dyDescent="0.3">
      <c r="B355" s="74"/>
      <c r="C355" s="75"/>
      <c r="D355" s="74"/>
      <c r="E355" s="74"/>
      <c r="F355" s="74"/>
    </row>
    <row r="356" spans="2:6" x14ac:dyDescent="0.3">
      <c r="B356" s="74"/>
      <c r="C356" s="75"/>
      <c r="D356" s="74"/>
      <c r="E356" s="74"/>
      <c r="F356" s="74"/>
    </row>
    <row r="357" spans="2:6" x14ac:dyDescent="0.3">
      <c r="B357" s="74"/>
      <c r="C357" s="75"/>
      <c r="D357" s="74"/>
      <c r="E357" s="74"/>
      <c r="F357" s="74"/>
    </row>
    <row r="358" spans="2:6" x14ac:dyDescent="0.3">
      <c r="B358" s="74"/>
      <c r="C358" s="75"/>
      <c r="D358" s="74"/>
      <c r="E358" s="74"/>
      <c r="F358" s="74"/>
    </row>
    <row r="359" spans="2:6" x14ac:dyDescent="0.3">
      <c r="B359" s="74"/>
      <c r="C359" s="75"/>
      <c r="D359" s="74"/>
      <c r="E359" s="74"/>
      <c r="F359" s="74"/>
    </row>
    <row r="360" spans="2:6" x14ac:dyDescent="0.3">
      <c r="B360" s="74"/>
      <c r="C360" s="75"/>
      <c r="D360" s="74"/>
      <c r="E360" s="74"/>
      <c r="F360" s="74"/>
    </row>
    <row r="361" spans="2:6" x14ac:dyDescent="0.3">
      <c r="B361" s="74"/>
      <c r="C361" s="75"/>
      <c r="D361" s="74"/>
      <c r="E361" s="74"/>
      <c r="F361" s="74"/>
    </row>
    <row r="362" spans="2:6" x14ac:dyDescent="0.3">
      <c r="B362" s="74"/>
      <c r="C362" s="75"/>
      <c r="D362" s="74"/>
      <c r="E362" s="74"/>
      <c r="F362" s="74"/>
    </row>
    <row r="363" spans="2:6" x14ac:dyDescent="0.3">
      <c r="B363" s="74"/>
      <c r="C363" s="75"/>
      <c r="D363" s="74"/>
      <c r="E363" s="74"/>
      <c r="F363" s="74"/>
    </row>
    <row r="364" spans="2:6" x14ac:dyDescent="0.3">
      <c r="B364" s="74"/>
      <c r="C364" s="75"/>
      <c r="D364" s="74"/>
      <c r="E364" s="74"/>
      <c r="F364" s="74"/>
    </row>
    <row r="365" spans="2:6" x14ac:dyDescent="0.3">
      <c r="B365" s="74"/>
      <c r="C365" s="75"/>
      <c r="D365" s="74"/>
      <c r="E365" s="74"/>
      <c r="F365" s="74"/>
    </row>
    <row r="366" spans="2:6" x14ac:dyDescent="0.3">
      <c r="B366" s="74"/>
      <c r="C366" s="75"/>
      <c r="D366" s="74"/>
      <c r="E366" s="74"/>
      <c r="F366" s="74"/>
    </row>
    <row r="367" spans="2:6" x14ac:dyDescent="0.3">
      <c r="B367" s="74"/>
      <c r="C367" s="75"/>
      <c r="D367" s="74"/>
      <c r="E367" s="74"/>
      <c r="F367" s="74"/>
    </row>
    <row r="368" spans="2:6" x14ac:dyDescent="0.3">
      <c r="B368" s="74"/>
      <c r="C368" s="75"/>
      <c r="D368" s="74"/>
      <c r="E368" s="74"/>
      <c r="F368" s="74"/>
    </row>
    <row r="369" spans="2:6" x14ac:dyDescent="0.3">
      <c r="B369" s="74"/>
      <c r="C369" s="75"/>
      <c r="D369" s="74"/>
      <c r="E369" s="74"/>
      <c r="F369" s="74"/>
    </row>
    <row r="370" spans="2:6" x14ac:dyDescent="0.3">
      <c r="B370" s="74"/>
      <c r="C370" s="75"/>
      <c r="D370" s="74"/>
      <c r="E370" s="74"/>
      <c r="F370" s="74"/>
    </row>
    <row r="371" spans="2:6" x14ac:dyDescent="0.3">
      <c r="B371" s="74"/>
      <c r="C371" s="75"/>
      <c r="D371" s="74"/>
      <c r="E371" s="74"/>
      <c r="F371" s="74"/>
    </row>
    <row r="372" spans="2:6" x14ac:dyDescent="0.3">
      <c r="B372" s="74"/>
      <c r="C372" s="75"/>
      <c r="D372" s="74"/>
      <c r="E372" s="74"/>
      <c r="F372" s="74"/>
    </row>
    <row r="373" spans="2:6" x14ac:dyDescent="0.3">
      <c r="B373" s="74"/>
      <c r="C373" s="75"/>
      <c r="D373" s="74"/>
      <c r="E373" s="74"/>
      <c r="F373" s="74"/>
    </row>
    <row r="374" spans="2:6" x14ac:dyDescent="0.3">
      <c r="B374" s="74"/>
      <c r="C374" s="75"/>
      <c r="D374" s="74"/>
      <c r="E374" s="74"/>
      <c r="F374" s="74"/>
    </row>
    <row r="375" spans="2:6" x14ac:dyDescent="0.3">
      <c r="B375" s="74"/>
      <c r="C375" s="75"/>
      <c r="D375" s="74"/>
      <c r="E375" s="74"/>
      <c r="F375" s="74"/>
    </row>
    <row r="376" spans="2:6" x14ac:dyDescent="0.3">
      <c r="B376" s="74"/>
      <c r="C376" s="75"/>
      <c r="D376" s="74"/>
      <c r="E376" s="74"/>
      <c r="F376" s="74"/>
    </row>
    <row r="377" spans="2:6" x14ac:dyDescent="0.3">
      <c r="B377" s="74"/>
      <c r="C377" s="75"/>
      <c r="D377" s="74"/>
      <c r="E377" s="74"/>
      <c r="F377" s="74"/>
    </row>
    <row r="378" spans="2:6" x14ac:dyDescent="0.3">
      <c r="B378" s="74"/>
      <c r="C378" s="75"/>
      <c r="D378" s="74"/>
      <c r="E378" s="74"/>
      <c r="F378" s="74"/>
    </row>
    <row r="379" spans="2:6" x14ac:dyDescent="0.3">
      <c r="B379" s="74"/>
      <c r="C379" s="75"/>
      <c r="D379" s="74"/>
      <c r="E379" s="74"/>
      <c r="F379" s="74"/>
    </row>
    <row r="380" spans="2:6" x14ac:dyDescent="0.3">
      <c r="B380" s="74"/>
      <c r="C380" s="75"/>
      <c r="D380" s="74"/>
      <c r="E380" s="74"/>
      <c r="F380" s="74"/>
    </row>
    <row r="381" spans="2:6" x14ac:dyDescent="0.3">
      <c r="B381" s="74"/>
      <c r="C381" s="75"/>
      <c r="D381" s="74"/>
      <c r="E381" s="74"/>
      <c r="F381" s="74"/>
    </row>
    <row r="382" spans="2:6" x14ac:dyDescent="0.3">
      <c r="B382" s="74"/>
      <c r="C382" s="75"/>
      <c r="D382" s="74"/>
      <c r="E382" s="74"/>
      <c r="F382" s="74"/>
    </row>
    <row r="383" spans="2:6" x14ac:dyDescent="0.3">
      <c r="B383" s="74"/>
      <c r="C383" s="75"/>
      <c r="D383" s="74"/>
      <c r="E383" s="74"/>
      <c r="F383" s="74"/>
    </row>
    <row r="384" spans="2:6" x14ac:dyDescent="0.3">
      <c r="B384" s="74"/>
      <c r="C384" s="75"/>
      <c r="D384" s="74"/>
      <c r="E384" s="74"/>
      <c r="F384" s="74"/>
    </row>
    <row r="385" spans="2:6" x14ac:dyDescent="0.3">
      <c r="B385" s="74"/>
      <c r="C385" s="75"/>
      <c r="D385" s="74"/>
      <c r="E385" s="74"/>
      <c r="F385" s="74"/>
    </row>
    <row r="386" spans="2:6" x14ac:dyDescent="0.3">
      <c r="B386" s="74"/>
      <c r="C386" s="75"/>
      <c r="D386" s="74"/>
      <c r="E386" s="74"/>
      <c r="F386" s="74"/>
    </row>
    <row r="387" spans="2:6" x14ac:dyDescent="0.3">
      <c r="B387" s="74"/>
      <c r="C387" s="75"/>
      <c r="D387" s="74"/>
      <c r="E387" s="74"/>
      <c r="F387" s="74"/>
    </row>
    <row r="388" spans="2:6" x14ac:dyDescent="0.3">
      <c r="B388" s="74"/>
      <c r="C388" s="75"/>
      <c r="D388" s="74"/>
      <c r="E388" s="74"/>
      <c r="F388" s="74"/>
    </row>
    <row r="389" spans="2:6" x14ac:dyDescent="0.3">
      <c r="B389" s="74"/>
      <c r="C389" s="75"/>
      <c r="D389" s="74"/>
      <c r="E389" s="74"/>
      <c r="F389" s="74"/>
    </row>
    <row r="390" spans="2:6" x14ac:dyDescent="0.3">
      <c r="B390" s="74"/>
      <c r="C390" s="75"/>
      <c r="D390" s="74"/>
      <c r="E390" s="74"/>
      <c r="F390" s="74"/>
    </row>
    <row r="391" spans="2:6" x14ac:dyDescent="0.3">
      <c r="B391" s="74"/>
      <c r="C391" s="75"/>
      <c r="D391" s="74"/>
      <c r="E391" s="74"/>
      <c r="F391" s="74"/>
    </row>
    <row r="392" spans="2:6" x14ac:dyDescent="0.3">
      <c r="B392" s="74"/>
      <c r="C392" s="75"/>
      <c r="D392" s="74"/>
      <c r="E392" s="74"/>
      <c r="F392" s="74"/>
    </row>
    <row r="393" spans="2:6" x14ac:dyDescent="0.3">
      <c r="C393" s="75"/>
    </row>
    <row r="394" spans="2:6" x14ac:dyDescent="0.3">
      <c r="C394" s="75"/>
    </row>
    <row r="395" spans="2:6" x14ac:dyDescent="0.3">
      <c r="C395" s="75"/>
    </row>
    <row r="396" spans="2:6" x14ac:dyDescent="0.3">
      <c r="C396" s="75"/>
    </row>
    <row r="397" spans="2:6" x14ac:dyDescent="0.3">
      <c r="C397" s="75"/>
    </row>
    <row r="398" spans="2:6" x14ac:dyDescent="0.3">
      <c r="C398" s="75"/>
    </row>
    <row r="399" spans="2:6" x14ac:dyDescent="0.3">
      <c r="C399" s="75"/>
    </row>
    <row r="400" spans="2:6" x14ac:dyDescent="0.3">
      <c r="C400" s="75"/>
    </row>
    <row r="401" spans="3:3" x14ac:dyDescent="0.3">
      <c r="C401" s="75"/>
    </row>
    <row r="402" spans="3:3" x14ac:dyDescent="0.3">
      <c r="C402" s="75"/>
    </row>
    <row r="403" spans="3:3" x14ac:dyDescent="0.3">
      <c r="C403" s="75"/>
    </row>
    <row r="404" spans="3:3" x14ac:dyDescent="0.3">
      <c r="C404" s="75"/>
    </row>
    <row r="405" spans="3:3" x14ac:dyDescent="0.3">
      <c r="C405" s="75"/>
    </row>
    <row r="406" spans="3:3" x14ac:dyDescent="0.3">
      <c r="C406" s="75"/>
    </row>
    <row r="407" spans="3:3" x14ac:dyDescent="0.3">
      <c r="C407" s="75"/>
    </row>
    <row r="408" spans="3:3" x14ac:dyDescent="0.3">
      <c r="C408" s="75"/>
    </row>
    <row r="409" spans="3:3" x14ac:dyDescent="0.3">
      <c r="C409" s="75"/>
    </row>
    <row r="410" spans="3:3" x14ac:dyDescent="0.3">
      <c r="C410" s="75"/>
    </row>
    <row r="411" spans="3:3" x14ac:dyDescent="0.3">
      <c r="C411" s="75"/>
    </row>
    <row r="412" spans="3:3" x14ac:dyDescent="0.3">
      <c r="C412" s="75"/>
    </row>
    <row r="413" spans="3:3" x14ac:dyDescent="0.3">
      <c r="C413" s="75"/>
    </row>
    <row r="414" spans="3:3" x14ac:dyDescent="0.3">
      <c r="C414" s="75"/>
    </row>
    <row r="415" spans="3:3" x14ac:dyDescent="0.3">
      <c r="C415" s="75"/>
    </row>
    <row r="416" spans="3:3" x14ac:dyDescent="0.3">
      <c r="C416" s="75"/>
    </row>
    <row r="417" spans="3:3" x14ac:dyDescent="0.3">
      <c r="C417" s="75"/>
    </row>
    <row r="418" spans="3:3" x14ac:dyDescent="0.3">
      <c r="C418" s="75"/>
    </row>
    <row r="419" spans="3:3" x14ac:dyDescent="0.3">
      <c r="C419" s="75"/>
    </row>
    <row r="420" spans="3:3" x14ac:dyDescent="0.3">
      <c r="C420" s="75"/>
    </row>
    <row r="421" spans="3:3" x14ac:dyDescent="0.3">
      <c r="C421" s="75"/>
    </row>
    <row r="422" spans="3:3" x14ac:dyDescent="0.3">
      <c r="C422" s="75"/>
    </row>
    <row r="423" spans="3:3" x14ac:dyDescent="0.3">
      <c r="C423" s="75"/>
    </row>
    <row r="424" spans="3:3" x14ac:dyDescent="0.3">
      <c r="C424" s="75"/>
    </row>
    <row r="425" spans="3:3" x14ac:dyDescent="0.3">
      <c r="C425" s="75"/>
    </row>
    <row r="426" spans="3:3" x14ac:dyDescent="0.3">
      <c r="C426" s="75"/>
    </row>
    <row r="427" spans="3:3" x14ac:dyDescent="0.3">
      <c r="C427" s="75"/>
    </row>
    <row r="428" spans="3:3" x14ac:dyDescent="0.3">
      <c r="C428" s="75"/>
    </row>
    <row r="429" spans="3:3" x14ac:dyDescent="0.3">
      <c r="C429" s="75"/>
    </row>
    <row r="430" spans="3:3" x14ac:dyDescent="0.3">
      <c r="C430" s="75"/>
    </row>
    <row r="431" spans="3:3" x14ac:dyDescent="0.3">
      <c r="C431" s="75"/>
    </row>
    <row r="432" spans="3:3" x14ac:dyDescent="0.3">
      <c r="C432" s="75"/>
    </row>
    <row r="433" spans="3:3" x14ac:dyDescent="0.3">
      <c r="C433" s="75"/>
    </row>
    <row r="434" spans="3:3" x14ac:dyDescent="0.3">
      <c r="C434" s="75"/>
    </row>
    <row r="435" spans="3:3" x14ac:dyDescent="0.3">
      <c r="C435" s="75"/>
    </row>
    <row r="436" spans="3:3" x14ac:dyDescent="0.3">
      <c r="C436" s="75"/>
    </row>
    <row r="437" spans="3:3" x14ac:dyDescent="0.3">
      <c r="C437" s="75"/>
    </row>
    <row r="438" spans="3:3" x14ac:dyDescent="0.3">
      <c r="C438" s="75"/>
    </row>
    <row r="439" spans="3:3" x14ac:dyDescent="0.3">
      <c r="C439" s="75"/>
    </row>
    <row r="440" spans="3:3" x14ac:dyDescent="0.3">
      <c r="C440" s="75"/>
    </row>
    <row r="441" spans="3:3" x14ac:dyDescent="0.3">
      <c r="C441" s="75"/>
    </row>
    <row r="442" spans="3:3" x14ac:dyDescent="0.3">
      <c r="C442" s="75"/>
    </row>
    <row r="443" spans="3:3" x14ac:dyDescent="0.3">
      <c r="C443" s="75"/>
    </row>
    <row r="444" spans="3:3" x14ac:dyDescent="0.3">
      <c r="C444" s="75"/>
    </row>
    <row r="445" spans="3:3" x14ac:dyDescent="0.3">
      <c r="C445" s="75"/>
    </row>
    <row r="446" spans="3:3" x14ac:dyDescent="0.3">
      <c r="C446" s="75"/>
    </row>
    <row r="447" spans="3:3" x14ac:dyDescent="0.3">
      <c r="C447" s="75"/>
    </row>
    <row r="448" spans="3:3" x14ac:dyDescent="0.3">
      <c r="C448" s="75"/>
    </row>
    <row r="449" spans="3:3" x14ac:dyDescent="0.3">
      <c r="C449" s="75"/>
    </row>
    <row r="450" spans="3:3" x14ac:dyDescent="0.3">
      <c r="C450" s="75"/>
    </row>
    <row r="451" spans="3:3" x14ac:dyDescent="0.3">
      <c r="C451" s="75"/>
    </row>
    <row r="452" spans="3:3" x14ac:dyDescent="0.3">
      <c r="C452" s="75"/>
    </row>
    <row r="453" spans="3:3" x14ac:dyDescent="0.3">
      <c r="C453" s="75"/>
    </row>
    <row r="454" spans="3:3" x14ac:dyDescent="0.3">
      <c r="C454" s="75"/>
    </row>
    <row r="455" spans="3:3" x14ac:dyDescent="0.3">
      <c r="C455" s="75"/>
    </row>
    <row r="456" spans="3:3" x14ac:dyDescent="0.3">
      <c r="C456" s="75"/>
    </row>
    <row r="457" spans="3:3" x14ac:dyDescent="0.3">
      <c r="C457" s="75"/>
    </row>
    <row r="458" spans="3:3" x14ac:dyDescent="0.3">
      <c r="C458" s="75"/>
    </row>
    <row r="459" spans="3:3" x14ac:dyDescent="0.3">
      <c r="C459" s="75"/>
    </row>
    <row r="460" spans="3:3" x14ac:dyDescent="0.3">
      <c r="C460" s="75"/>
    </row>
    <row r="461" spans="3:3" x14ac:dyDescent="0.3">
      <c r="C461" s="75"/>
    </row>
    <row r="462" spans="3:3" x14ac:dyDescent="0.3">
      <c r="C462" s="75"/>
    </row>
    <row r="463" spans="3:3" x14ac:dyDescent="0.3">
      <c r="C463" s="75"/>
    </row>
    <row r="464" spans="3:3" x14ac:dyDescent="0.3">
      <c r="C464" s="75"/>
    </row>
    <row r="465" spans="3:3" x14ac:dyDescent="0.3">
      <c r="C465" s="75"/>
    </row>
    <row r="466" spans="3:3" x14ac:dyDescent="0.3">
      <c r="C466" s="75"/>
    </row>
    <row r="467" spans="3:3" x14ac:dyDescent="0.3">
      <c r="C467" s="75"/>
    </row>
    <row r="468" spans="3:3" x14ac:dyDescent="0.3">
      <c r="C468" s="75"/>
    </row>
    <row r="469" spans="3:3" x14ac:dyDescent="0.3">
      <c r="C469" s="75"/>
    </row>
    <row r="470" spans="3:3" x14ac:dyDescent="0.3">
      <c r="C470" s="75"/>
    </row>
    <row r="471" spans="3:3" x14ac:dyDescent="0.3">
      <c r="C471" s="75"/>
    </row>
    <row r="472" spans="3:3" x14ac:dyDescent="0.3">
      <c r="C472" s="75"/>
    </row>
    <row r="473" spans="3:3" x14ac:dyDescent="0.3">
      <c r="C473" s="75"/>
    </row>
    <row r="474" spans="3:3" x14ac:dyDescent="0.3">
      <c r="C474" s="75"/>
    </row>
    <row r="475" spans="3:3" x14ac:dyDescent="0.3">
      <c r="C475" s="75"/>
    </row>
    <row r="476" spans="3:3" x14ac:dyDescent="0.3">
      <c r="C476" s="75"/>
    </row>
    <row r="477" spans="3:3" x14ac:dyDescent="0.3">
      <c r="C477" s="75"/>
    </row>
    <row r="478" spans="3:3" x14ac:dyDescent="0.3">
      <c r="C478" s="75"/>
    </row>
    <row r="479" spans="3:3" x14ac:dyDescent="0.3">
      <c r="C479" s="75"/>
    </row>
    <row r="480" spans="3:3" x14ac:dyDescent="0.3">
      <c r="C480" s="75"/>
    </row>
    <row r="481" spans="3:3" x14ac:dyDescent="0.3">
      <c r="C481" s="75"/>
    </row>
    <row r="482" spans="3:3" x14ac:dyDescent="0.3">
      <c r="C482" s="75"/>
    </row>
    <row r="483" spans="3:3" x14ac:dyDescent="0.3">
      <c r="C483" s="75"/>
    </row>
    <row r="484" spans="3:3" x14ac:dyDescent="0.3">
      <c r="C484" s="75"/>
    </row>
    <row r="485" spans="3:3" x14ac:dyDescent="0.3">
      <c r="C485" s="75"/>
    </row>
    <row r="486" spans="3:3" x14ac:dyDescent="0.3">
      <c r="C486" s="75"/>
    </row>
    <row r="487" spans="3:3" x14ac:dyDescent="0.3">
      <c r="C487" s="75"/>
    </row>
    <row r="488" spans="3:3" x14ac:dyDescent="0.3">
      <c r="C488" s="75"/>
    </row>
    <row r="489" spans="3:3" x14ac:dyDescent="0.3">
      <c r="C489" s="75"/>
    </row>
    <row r="490" spans="3:3" x14ac:dyDescent="0.3">
      <c r="C490" s="75"/>
    </row>
    <row r="491" spans="3:3" x14ac:dyDescent="0.3">
      <c r="C491" s="75"/>
    </row>
    <row r="492" spans="3:3" x14ac:dyDescent="0.3">
      <c r="C492" s="75"/>
    </row>
    <row r="493" spans="3:3" x14ac:dyDescent="0.3">
      <c r="C493" s="75"/>
    </row>
    <row r="494" spans="3:3" x14ac:dyDescent="0.3">
      <c r="C494" s="75"/>
    </row>
    <row r="495" spans="3:3" x14ac:dyDescent="0.3">
      <c r="C495" s="75"/>
    </row>
    <row r="496" spans="3:3" x14ac:dyDescent="0.3">
      <c r="C496" s="75"/>
    </row>
    <row r="497" spans="3:3" x14ac:dyDescent="0.3">
      <c r="C497" s="75"/>
    </row>
    <row r="498" spans="3:3" x14ac:dyDescent="0.3">
      <c r="C498" s="75"/>
    </row>
    <row r="499" spans="3:3" x14ac:dyDescent="0.3">
      <c r="C499" s="75"/>
    </row>
    <row r="500" spans="3:3" x14ac:dyDescent="0.3">
      <c r="C500" s="75"/>
    </row>
    <row r="501" spans="3:3" x14ac:dyDescent="0.3">
      <c r="C501" s="75"/>
    </row>
    <row r="502" spans="3:3" x14ac:dyDescent="0.3">
      <c r="C502" s="75"/>
    </row>
    <row r="503" spans="3:3" x14ac:dyDescent="0.3">
      <c r="C503" s="75"/>
    </row>
    <row r="504" spans="3:3" x14ac:dyDescent="0.3">
      <c r="C504" s="75"/>
    </row>
    <row r="505" spans="3:3" x14ac:dyDescent="0.3">
      <c r="C505" s="75"/>
    </row>
    <row r="506" spans="3:3" x14ac:dyDescent="0.3">
      <c r="C506" s="75"/>
    </row>
    <row r="507" spans="3:3" x14ac:dyDescent="0.3">
      <c r="C507" s="75"/>
    </row>
    <row r="508" spans="3:3" x14ac:dyDescent="0.3">
      <c r="C508" s="75"/>
    </row>
    <row r="509" spans="3:3" x14ac:dyDescent="0.3">
      <c r="C509" s="75"/>
    </row>
    <row r="510" spans="3:3" x14ac:dyDescent="0.3">
      <c r="C510" s="75"/>
    </row>
    <row r="511" spans="3:3" x14ac:dyDescent="0.3">
      <c r="C511" s="75"/>
    </row>
    <row r="512" spans="3:3" x14ac:dyDescent="0.3">
      <c r="C512" s="75"/>
    </row>
    <row r="513" spans="3:3" x14ac:dyDescent="0.3">
      <c r="C513" s="75"/>
    </row>
    <row r="514" spans="3:3" x14ac:dyDescent="0.3">
      <c r="C514" s="75"/>
    </row>
    <row r="515" spans="3:3" x14ac:dyDescent="0.3">
      <c r="C515" s="75"/>
    </row>
    <row r="516" spans="3:3" x14ac:dyDescent="0.3">
      <c r="C516" s="75"/>
    </row>
    <row r="517" spans="3:3" x14ac:dyDescent="0.3">
      <c r="C517" s="75"/>
    </row>
    <row r="518" spans="3:3" x14ac:dyDescent="0.3">
      <c r="C518" s="75"/>
    </row>
    <row r="519" spans="3:3" x14ac:dyDescent="0.3">
      <c r="C519" s="75"/>
    </row>
    <row r="520" spans="3:3" x14ac:dyDescent="0.3">
      <c r="C520" s="75"/>
    </row>
    <row r="521" spans="3:3" x14ac:dyDescent="0.3">
      <c r="C521" s="75"/>
    </row>
    <row r="522" spans="3:3" x14ac:dyDescent="0.3">
      <c r="C522" s="75"/>
    </row>
    <row r="523" spans="3:3" x14ac:dyDescent="0.3">
      <c r="C523" s="75"/>
    </row>
    <row r="524" spans="3:3" x14ac:dyDescent="0.3">
      <c r="C524" s="75"/>
    </row>
    <row r="525" spans="3:3" x14ac:dyDescent="0.3">
      <c r="C525" s="75"/>
    </row>
    <row r="526" spans="3:3" x14ac:dyDescent="0.3">
      <c r="C526" s="75"/>
    </row>
    <row r="527" spans="3:3" x14ac:dyDescent="0.3">
      <c r="C527" s="75"/>
    </row>
    <row r="528" spans="3:3" x14ac:dyDescent="0.3">
      <c r="C528" s="75"/>
    </row>
    <row r="529" spans="3:3" x14ac:dyDescent="0.3">
      <c r="C529" s="75"/>
    </row>
    <row r="530" spans="3:3" x14ac:dyDescent="0.3">
      <c r="C530" s="75"/>
    </row>
    <row r="531" spans="3:3" x14ac:dyDescent="0.3">
      <c r="C531" s="75"/>
    </row>
    <row r="532" spans="3:3" x14ac:dyDescent="0.3">
      <c r="C532" s="75"/>
    </row>
    <row r="533" spans="3:3" x14ac:dyDescent="0.3">
      <c r="C533" s="75"/>
    </row>
    <row r="534" spans="3:3" x14ac:dyDescent="0.3">
      <c r="C534" s="75"/>
    </row>
    <row r="535" spans="3:3" x14ac:dyDescent="0.3">
      <c r="C535" s="75"/>
    </row>
    <row r="536" spans="3:3" x14ac:dyDescent="0.3">
      <c r="C536" s="75"/>
    </row>
    <row r="537" spans="3:3" x14ac:dyDescent="0.3">
      <c r="C537" s="75"/>
    </row>
    <row r="538" spans="3:3" x14ac:dyDescent="0.3">
      <c r="C538" s="75"/>
    </row>
    <row r="539" spans="3:3" x14ac:dyDescent="0.3">
      <c r="C539" s="75"/>
    </row>
    <row r="540" spans="3:3" x14ac:dyDescent="0.3">
      <c r="C540" s="75"/>
    </row>
    <row r="541" spans="3:3" x14ac:dyDescent="0.3">
      <c r="C541" s="75"/>
    </row>
    <row r="542" spans="3:3" x14ac:dyDescent="0.3">
      <c r="C542" s="75"/>
    </row>
    <row r="543" spans="3:3" x14ac:dyDescent="0.3">
      <c r="C543" s="75"/>
    </row>
    <row r="544" spans="3:3" x14ac:dyDescent="0.3">
      <c r="C544" s="75"/>
    </row>
    <row r="545" spans="3:3" x14ac:dyDescent="0.3">
      <c r="C545" s="75"/>
    </row>
    <row r="546" spans="3:3" x14ac:dyDescent="0.3">
      <c r="C546" s="75"/>
    </row>
    <row r="547" spans="3:3" x14ac:dyDescent="0.3">
      <c r="C547" s="75"/>
    </row>
    <row r="548" spans="3:3" x14ac:dyDescent="0.3">
      <c r="C548" s="75"/>
    </row>
    <row r="549" spans="3:3" x14ac:dyDescent="0.3">
      <c r="C549" s="75"/>
    </row>
    <row r="550" spans="3:3" x14ac:dyDescent="0.3">
      <c r="C550" s="75"/>
    </row>
    <row r="551" spans="3:3" x14ac:dyDescent="0.3">
      <c r="C551" s="75"/>
    </row>
    <row r="552" spans="3:3" x14ac:dyDescent="0.3">
      <c r="C552" s="75"/>
    </row>
    <row r="553" spans="3:3" x14ac:dyDescent="0.3">
      <c r="C553" s="75"/>
    </row>
    <row r="554" spans="3:3" x14ac:dyDescent="0.3">
      <c r="C554" s="75"/>
    </row>
    <row r="555" spans="3:3" x14ac:dyDescent="0.3">
      <c r="C555" s="75"/>
    </row>
    <row r="556" spans="3:3" x14ac:dyDescent="0.3">
      <c r="C556" s="75"/>
    </row>
    <row r="557" spans="3:3" x14ac:dyDescent="0.3">
      <c r="C557" s="75"/>
    </row>
    <row r="558" spans="3:3" x14ac:dyDescent="0.3">
      <c r="C558" s="75"/>
    </row>
    <row r="559" spans="3:3" x14ac:dyDescent="0.3">
      <c r="C559" s="75"/>
    </row>
    <row r="560" spans="3:3" x14ac:dyDescent="0.3">
      <c r="C560" s="75"/>
    </row>
    <row r="561" spans="3:3" x14ac:dyDescent="0.3">
      <c r="C561" s="75"/>
    </row>
    <row r="562" spans="3:3" x14ac:dyDescent="0.3">
      <c r="C562" s="75"/>
    </row>
    <row r="563" spans="3:3" x14ac:dyDescent="0.3">
      <c r="C563" s="75"/>
    </row>
    <row r="564" spans="3:3" x14ac:dyDescent="0.3">
      <c r="C564" s="75"/>
    </row>
    <row r="565" spans="3:3" x14ac:dyDescent="0.3">
      <c r="C565" s="75"/>
    </row>
    <row r="566" spans="3:3" x14ac:dyDescent="0.3">
      <c r="C566" s="75"/>
    </row>
    <row r="567" spans="3:3" x14ac:dyDescent="0.3">
      <c r="C567" s="75"/>
    </row>
    <row r="568" spans="3:3" x14ac:dyDescent="0.3">
      <c r="C568" s="75"/>
    </row>
    <row r="569" spans="3:3" x14ac:dyDescent="0.3">
      <c r="C569" s="75"/>
    </row>
    <row r="570" spans="3:3" x14ac:dyDescent="0.3">
      <c r="C570" s="75"/>
    </row>
    <row r="571" spans="3:3" x14ac:dyDescent="0.3">
      <c r="C571" s="75"/>
    </row>
    <row r="572" spans="3:3" x14ac:dyDescent="0.3">
      <c r="C572" s="75"/>
    </row>
    <row r="573" spans="3:3" x14ac:dyDescent="0.3">
      <c r="C573" s="75"/>
    </row>
    <row r="574" spans="3:3" x14ac:dyDescent="0.3">
      <c r="C574" s="75"/>
    </row>
    <row r="575" spans="3:3" x14ac:dyDescent="0.3">
      <c r="C575" s="75"/>
    </row>
    <row r="576" spans="3:3" x14ac:dyDescent="0.3">
      <c r="C576" s="75"/>
    </row>
    <row r="577" spans="3:3" x14ac:dyDescent="0.3">
      <c r="C577" s="75"/>
    </row>
    <row r="578" spans="3:3" x14ac:dyDescent="0.3">
      <c r="C578" s="75"/>
    </row>
    <row r="579" spans="3:3" x14ac:dyDescent="0.3">
      <c r="C579" s="75"/>
    </row>
    <row r="580" spans="3:3" x14ac:dyDescent="0.3">
      <c r="C580" s="75"/>
    </row>
    <row r="581" spans="3:3" x14ac:dyDescent="0.3">
      <c r="C581" s="75"/>
    </row>
    <row r="582" spans="3:3" x14ac:dyDescent="0.3">
      <c r="C582" s="75"/>
    </row>
    <row r="583" spans="3:3" x14ac:dyDescent="0.3">
      <c r="C583" s="75"/>
    </row>
    <row r="584" spans="3:3" x14ac:dyDescent="0.3">
      <c r="C584" s="75"/>
    </row>
    <row r="585" spans="3:3" x14ac:dyDescent="0.3">
      <c r="C585" s="75"/>
    </row>
    <row r="586" spans="3:3" x14ac:dyDescent="0.3">
      <c r="C586" s="75"/>
    </row>
    <row r="587" spans="3:3" x14ac:dyDescent="0.3">
      <c r="C587" s="75"/>
    </row>
    <row r="588" spans="3:3" x14ac:dyDescent="0.3">
      <c r="C588" s="75"/>
    </row>
    <row r="589" spans="3:3" x14ac:dyDescent="0.3">
      <c r="C589" s="75"/>
    </row>
    <row r="590" spans="3:3" x14ac:dyDescent="0.3">
      <c r="C590" s="75"/>
    </row>
    <row r="591" spans="3:3" x14ac:dyDescent="0.3">
      <c r="C591" s="75"/>
    </row>
    <row r="592" spans="3:3" x14ac:dyDescent="0.3">
      <c r="C592" s="75"/>
    </row>
    <row r="593" spans="3:3" x14ac:dyDescent="0.3">
      <c r="C593" s="75"/>
    </row>
    <row r="594" spans="3:3" x14ac:dyDescent="0.3">
      <c r="C594" s="75"/>
    </row>
    <row r="595" spans="3:3" x14ac:dyDescent="0.3">
      <c r="C595" s="75"/>
    </row>
    <row r="596" spans="3:3" x14ac:dyDescent="0.3">
      <c r="C596" s="75"/>
    </row>
    <row r="597" spans="3:3" x14ac:dyDescent="0.3">
      <c r="C597" s="75"/>
    </row>
    <row r="598" spans="3:3" x14ac:dyDescent="0.3">
      <c r="C598" s="75"/>
    </row>
    <row r="599" spans="3:3" x14ac:dyDescent="0.3">
      <c r="C599" s="75"/>
    </row>
    <row r="600" spans="3:3" x14ac:dyDescent="0.3">
      <c r="C600" s="75"/>
    </row>
    <row r="601" spans="3:3" x14ac:dyDescent="0.3">
      <c r="C601" s="75"/>
    </row>
    <row r="602" spans="3:3" x14ac:dyDescent="0.3">
      <c r="C602" s="75"/>
    </row>
    <row r="603" spans="3:3" x14ac:dyDescent="0.3">
      <c r="C603" s="75"/>
    </row>
    <row r="604" spans="3:3" x14ac:dyDescent="0.3">
      <c r="C604" s="75"/>
    </row>
    <row r="605" spans="3:3" x14ac:dyDescent="0.3">
      <c r="C605" s="75"/>
    </row>
    <row r="606" spans="3:3" x14ac:dyDescent="0.3">
      <c r="C606" s="75"/>
    </row>
    <row r="607" spans="3:3" x14ac:dyDescent="0.3">
      <c r="C607" s="75"/>
    </row>
    <row r="608" spans="3:3" x14ac:dyDescent="0.3">
      <c r="C608" s="75"/>
    </row>
    <row r="609" spans="3:3" x14ac:dyDescent="0.3">
      <c r="C609" s="75"/>
    </row>
    <row r="610" spans="3:3" x14ac:dyDescent="0.3">
      <c r="C610" s="75"/>
    </row>
    <row r="611" spans="3:3" x14ac:dyDescent="0.3">
      <c r="C611" s="75"/>
    </row>
    <row r="612" spans="3:3" x14ac:dyDescent="0.3">
      <c r="C612" s="75"/>
    </row>
    <row r="613" spans="3:3" x14ac:dyDescent="0.3">
      <c r="C613" s="75"/>
    </row>
    <row r="614" spans="3:3" x14ac:dyDescent="0.3">
      <c r="C614" s="75"/>
    </row>
    <row r="615" spans="3:3" x14ac:dyDescent="0.3">
      <c r="C615" s="75"/>
    </row>
    <row r="616" spans="3:3" x14ac:dyDescent="0.3">
      <c r="C616" s="75"/>
    </row>
    <row r="617" spans="3:3" x14ac:dyDescent="0.3">
      <c r="C617" s="75"/>
    </row>
    <row r="618" spans="3:3" x14ac:dyDescent="0.3">
      <c r="C618" s="75"/>
    </row>
    <row r="619" spans="3:3" x14ac:dyDescent="0.3">
      <c r="C619" s="75"/>
    </row>
    <row r="620" spans="3:3" x14ac:dyDescent="0.3">
      <c r="C620" s="75"/>
    </row>
    <row r="621" spans="3:3" x14ac:dyDescent="0.3">
      <c r="C621" s="75"/>
    </row>
    <row r="622" spans="3:3" x14ac:dyDescent="0.3">
      <c r="C622" s="75"/>
    </row>
    <row r="623" spans="3:3" x14ac:dyDescent="0.3">
      <c r="C623" s="75"/>
    </row>
    <row r="624" spans="3:3" x14ac:dyDescent="0.3">
      <c r="C624" s="75"/>
    </row>
    <row r="625" spans="3:3" x14ac:dyDescent="0.3">
      <c r="C625" s="75"/>
    </row>
    <row r="626" spans="3:3" x14ac:dyDescent="0.3">
      <c r="C626" s="75"/>
    </row>
    <row r="627" spans="3:3" x14ac:dyDescent="0.3">
      <c r="C627" s="75"/>
    </row>
    <row r="628" spans="3:3" x14ac:dyDescent="0.3">
      <c r="C628" s="75"/>
    </row>
    <row r="629" spans="3:3" x14ac:dyDescent="0.3">
      <c r="C629" s="75"/>
    </row>
    <row r="630" spans="3:3" x14ac:dyDescent="0.3">
      <c r="C630" s="75"/>
    </row>
    <row r="631" spans="3:3" x14ac:dyDescent="0.3">
      <c r="C631" s="75"/>
    </row>
    <row r="632" spans="3:3" x14ac:dyDescent="0.3">
      <c r="C632" s="75"/>
    </row>
    <row r="633" spans="3:3" x14ac:dyDescent="0.3">
      <c r="C633" s="75"/>
    </row>
    <row r="634" spans="3:3" x14ac:dyDescent="0.3">
      <c r="C634" s="75"/>
    </row>
    <row r="635" spans="3:3" x14ac:dyDescent="0.3">
      <c r="C635" s="75"/>
    </row>
    <row r="636" spans="3:3" x14ac:dyDescent="0.3">
      <c r="C636" s="75"/>
    </row>
    <row r="637" spans="3:3" x14ac:dyDescent="0.3">
      <c r="C637" s="75"/>
    </row>
    <row r="638" spans="3:3" x14ac:dyDescent="0.3">
      <c r="C638" s="75"/>
    </row>
    <row r="639" spans="3:3" x14ac:dyDescent="0.3">
      <c r="C639" s="75"/>
    </row>
    <row r="640" spans="3:3" x14ac:dyDescent="0.3">
      <c r="C640" s="75"/>
    </row>
    <row r="641" spans="3:3" x14ac:dyDescent="0.3">
      <c r="C641" s="75"/>
    </row>
    <row r="642" spans="3:3" x14ac:dyDescent="0.3">
      <c r="C642" s="75"/>
    </row>
    <row r="643" spans="3:3" x14ac:dyDescent="0.3">
      <c r="C643" s="75"/>
    </row>
    <row r="644" spans="3:3" x14ac:dyDescent="0.3">
      <c r="C644" s="75"/>
    </row>
    <row r="645" spans="3:3" x14ac:dyDescent="0.3">
      <c r="C645" s="75"/>
    </row>
    <row r="646" spans="3:3" x14ac:dyDescent="0.3">
      <c r="C646" s="75"/>
    </row>
    <row r="647" spans="3:3" x14ac:dyDescent="0.3">
      <c r="C647" s="75"/>
    </row>
    <row r="648" spans="3:3" x14ac:dyDescent="0.3">
      <c r="C648" s="75"/>
    </row>
    <row r="649" spans="3:3" x14ac:dyDescent="0.3">
      <c r="C649" s="75"/>
    </row>
    <row r="650" spans="3:3" x14ac:dyDescent="0.3">
      <c r="C650" s="75"/>
    </row>
    <row r="651" spans="3:3" x14ac:dyDescent="0.3">
      <c r="C651" s="75"/>
    </row>
    <row r="652" spans="3:3" x14ac:dyDescent="0.3">
      <c r="C652" s="75"/>
    </row>
    <row r="653" spans="3:3" x14ac:dyDescent="0.3">
      <c r="C653" s="75"/>
    </row>
    <row r="654" spans="3:3" x14ac:dyDescent="0.3">
      <c r="C654" s="75"/>
    </row>
    <row r="655" spans="3:3" x14ac:dyDescent="0.3">
      <c r="C655" s="75"/>
    </row>
    <row r="656" spans="3:3" x14ac:dyDescent="0.3">
      <c r="C656" s="75"/>
    </row>
    <row r="657" spans="3:3" x14ac:dyDescent="0.3">
      <c r="C657" s="75"/>
    </row>
    <row r="658" spans="3:3" x14ac:dyDescent="0.3">
      <c r="C658" s="75"/>
    </row>
    <row r="659" spans="3:3" x14ac:dyDescent="0.3">
      <c r="C659" s="75"/>
    </row>
    <row r="660" spans="3:3" x14ac:dyDescent="0.3">
      <c r="C660" s="75"/>
    </row>
    <row r="661" spans="3:3" x14ac:dyDescent="0.3">
      <c r="C661" s="75"/>
    </row>
    <row r="662" spans="3:3" x14ac:dyDescent="0.3">
      <c r="C662" s="75"/>
    </row>
    <row r="663" spans="3:3" x14ac:dyDescent="0.3">
      <c r="C663" s="75"/>
    </row>
    <row r="664" spans="3:3" x14ac:dyDescent="0.3">
      <c r="C664" s="75"/>
    </row>
    <row r="665" spans="3:3" x14ac:dyDescent="0.3">
      <c r="C665" s="75"/>
    </row>
    <row r="666" spans="3:3" x14ac:dyDescent="0.3">
      <c r="C666" s="75"/>
    </row>
    <row r="667" spans="3:3" x14ac:dyDescent="0.3">
      <c r="C667" s="75"/>
    </row>
    <row r="668" spans="3:3" x14ac:dyDescent="0.3">
      <c r="C668" s="75"/>
    </row>
    <row r="669" spans="3:3" x14ac:dyDescent="0.3">
      <c r="C669" s="75"/>
    </row>
    <row r="670" spans="3:3" x14ac:dyDescent="0.3">
      <c r="C670" s="75"/>
    </row>
    <row r="671" spans="3:3" x14ac:dyDescent="0.3">
      <c r="C671" s="75"/>
    </row>
    <row r="672" spans="3:3" x14ac:dyDescent="0.3">
      <c r="C672" s="75"/>
    </row>
    <row r="673" spans="3:3" x14ac:dyDescent="0.3">
      <c r="C673" s="75"/>
    </row>
    <row r="674" spans="3:3" x14ac:dyDescent="0.3">
      <c r="C674" s="75"/>
    </row>
    <row r="675" spans="3:3" x14ac:dyDescent="0.3">
      <c r="C675" s="75"/>
    </row>
    <row r="676" spans="3:3" x14ac:dyDescent="0.3">
      <c r="C676" s="75"/>
    </row>
    <row r="677" spans="3:3" x14ac:dyDescent="0.3">
      <c r="C677" s="75"/>
    </row>
    <row r="678" spans="3:3" x14ac:dyDescent="0.3">
      <c r="C678" s="75"/>
    </row>
    <row r="679" spans="3:3" x14ac:dyDescent="0.3">
      <c r="C679" s="75"/>
    </row>
    <row r="680" spans="3:3" x14ac:dyDescent="0.3">
      <c r="C680" s="75"/>
    </row>
    <row r="681" spans="3:3" x14ac:dyDescent="0.3">
      <c r="C681" s="75"/>
    </row>
    <row r="682" spans="3:3" x14ac:dyDescent="0.3">
      <c r="C682" s="75"/>
    </row>
    <row r="683" spans="3:3" x14ac:dyDescent="0.3">
      <c r="C683" s="75"/>
    </row>
    <row r="684" spans="3:3" x14ac:dyDescent="0.3">
      <c r="C684" s="75"/>
    </row>
    <row r="685" spans="3:3" x14ac:dyDescent="0.3">
      <c r="C685" s="75"/>
    </row>
    <row r="686" spans="3:3" x14ac:dyDescent="0.3">
      <c r="C686" s="75"/>
    </row>
    <row r="687" spans="3:3" x14ac:dyDescent="0.3">
      <c r="C687" s="75"/>
    </row>
    <row r="688" spans="3:3" x14ac:dyDescent="0.3">
      <c r="C688" s="75"/>
    </row>
    <row r="689" spans="3:3" x14ac:dyDescent="0.3">
      <c r="C689" s="75"/>
    </row>
    <row r="690" spans="3:3" x14ac:dyDescent="0.3">
      <c r="C690" s="75"/>
    </row>
    <row r="691" spans="3:3" x14ac:dyDescent="0.3">
      <c r="C691" s="75"/>
    </row>
    <row r="692" spans="3:3" x14ac:dyDescent="0.3">
      <c r="C692" s="75"/>
    </row>
    <row r="693" spans="3:3" x14ac:dyDescent="0.3">
      <c r="C693" s="75"/>
    </row>
    <row r="694" spans="3:3" x14ac:dyDescent="0.3">
      <c r="C694" s="75"/>
    </row>
    <row r="695" spans="3:3" x14ac:dyDescent="0.3">
      <c r="C695" s="75"/>
    </row>
    <row r="696" spans="3:3" x14ac:dyDescent="0.3">
      <c r="C696" s="75"/>
    </row>
    <row r="697" spans="3:3" x14ac:dyDescent="0.3">
      <c r="C697" s="75"/>
    </row>
    <row r="698" spans="3:3" x14ac:dyDescent="0.3">
      <c r="C698" s="75"/>
    </row>
    <row r="699" spans="3:3" x14ac:dyDescent="0.3">
      <c r="C699" s="75"/>
    </row>
    <row r="700" spans="3:3" x14ac:dyDescent="0.3">
      <c r="C700" s="75"/>
    </row>
    <row r="701" spans="3:3" x14ac:dyDescent="0.3">
      <c r="C701" s="75"/>
    </row>
    <row r="702" spans="3:3" x14ac:dyDescent="0.3">
      <c r="C702" s="75"/>
    </row>
    <row r="703" spans="3:3" x14ac:dyDescent="0.3">
      <c r="C703" s="75"/>
    </row>
    <row r="704" spans="3:3" x14ac:dyDescent="0.3">
      <c r="C704" s="75"/>
    </row>
    <row r="705" spans="3:3" x14ac:dyDescent="0.3">
      <c r="C705" s="75"/>
    </row>
    <row r="706" spans="3:3" x14ac:dyDescent="0.3">
      <c r="C706" s="75"/>
    </row>
    <row r="707" spans="3:3" x14ac:dyDescent="0.3">
      <c r="C707" s="75"/>
    </row>
    <row r="708" spans="3:3" x14ac:dyDescent="0.3">
      <c r="C708" s="75"/>
    </row>
    <row r="709" spans="3:3" x14ac:dyDescent="0.3">
      <c r="C709" s="75"/>
    </row>
    <row r="710" spans="3:3" x14ac:dyDescent="0.3">
      <c r="C710" s="75"/>
    </row>
    <row r="711" spans="3:3" x14ac:dyDescent="0.3">
      <c r="C711" s="75"/>
    </row>
    <row r="712" spans="3:3" x14ac:dyDescent="0.3">
      <c r="C712" s="75"/>
    </row>
    <row r="713" spans="3:3" x14ac:dyDescent="0.3">
      <c r="C713" s="75"/>
    </row>
    <row r="714" spans="3:3" x14ac:dyDescent="0.3">
      <c r="C714" s="75"/>
    </row>
    <row r="715" spans="3:3" x14ac:dyDescent="0.3">
      <c r="C715" s="75"/>
    </row>
    <row r="716" spans="3:3" x14ac:dyDescent="0.3">
      <c r="C716" s="75"/>
    </row>
    <row r="717" spans="3:3" x14ac:dyDescent="0.3">
      <c r="C717" s="75"/>
    </row>
    <row r="718" spans="3:3" x14ac:dyDescent="0.3">
      <c r="C718" s="75"/>
    </row>
    <row r="719" spans="3:3" x14ac:dyDescent="0.3">
      <c r="C719" s="75"/>
    </row>
    <row r="720" spans="3:3" x14ac:dyDescent="0.3">
      <c r="C720" s="75"/>
    </row>
    <row r="721" spans="3:3" x14ac:dyDescent="0.3">
      <c r="C721" s="75"/>
    </row>
    <row r="722" spans="3:3" x14ac:dyDescent="0.3">
      <c r="C722" s="75"/>
    </row>
    <row r="723" spans="3:3" x14ac:dyDescent="0.3">
      <c r="C723" s="75"/>
    </row>
    <row r="724" spans="3:3" x14ac:dyDescent="0.3">
      <c r="C724" s="75"/>
    </row>
    <row r="725" spans="3:3" x14ac:dyDescent="0.3">
      <c r="C725" s="75"/>
    </row>
    <row r="726" spans="3:3" x14ac:dyDescent="0.3">
      <c r="C726" s="75"/>
    </row>
    <row r="727" spans="3:3" x14ac:dyDescent="0.3">
      <c r="C727" s="75"/>
    </row>
    <row r="728" spans="3:3" x14ac:dyDescent="0.3">
      <c r="C728" s="75"/>
    </row>
    <row r="729" spans="3:3" x14ac:dyDescent="0.3">
      <c r="C729" s="75"/>
    </row>
    <row r="730" spans="3:3" x14ac:dyDescent="0.3">
      <c r="C730" s="75"/>
    </row>
    <row r="731" spans="3:3" x14ac:dyDescent="0.3">
      <c r="C731" s="75"/>
    </row>
    <row r="732" spans="3:3" x14ac:dyDescent="0.3">
      <c r="C732" s="75"/>
    </row>
    <row r="733" spans="3:3" x14ac:dyDescent="0.3">
      <c r="C733" s="75"/>
    </row>
    <row r="734" spans="3:3" x14ac:dyDescent="0.3">
      <c r="C734" s="75"/>
    </row>
    <row r="735" spans="3:3" x14ac:dyDescent="0.3">
      <c r="C735" s="75"/>
    </row>
    <row r="736" spans="3:3" x14ac:dyDescent="0.3">
      <c r="C736" s="75"/>
    </row>
    <row r="737" spans="3:3" x14ac:dyDescent="0.3">
      <c r="C737" s="75"/>
    </row>
    <row r="738" spans="3:3" x14ac:dyDescent="0.3">
      <c r="C738" s="75"/>
    </row>
    <row r="739" spans="3:3" x14ac:dyDescent="0.3">
      <c r="C739" s="75"/>
    </row>
    <row r="740" spans="3:3" x14ac:dyDescent="0.3">
      <c r="C740" s="75"/>
    </row>
    <row r="741" spans="3:3" x14ac:dyDescent="0.3">
      <c r="C741" s="75"/>
    </row>
    <row r="742" spans="3:3" x14ac:dyDescent="0.3">
      <c r="C742" s="75"/>
    </row>
    <row r="743" spans="3:3" x14ac:dyDescent="0.3">
      <c r="C743" s="75"/>
    </row>
    <row r="744" spans="3:3" x14ac:dyDescent="0.3">
      <c r="C744" s="75"/>
    </row>
    <row r="745" spans="3:3" x14ac:dyDescent="0.3">
      <c r="C745" s="75"/>
    </row>
    <row r="746" spans="3:3" x14ac:dyDescent="0.3">
      <c r="C746" s="75"/>
    </row>
    <row r="747" spans="3:3" x14ac:dyDescent="0.3">
      <c r="C747" s="75"/>
    </row>
    <row r="748" spans="3:3" x14ac:dyDescent="0.3">
      <c r="C748" s="75"/>
    </row>
    <row r="749" spans="3:3" x14ac:dyDescent="0.3">
      <c r="C749" s="75"/>
    </row>
    <row r="750" spans="3:3" x14ac:dyDescent="0.3">
      <c r="C750" s="75"/>
    </row>
    <row r="751" spans="3:3" x14ac:dyDescent="0.3">
      <c r="C751" s="75"/>
    </row>
    <row r="752" spans="3:3" x14ac:dyDescent="0.3">
      <c r="C752" s="75"/>
    </row>
    <row r="753" spans="3:3" x14ac:dyDescent="0.3">
      <c r="C753" s="75"/>
    </row>
    <row r="754" spans="3:3" x14ac:dyDescent="0.3">
      <c r="C754" s="75"/>
    </row>
    <row r="755" spans="3:3" x14ac:dyDescent="0.3">
      <c r="C755" s="75"/>
    </row>
    <row r="756" spans="3:3" x14ac:dyDescent="0.3">
      <c r="C756" s="75"/>
    </row>
    <row r="757" spans="3:3" x14ac:dyDescent="0.3">
      <c r="C757" s="75"/>
    </row>
    <row r="758" spans="3:3" x14ac:dyDescent="0.3">
      <c r="C758" s="75"/>
    </row>
    <row r="759" spans="3:3" x14ac:dyDescent="0.3">
      <c r="C759" s="75"/>
    </row>
    <row r="760" spans="3:3" x14ac:dyDescent="0.3">
      <c r="C760" s="75"/>
    </row>
    <row r="761" spans="3:3" x14ac:dyDescent="0.3">
      <c r="C761" s="75"/>
    </row>
    <row r="762" spans="3:3" x14ac:dyDescent="0.3">
      <c r="C762" s="75"/>
    </row>
    <row r="763" spans="3:3" x14ac:dyDescent="0.3">
      <c r="C763" s="75"/>
    </row>
    <row r="764" spans="3:3" x14ac:dyDescent="0.3">
      <c r="C764" s="75"/>
    </row>
    <row r="765" spans="3:3" x14ac:dyDescent="0.3">
      <c r="C765" s="75"/>
    </row>
    <row r="766" spans="3:3" x14ac:dyDescent="0.3">
      <c r="C766" s="75"/>
    </row>
    <row r="767" spans="3:3" x14ac:dyDescent="0.3">
      <c r="C767" s="75"/>
    </row>
    <row r="768" spans="3:3" x14ac:dyDescent="0.3">
      <c r="C768" s="75"/>
    </row>
    <row r="769" spans="3:3" x14ac:dyDescent="0.3">
      <c r="C769" s="75"/>
    </row>
    <row r="770" spans="3:3" x14ac:dyDescent="0.3">
      <c r="C770" s="75"/>
    </row>
    <row r="771" spans="3:3" x14ac:dyDescent="0.3">
      <c r="C771" s="75"/>
    </row>
    <row r="772" spans="3:3" x14ac:dyDescent="0.3">
      <c r="C772" s="75"/>
    </row>
    <row r="773" spans="3:3" x14ac:dyDescent="0.3">
      <c r="C773" s="75"/>
    </row>
    <row r="774" spans="3:3" x14ac:dyDescent="0.3">
      <c r="C774" s="75"/>
    </row>
    <row r="775" spans="3:3" x14ac:dyDescent="0.3">
      <c r="C775" s="75"/>
    </row>
    <row r="776" spans="3:3" x14ac:dyDescent="0.3">
      <c r="C776" s="75"/>
    </row>
    <row r="777" spans="3:3" x14ac:dyDescent="0.3">
      <c r="C777" s="75"/>
    </row>
    <row r="778" spans="3:3" x14ac:dyDescent="0.3">
      <c r="C778" s="75"/>
    </row>
    <row r="779" spans="3:3" x14ac:dyDescent="0.3">
      <c r="C779" s="75"/>
    </row>
    <row r="780" spans="3:3" x14ac:dyDescent="0.3">
      <c r="C780" s="75"/>
    </row>
    <row r="781" spans="3:3" x14ac:dyDescent="0.3">
      <c r="C781" s="75"/>
    </row>
    <row r="782" spans="3:3" x14ac:dyDescent="0.3">
      <c r="C782" s="75"/>
    </row>
    <row r="783" spans="3:3" x14ac:dyDescent="0.3">
      <c r="C783" s="75"/>
    </row>
    <row r="784" spans="3:3" x14ac:dyDescent="0.3">
      <c r="C784" s="75"/>
    </row>
    <row r="785" spans="3:3" x14ac:dyDescent="0.3">
      <c r="C785" s="75"/>
    </row>
    <row r="786" spans="3:3" x14ac:dyDescent="0.3">
      <c r="C786" s="75"/>
    </row>
    <row r="787" spans="3:3" x14ac:dyDescent="0.3">
      <c r="C787" s="75"/>
    </row>
    <row r="788" spans="3:3" x14ac:dyDescent="0.3">
      <c r="C788" s="75"/>
    </row>
    <row r="789" spans="3:3" x14ac:dyDescent="0.3">
      <c r="C789" s="75"/>
    </row>
    <row r="790" spans="3:3" x14ac:dyDescent="0.3">
      <c r="C790" s="75"/>
    </row>
    <row r="791" spans="3:3" x14ac:dyDescent="0.3">
      <c r="C791" s="75"/>
    </row>
    <row r="792" spans="3:3" x14ac:dyDescent="0.3">
      <c r="C792" s="75"/>
    </row>
    <row r="793" spans="3:3" x14ac:dyDescent="0.3">
      <c r="C793" s="75"/>
    </row>
    <row r="794" spans="3:3" x14ac:dyDescent="0.3">
      <c r="C794" s="75"/>
    </row>
    <row r="795" spans="3:3" x14ac:dyDescent="0.3">
      <c r="C795" s="75"/>
    </row>
    <row r="796" spans="3:3" x14ac:dyDescent="0.3">
      <c r="C796" s="75"/>
    </row>
    <row r="797" spans="3:3" x14ac:dyDescent="0.3">
      <c r="C797" s="75"/>
    </row>
    <row r="798" spans="3:3" x14ac:dyDescent="0.3">
      <c r="C798" s="75"/>
    </row>
    <row r="799" spans="3:3" x14ac:dyDescent="0.3">
      <c r="C799" s="75"/>
    </row>
    <row r="800" spans="3:3" x14ac:dyDescent="0.3">
      <c r="C800" s="75"/>
    </row>
    <row r="801" spans="3:3" x14ac:dyDescent="0.3">
      <c r="C801" s="75"/>
    </row>
    <row r="802" spans="3:3" x14ac:dyDescent="0.3">
      <c r="C802" s="75"/>
    </row>
    <row r="803" spans="3:3" x14ac:dyDescent="0.3">
      <c r="C803" s="75"/>
    </row>
    <row r="804" spans="3:3" x14ac:dyDescent="0.3">
      <c r="C804" s="75"/>
    </row>
    <row r="805" spans="3:3" x14ac:dyDescent="0.3">
      <c r="C805" s="75"/>
    </row>
    <row r="806" spans="3:3" x14ac:dyDescent="0.3">
      <c r="C806" s="75"/>
    </row>
    <row r="807" spans="3:3" x14ac:dyDescent="0.3">
      <c r="C807" s="75"/>
    </row>
    <row r="808" spans="3:3" x14ac:dyDescent="0.3">
      <c r="C808" s="75"/>
    </row>
    <row r="809" spans="3:3" x14ac:dyDescent="0.3">
      <c r="C809" s="75"/>
    </row>
    <row r="810" spans="3:3" x14ac:dyDescent="0.3">
      <c r="C810" s="75"/>
    </row>
    <row r="811" spans="3:3" x14ac:dyDescent="0.3">
      <c r="C811" s="75"/>
    </row>
    <row r="812" spans="3:3" x14ac:dyDescent="0.3">
      <c r="C812" s="75"/>
    </row>
    <row r="813" spans="3:3" x14ac:dyDescent="0.3">
      <c r="C813" s="75"/>
    </row>
    <row r="814" spans="3:3" x14ac:dyDescent="0.3">
      <c r="C814" s="75"/>
    </row>
    <row r="815" spans="3:3" x14ac:dyDescent="0.3">
      <c r="C815" s="75"/>
    </row>
    <row r="816" spans="3:3" x14ac:dyDescent="0.3">
      <c r="C816" s="75"/>
    </row>
    <row r="817" spans="3:3" x14ac:dyDescent="0.3">
      <c r="C817" s="75"/>
    </row>
    <row r="818" spans="3:3" x14ac:dyDescent="0.3">
      <c r="C818" s="75"/>
    </row>
    <row r="819" spans="3:3" x14ac:dyDescent="0.3">
      <c r="C819" s="75"/>
    </row>
    <row r="820" spans="3:3" x14ac:dyDescent="0.3">
      <c r="C820" s="75"/>
    </row>
    <row r="821" spans="3:3" x14ac:dyDescent="0.3">
      <c r="C821" s="75"/>
    </row>
    <row r="822" spans="3:3" x14ac:dyDescent="0.3">
      <c r="C822" s="75"/>
    </row>
    <row r="823" spans="3:3" x14ac:dyDescent="0.3">
      <c r="C823" s="75"/>
    </row>
    <row r="824" spans="3:3" x14ac:dyDescent="0.3">
      <c r="C824" s="75"/>
    </row>
    <row r="825" spans="3:3" x14ac:dyDescent="0.3">
      <c r="C825" s="75"/>
    </row>
    <row r="826" spans="3:3" x14ac:dyDescent="0.3">
      <c r="C826" s="75"/>
    </row>
    <row r="827" spans="3:3" x14ac:dyDescent="0.3">
      <c r="C827" s="75"/>
    </row>
    <row r="828" spans="3:3" x14ac:dyDescent="0.3">
      <c r="C828" s="75"/>
    </row>
    <row r="829" spans="3:3" x14ac:dyDescent="0.3">
      <c r="C829" s="75"/>
    </row>
    <row r="830" spans="3:3" x14ac:dyDescent="0.3">
      <c r="C830" s="75"/>
    </row>
    <row r="831" spans="3:3" x14ac:dyDescent="0.3">
      <c r="C831" s="75"/>
    </row>
    <row r="832" spans="3:3" x14ac:dyDescent="0.3">
      <c r="C832" s="75"/>
    </row>
    <row r="833" spans="3:3" x14ac:dyDescent="0.3">
      <c r="C833" s="75"/>
    </row>
    <row r="834" spans="3:3" x14ac:dyDescent="0.3">
      <c r="C834" s="75"/>
    </row>
    <row r="835" spans="3:3" x14ac:dyDescent="0.3">
      <c r="C835" s="75"/>
    </row>
    <row r="836" spans="3:3" x14ac:dyDescent="0.3">
      <c r="C836" s="75"/>
    </row>
    <row r="837" spans="3:3" x14ac:dyDescent="0.3">
      <c r="C837" s="75"/>
    </row>
    <row r="838" spans="3:3" x14ac:dyDescent="0.3">
      <c r="C838" s="75"/>
    </row>
    <row r="839" spans="3:3" x14ac:dyDescent="0.3">
      <c r="C839" s="75"/>
    </row>
    <row r="840" spans="3:3" x14ac:dyDescent="0.3">
      <c r="C840" s="75"/>
    </row>
    <row r="841" spans="3:3" x14ac:dyDescent="0.3">
      <c r="C841" s="75"/>
    </row>
    <row r="842" spans="3:3" x14ac:dyDescent="0.3">
      <c r="C842" s="75"/>
    </row>
    <row r="843" spans="3:3" x14ac:dyDescent="0.3">
      <c r="C843" s="75"/>
    </row>
    <row r="844" spans="3:3" x14ac:dyDescent="0.3">
      <c r="C844" s="75"/>
    </row>
    <row r="845" spans="3:3" x14ac:dyDescent="0.3">
      <c r="C845" s="75"/>
    </row>
    <row r="846" spans="3:3" x14ac:dyDescent="0.3">
      <c r="C846" s="75"/>
    </row>
    <row r="847" spans="3:3" x14ac:dyDescent="0.3">
      <c r="C847" s="75"/>
    </row>
    <row r="848" spans="3:3" x14ac:dyDescent="0.3">
      <c r="C848" s="75"/>
    </row>
    <row r="849" spans="3:3" x14ac:dyDescent="0.3">
      <c r="C849" s="75"/>
    </row>
    <row r="850" spans="3:3" x14ac:dyDescent="0.3">
      <c r="C850" s="75"/>
    </row>
    <row r="851" spans="3:3" x14ac:dyDescent="0.3">
      <c r="C851" s="75"/>
    </row>
    <row r="852" spans="3:3" x14ac:dyDescent="0.3">
      <c r="C852" s="75"/>
    </row>
    <row r="853" spans="3:3" x14ac:dyDescent="0.3">
      <c r="C853" s="75"/>
    </row>
    <row r="854" spans="3:3" x14ac:dyDescent="0.3">
      <c r="C854" s="75"/>
    </row>
    <row r="855" spans="3:3" x14ac:dyDescent="0.3">
      <c r="C855" s="75"/>
    </row>
    <row r="856" spans="3:3" x14ac:dyDescent="0.3">
      <c r="C856" s="75"/>
    </row>
    <row r="857" spans="3:3" x14ac:dyDescent="0.3">
      <c r="C857" s="75"/>
    </row>
    <row r="858" spans="3:3" x14ac:dyDescent="0.3">
      <c r="C858" s="75"/>
    </row>
    <row r="859" spans="3:3" x14ac:dyDescent="0.3">
      <c r="C859" s="75"/>
    </row>
    <row r="860" spans="3:3" x14ac:dyDescent="0.3">
      <c r="C860" s="75"/>
    </row>
    <row r="861" spans="3:3" x14ac:dyDescent="0.3">
      <c r="C861" s="75"/>
    </row>
    <row r="862" spans="3:3" x14ac:dyDescent="0.3">
      <c r="C862" s="75"/>
    </row>
    <row r="863" spans="3:3" x14ac:dyDescent="0.3">
      <c r="C863" s="75"/>
    </row>
    <row r="864" spans="3:3" x14ac:dyDescent="0.3">
      <c r="C864" s="75"/>
    </row>
    <row r="865" spans="3:3" x14ac:dyDescent="0.3">
      <c r="C865" s="75"/>
    </row>
    <row r="866" spans="3:3" x14ac:dyDescent="0.3">
      <c r="C866" s="75"/>
    </row>
    <row r="867" spans="3:3" x14ac:dyDescent="0.3">
      <c r="C867" s="75"/>
    </row>
    <row r="868" spans="3:3" x14ac:dyDescent="0.3">
      <c r="C868" s="75"/>
    </row>
    <row r="869" spans="3:3" x14ac:dyDescent="0.3">
      <c r="C869" s="75"/>
    </row>
    <row r="870" spans="3:3" x14ac:dyDescent="0.3">
      <c r="C870" s="75"/>
    </row>
    <row r="871" spans="3:3" x14ac:dyDescent="0.3">
      <c r="C871" s="75"/>
    </row>
    <row r="872" spans="3:3" x14ac:dyDescent="0.3">
      <c r="C872" s="75"/>
    </row>
    <row r="873" spans="3:3" x14ac:dyDescent="0.3">
      <c r="C873" s="75"/>
    </row>
    <row r="874" spans="3:3" x14ac:dyDescent="0.3">
      <c r="C874" s="75"/>
    </row>
    <row r="875" spans="3:3" x14ac:dyDescent="0.3">
      <c r="C875" s="75"/>
    </row>
    <row r="876" spans="3:3" x14ac:dyDescent="0.3">
      <c r="C876" s="75"/>
    </row>
    <row r="877" spans="3:3" x14ac:dyDescent="0.3">
      <c r="C877" s="75"/>
    </row>
    <row r="878" spans="3:3" x14ac:dyDescent="0.3">
      <c r="C878" s="75"/>
    </row>
    <row r="879" spans="3:3" x14ac:dyDescent="0.3">
      <c r="C879" s="75"/>
    </row>
    <row r="880" spans="3:3" x14ac:dyDescent="0.3">
      <c r="C880" s="75"/>
    </row>
    <row r="881" spans="3:3" x14ac:dyDescent="0.3">
      <c r="C881" s="75"/>
    </row>
    <row r="882" spans="3:3" x14ac:dyDescent="0.3">
      <c r="C882" s="75"/>
    </row>
    <row r="883" spans="3:3" x14ac:dyDescent="0.3">
      <c r="C883" s="75"/>
    </row>
    <row r="884" spans="3:3" x14ac:dyDescent="0.3">
      <c r="C884" s="75"/>
    </row>
    <row r="885" spans="3:3" x14ac:dyDescent="0.3">
      <c r="C885" s="75"/>
    </row>
    <row r="886" spans="3:3" x14ac:dyDescent="0.3">
      <c r="C886" s="75"/>
    </row>
    <row r="887" spans="3:3" x14ac:dyDescent="0.3">
      <c r="C887" s="75"/>
    </row>
    <row r="888" spans="3:3" x14ac:dyDescent="0.3">
      <c r="C888" s="75"/>
    </row>
    <row r="889" spans="3:3" x14ac:dyDescent="0.3">
      <c r="C889" s="75"/>
    </row>
    <row r="890" spans="3:3" x14ac:dyDescent="0.3">
      <c r="C890" s="75"/>
    </row>
    <row r="891" spans="3:3" x14ac:dyDescent="0.3">
      <c r="C891" s="75"/>
    </row>
    <row r="892" spans="3:3" x14ac:dyDescent="0.3">
      <c r="C892" s="75"/>
    </row>
    <row r="893" spans="3:3" x14ac:dyDescent="0.3">
      <c r="C893" s="75"/>
    </row>
    <row r="894" spans="3:3" x14ac:dyDescent="0.3">
      <c r="C894" s="75"/>
    </row>
    <row r="895" spans="3:3" x14ac:dyDescent="0.3">
      <c r="C895" s="75"/>
    </row>
    <row r="896" spans="3:3" x14ac:dyDescent="0.3">
      <c r="C896" s="75"/>
    </row>
    <row r="897" spans="3:3" x14ac:dyDescent="0.3">
      <c r="C897" s="75"/>
    </row>
    <row r="898" spans="3:3" x14ac:dyDescent="0.3">
      <c r="C898" s="75"/>
    </row>
    <row r="899" spans="3:3" x14ac:dyDescent="0.3">
      <c r="C899" s="75"/>
    </row>
    <row r="900" spans="3:3" x14ac:dyDescent="0.3">
      <c r="C900" s="75"/>
    </row>
    <row r="901" spans="3:3" x14ac:dyDescent="0.3">
      <c r="C901" s="75"/>
    </row>
    <row r="902" spans="3:3" x14ac:dyDescent="0.3">
      <c r="C902" s="75"/>
    </row>
    <row r="903" spans="3:3" x14ac:dyDescent="0.3">
      <c r="C903" s="75"/>
    </row>
    <row r="904" spans="3:3" x14ac:dyDescent="0.3">
      <c r="C904" s="75"/>
    </row>
    <row r="905" spans="3:3" x14ac:dyDescent="0.3">
      <c r="C905" s="75"/>
    </row>
    <row r="906" spans="3:3" x14ac:dyDescent="0.3">
      <c r="C906" s="75"/>
    </row>
    <row r="907" spans="3:3" x14ac:dyDescent="0.3">
      <c r="C907" s="75"/>
    </row>
    <row r="908" spans="3:3" x14ac:dyDescent="0.3">
      <c r="C908" s="75"/>
    </row>
    <row r="909" spans="3:3" x14ac:dyDescent="0.3">
      <c r="C909" s="75"/>
    </row>
    <row r="910" spans="3:3" x14ac:dyDescent="0.3">
      <c r="C910" s="75"/>
    </row>
    <row r="911" spans="3:3" x14ac:dyDescent="0.3">
      <c r="C911" s="75"/>
    </row>
    <row r="912" spans="3:3" x14ac:dyDescent="0.3">
      <c r="C912" s="75"/>
    </row>
    <row r="913" spans="3:3" x14ac:dyDescent="0.3">
      <c r="C913" s="75"/>
    </row>
    <row r="914" spans="3:3" x14ac:dyDescent="0.3">
      <c r="C914" s="75"/>
    </row>
    <row r="915" spans="3:3" x14ac:dyDescent="0.3">
      <c r="C915" s="75"/>
    </row>
    <row r="916" spans="3:3" x14ac:dyDescent="0.3">
      <c r="C916" s="75"/>
    </row>
    <row r="917" spans="3:3" x14ac:dyDescent="0.3">
      <c r="C917" s="75"/>
    </row>
    <row r="918" spans="3:3" x14ac:dyDescent="0.3">
      <c r="C918" s="75"/>
    </row>
    <row r="919" spans="3:3" x14ac:dyDescent="0.3">
      <c r="C919" s="75"/>
    </row>
    <row r="920" spans="3:3" x14ac:dyDescent="0.3">
      <c r="C920" s="75"/>
    </row>
    <row r="921" spans="3:3" x14ac:dyDescent="0.3">
      <c r="C921" s="75"/>
    </row>
    <row r="922" spans="3:3" x14ac:dyDescent="0.3">
      <c r="C922" s="75"/>
    </row>
    <row r="923" spans="3:3" x14ac:dyDescent="0.3">
      <c r="C923" s="75"/>
    </row>
    <row r="924" spans="3:3" x14ac:dyDescent="0.3">
      <c r="C924" s="75"/>
    </row>
    <row r="925" spans="3:3" x14ac:dyDescent="0.3">
      <c r="C925" s="75"/>
    </row>
    <row r="926" spans="3:3" x14ac:dyDescent="0.3">
      <c r="C926" s="75"/>
    </row>
    <row r="927" spans="3:3" x14ac:dyDescent="0.3">
      <c r="C927" s="75"/>
    </row>
    <row r="928" spans="3:3" x14ac:dyDescent="0.3">
      <c r="C928" s="75"/>
    </row>
    <row r="929" spans="3:3" x14ac:dyDescent="0.3">
      <c r="C929" s="75"/>
    </row>
    <row r="930" spans="3:3" x14ac:dyDescent="0.3">
      <c r="C930" s="75"/>
    </row>
    <row r="931" spans="3:3" x14ac:dyDescent="0.3">
      <c r="C931" s="75"/>
    </row>
    <row r="932" spans="3:3" x14ac:dyDescent="0.3">
      <c r="C932" s="75"/>
    </row>
    <row r="933" spans="3:3" x14ac:dyDescent="0.3">
      <c r="C933" s="75"/>
    </row>
    <row r="934" spans="3:3" x14ac:dyDescent="0.3">
      <c r="C934" s="75"/>
    </row>
    <row r="935" spans="3:3" x14ac:dyDescent="0.3">
      <c r="C935" s="75"/>
    </row>
    <row r="936" spans="3:3" x14ac:dyDescent="0.3">
      <c r="C936" s="75"/>
    </row>
    <row r="937" spans="3:3" x14ac:dyDescent="0.3">
      <c r="C937" s="75"/>
    </row>
    <row r="938" spans="3:3" x14ac:dyDescent="0.3">
      <c r="C938" s="75"/>
    </row>
    <row r="939" spans="3:3" x14ac:dyDescent="0.3">
      <c r="C939" s="75"/>
    </row>
    <row r="940" spans="3:3" x14ac:dyDescent="0.3">
      <c r="C940" s="75"/>
    </row>
    <row r="941" spans="3:3" x14ac:dyDescent="0.3">
      <c r="C941" s="75"/>
    </row>
    <row r="942" spans="3:3" x14ac:dyDescent="0.3">
      <c r="C942" s="75"/>
    </row>
    <row r="943" spans="3:3" x14ac:dyDescent="0.3">
      <c r="C943" s="75"/>
    </row>
    <row r="944" spans="3:3" x14ac:dyDescent="0.3">
      <c r="C944" s="75"/>
    </row>
    <row r="945" spans="3:3" x14ac:dyDescent="0.3">
      <c r="C945" s="75"/>
    </row>
    <row r="946" spans="3:3" x14ac:dyDescent="0.3">
      <c r="C946" s="75"/>
    </row>
    <row r="947" spans="3:3" x14ac:dyDescent="0.3">
      <c r="C947" s="75"/>
    </row>
    <row r="948" spans="3:3" x14ac:dyDescent="0.3">
      <c r="C948" s="75"/>
    </row>
    <row r="949" spans="3:3" x14ac:dyDescent="0.3">
      <c r="C949" s="75"/>
    </row>
    <row r="950" spans="3:3" x14ac:dyDescent="0.3">
      <c r="C950" s="75"/>
    </row>
    <row r="951" spans="3:3" x14ac:dyDescent="0.3">
      <c r="C951" s="75"/>
    </row>
    <row r="952" spans="3:3" x14ac:dyDescent="0.3">
      <c r="C952" s="75"/>
    </row>
    <row r="953" spans="3:3" x14ac:dyDescent="0.3">
      <c r="C953" s="75"/>
    </row>
    <row r="954" spans="3:3" x14ac:dyDescent="0.3">
      <c r="C954" s="75"/>
    </row>
    <row r="955" spans="3:3" x14ac:dyDescent="0.3">
      <c r="C955" s="75"/>
    </row>
    <row r="956" spans="3:3" x14ac:dyDescent="0.3">
      <c r="C956" s="75"/>
    </row>
    <row r="957" spans="3:3" x14ac:dyDescent="0.3">
      <c r="C957" s="75"/>
    </row>
    <row r="958" spans="3:3" x14ac:dyDescent="0.3">
      <c r="C958" s="75"/>
    </row>
    <row r="959" spans="3:3" x14ac:dyDescent="0.3">
      <c r="C959" s="75"/>
    </row>
    <row r="960" spans="3:3" x14ac:dyDescent="0.3">
      <c r="C960" s="75"/>
    </row>
    <row r="961" spans="3:3" x14ac:dyDescent="0.3">
      <c r="C961" s="75"/>
    </row>
    <row r="962" spans="3:3" x14ac:dyDescent="0.3">
      <c r="C962" s="75"/>
    </row>
    <row r="963" spans="3:3" x14ac:dyDescent="0.3">
      <c r="C963" s="75"/>
    </row>
    <row r="964" spans="3:3" x14ac:dyDescent="0.3">
      <c r="C964" s="75"/>
    </row>
    <row r="965" spans="3:3" x14ac:dyDescent="0.3">
      <c r="C965" s="75"/>
    </row>
    <row r="966" spans="3:3" x14ac:dyDescent="0.3">
      <c r="C966" s="75"/>
    </row>
    <row r="967" spans="3:3" x14ac:dyDescent="0.3">
      <c r="C967" s="75"/>
    </row>
    <row r="968" spans="3:3" x14ac:dyDescent="0.3">
      <c r="C968" s="75"/>
    </row>
    <row r="969" spans="3:3" x14ac:dyDescent="0.3">
      <c r="C969" s="75"/>
    </row>
    <row r="970" spans="3:3" x14ac:dyDescent="0.3">
      <c r="C970" s="75"/>
    </row>
    <row r="971" spans="3:3" x14ac:dyDescent="0.3">
      <c r="C971" s="75"/>
    </row>
    <row r="972" spans="3:3" x14ac:dyDescent="0.3">
      <c r="C972" s="75"/>
    </row>
    <row r="973" spans="3:3" x14ac:dyDescent="0.3">
      <c r="C973" s="75"/>
    </row>
    <row r="974" spans="3:3" x14ac:dyDescent="0.3">
      <c r="C974" s="75"/>
    </row>
    <row r="975" spans="3:3" x14ac:dyDescent="0.3">
      <c r="C975" s="75"/>
    </row>
    <row r="976" spans="3:3" x14ac:dyDescent="0.3">
      <c r="C976" s="75"/>
    </row>
    <row r="977" spans="3:3" x14ac:dyDescent="0.3">
      <c r="C977" s="75"/>
    </row>
    <row r="978" spans="3:3" x14ac:dyDescent="0.3">
      <c r="C978" s="75"/>
    </row>
    <row r="979" spans="3:3" x14ac:dyDescent="0.3">
      <c r="C979" s="75"/>
    </row>
    <row r="980" spans="3:3" x14ac:dyDescent="0.3">
      <c r="C980" s="75"/>
    </row>
    <row r="981" spans="3:3" x14ac:dyDescent="0.3">
      <c r="C981" s="75"/>
    </row>
    <row r="982" spans="3:3" x14ac:dyDescent="0.3">
      <c r="C982" s="75"/>
    </row>
    <row r="983" spans="3:3" x14ac:dyDescent="0.3">
      <c r="C983" s="75"/>
    </row>
    <row r="984" spans="3:3" x14ac:dyDescent="0.3">
      <c r="C984" s="75"/>
    </row>
    <row r="985" spans="3:3" x14ac:dyDescent="0.3">
      <c r="C985" s="75"/>
    </row>
    <row r="986" spans="3:3" x14ac:dyDescent="0.3">
      <c r="C986" s="75"/>
    </row>
    <row r="987" spans="3:3" x14ac:dyDescent="0.3">
      <c r="C987" s="75"/>
    </row>
    <row r="988" spans="3:3" x14ac:dyDescent="0.3">
      <c r="C988" s="75"/>
    </row>
    <row r="989" spans="3:3" x14ac:dyDescent="0.3">
      <c r="C989" s="75"/>
    </row>
    <row r="990" spans="3:3" x14ac:dyDescent="0.3">
      <c r="C990" s="75"/>
    </row>
    <row r="991" spans="3:3" x14ac:dyDescent="0.3">
      <c r="C991" s="75"/>
    </row>
    <row r="992" spans="3:3" x14ac:dyDescent="0.3">
      <c r="C992" s="75"/>
    </row>
    <row r="993" spans="3:3" x14ac:dyDescent="0.3">
      <c r="C993" s="75"/>
    </row>
    <row r="994" spans="3:3" x14ac:dyDescent="0.3">
      <c r="C994" s="75"/>
    </row>
    <row r="995" spans="3:3" x14ac:dyDescent="0.3">
      <c r="C995" s="75"/>
    </row>
    <row r="996" spans="3:3" x14ac:dyDescent="0.3">
      <c r="C996" s="75"/>
    </row>
    <row r="997" spans="3:3" x14ac:dyDescent="0.3">
      <c r="C997" s="75"/>
    </row>
    <row r="998" spans="3:3" x14ac:dyDescent="0.3">
      <c r="C998" s="75"/>
    </row>
    <row r="999" spans="3:3" x14ac:dyDescent="0.3">
      <c r="C999" s="75"/>
    </row>
    <row r="1000" spans="3:3" x14ac:dyDescent="0.3">
      <c r="C1000" s="75"/>
    </row>
    <row r="1001" spans="3:3" x14ac:dyDescent="0.3">
      <c r="C1001" s="75"/>
    </row>
    <row r="1002" spans="3:3" x14ac:dyDescent="0.3">
      <c r="C1002" s="75"/>
    </row>
    <row r="1003" spans="3:3" x14ac:dyDescent="0.3">
      <c r="C1003" s="75"/>
    </row>
    <row r="1004" spans="3:3" x14ac:dyDescent="0.3">
      <c r="C1004" s="75"/>
    </row>
    <row r="1005" spans="3:3" x14ac:dyDescent="0.3">
      <c r="C1005" s="75"/>
    </row>
    <row r="1006" spans="3:3" x14ac:dyDescent="0.3">
      <c r="C1006" s="75"/>
    </row>
    <row r="1007" spans="3:3" x14ac:dyDescent="0.3">
      <c r="C1007" s="75"/>
    </row>
    <row r="1008" spans="3:3" x14ac:dyDescent="0.3">
      <c r="C1008" s="75"/>
    </row>
    <row r="1009" spans="3:3" x14ac:dyDescent="0.3">
      <c r="C1009" s="75"/>
    </row>
    <row r="1010" spans="3:3" x14ac:dyDescent="0.3">
      <c r="C1010" s="75"/>
    </row>
    <row r="1011" spans="3:3" x14ac:dyDescent="0.3">
      <c r="C1011" s="75"/>
    </row>
    <row r="1012" spans="3:3" x14ac:dyDescent="0.3">
      <c r="C1012" s="75"/>
    </row>
    <row r="1013" spans="3:3" x14ac:dyDescent="0.3">
      <c r="C1013" s="75"/>
    </row>
    <row r="1014" spans="3:3" x14ac:dyDescent="0.3">
      <c r="C1014" s="75"/>
    </row>
    <row r="1015" spans="3:3" x14ac:dyDescent="0.3">
      <c r="C1015" s="75"/>
    </row>
    <row r="1016" spans="3:3" x14ac:dyDescent="0.3">
      <c r="C1016" s="75"/>
    </row>
    <row r="1017" spans="3:3" x14ac:dyDescent="0.3">
      <c r="C1017" s="75"/>
    </row>
    <row r="1018" spans="3:3" x14ac:dyDescent="0.3">
      <c r="C1018" s="75"/>
    </row>
    <row r="1019" spans="3:3" x14ac:dyDescent="0.3">
      <c r="C1019" s="75"/>
    </row>
    <row r="1020" spans="3:3" x14ac:dyDescent="0.3">
      <c r="C1020" s="75"/>
    </row>
    <row r="1021" spans="3:3" x14ac:dyDescent="0.3">
      <c r="C1021" s="75"/>
    </row>
    <row r="1022" spans="3:3" x14ac:dyDescent="0.3">
      <c r="C1022" s="75"/>
    </row>
    <row r="1023" spans="3:3" x14ac:dyDescent="0.3">
      <c r="C1023" s="75"/>
    </row>
    <row r="1024" spans="3:3" x14ac:dyDescent="0.3">
      <c r="C1024" s="75"/>
    </row>
    <row r="1025" spans="3:3" x14ac:dyDescent="0.3">
      <c r="C1025" s="75"/>
    </row>
    <row r="1026" spans="3:3" x14ac:dyDescent="0.3">
      <c r="C1026" s="75"/>
    </row>
    <row r="1027" spans="3:3" x14ac:dyDescent="0.3">
      <c r="C1027" s="75"/>
    </row>
    <row r="1028" spans="3:3" x14ac:dyDescent="0.3">
      <c r="C1028" s="75"/>
    </row>
    <row r="1029" spans="3:3" x14ac:dyDescent="0.3">
      <c r="C1029" s="75"/>
    </row>
    <row r="1030" spans="3:3" x14ac:dyDescent="0.3">
      <c r="C1030" s="75"/>
    </row>
    <row r="1031" spans="3:3" x14ac:dyDescent="0.3">
      <c r="C1031" s="75"/>
    </row>
    <row r="1032" spans="3:3" x14ac:dyDescent="0.3">
      <c r="C1032" s="75"/>
    </row>
    <row r="1033" spans="3:3" x14ac:dyDescent="0.3">
      <c r="C1033" s="75"/>
    </row>
    <row r="1034" spans="3:3" x14ac:dyDescent="0.3">
      <c r="C1034" s="75"/>
    </row>
    <row r="1035" spans="3:3" x14ac:dyDescent="0.3">
      <c r="C1035" s="75"/>
    </row>
    <row r="1036" spans="3:3" x14ac:dyDescent="0.3">
      <c r="C1036" s="75"/>
    </row>
    <row r="1037" spans="3:3" x14ac:dyDescent="0.3">
      <c r="C1037" s="75"/>
    </row>
    <row r="1038" spans="3:3" x14ac:dyDescent="0.3">
      <c r="C1038" s="75"/>
    </row>
    <row r="1039" spans="3:3" x14ac:dyDescent="0.3">
      <c r="C1039" s="75"/>
    </row>
    <row r="1040" spans="3:3" x14ac:dyDescent="0.3">
      <c r="C1040" s="75"/>
    </row>
    <row r="1041" spans="3:3" x14ac:dyDescent="0.3">
      <c r="C1041" s="75"/>
    </row>
    <row r="1042" spans="3:3" x14ac:dyDescent="0.3">
      <c r="C1042" s="75"/>
    </row>
    <row r="1043" spans="3:3" x14ac:dyDescent="0.3">
      <c r="C1043" s="75"/>
    </row>
    <row r="1044" spans="3:3" x14ac:dyDescent="0.3">
      <c r="C1044" s="75"/>
    </row>
    <row r="1045" spans="3:3" x14ac:dyDescent="0.3">
      <c r="C1045" s="75"/>
    </row>
    <row r="1046" spans="3:3" x14ac:dyDescent="0.3">
      <c r="C1046" s="75"/>
    </row>
    <row r="1047" spans="3:3" x14ac:dyDescent="0.3">
      <c r="C1047" s="75"/>
    </row>
    <row r="1048" spans="3:3" x14ac:dyDescent="0.3">
      <c r="C1048" s="75"/>
    </row>
    <row r="1049" spans="3:3" x14ac:dyDescent="0.3">
      <c r="C1049" s="75"/>
    </row>
    <row r="1050" spans="3:3" x14ac:dyDescent="0.3">
      <c r="C1050" s="75"/>
    </row>
    <row r="1051" spans="3:3" x14ac:dyDescent="0.3">
      <c r="C1051" s="75"/>
    </row>
    <row r="1052" spans="3:3" x14ac:dyDescent="0.3">
      <c r="C1052" s="75"/>
    </row>
    <row r="1053" spans="3:3" x14ac:dyDescent="0.3">
      <c r="C1053" s="75"/>
    </row>
    <row r="1054" spans="3:3" x14ac:dyDescent="0.3">
      <c r="C1054" s="75"/>
    </row>
    <row r="1055" spans="3:3" x14ac:dyDescent="0.3">
      <c r="C1055" s="75"/>
    </row>
    <row r="1056" spans="3:3" x14ac:dyDescent="0.3">
      <c r="C1056" s="75"/>
    </row>
    <row r="1057" spans="3:3" x14ac:dyDescent="0.3">
      <c r="C1057" s="75"/>
    </row>
  </sheetData>
  <mergeCells count="3">
    <mergeCell ref="A9:A10"/>
    <mergeCell ref="I9:I10"/>
    <mergeCell ref="A4:I4"/>
  </mergeCells>
  <phoneticPr fontId="9" type="noConversion"/>
  <pageMargins left="0.59055118110236204" right="0" top="0.59055118110236204" bottom="0" header="0.511811023622047" footer="0.31496062992126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1050"/>
  <sheetViews>
    <sheetView topLeftCell="E37" zoomScale="120" zoomScaleNormal="120" workbookViewId="0">
      <selection activeCell="J51" sqref="J51"/>
    </sheetView>
  </sheetViews>
  <sheetFormatPr defaultRowHeight="18.75" x14ac:dyDescent="0.3"/>
  <cols>
    <col min="1" max="1" width="8.85546875" style="60" customWidth="1"/>
    <col min="2" max="2" width="8.7109375" style="60" customWidth="1"/>
    <col min="3" max="3" width="9.140625" style="60"/>
    <col min="4" max="4" width="11.5703125" style="60" customWidth="1"/>
    <col min="5" max="5" width="9.85546875" style="60" customWidth="1"/>
    <col min="6" max="6" width="9.7109375" style="60" customWidth="1"/>
    <col min="7" max="7" width="11.140625" style="60" customWidth="1"/>
    <col min="8" max="8" width="10.42578125" style="60" customWidth="1"/>
    <col min="9" max="9" width="22.7109375" style="60" customWidth="1"/>
    <col min="10" max="10" width="13.7109375" style="65" customWidth="1"/>
    <col min="11" max="11" width="9.140625" style="65"/>
    <col min="12" max="12" width="10.140625" style="65" customWidth="1"/>
    <col min="13" max="13" width="9.7109375" style="65" customWidth="1"/>
    <col min="14" max="17" width="9.140625" style="65"/>
    <col min="18" max="18" width="9.140625" style="60"/>
    <col min="19" max="37" width="9.140625" style="61"/>
    <col min="38" max="16384" width="9.140625" style="60"/>
  </cols>
  <sheetData>
    <row r="1" spans="1:37" s="111" customFormat="1" ht="21" customHeight="1" x14ac:dyDescent="0.35">
      <c r="A1" s="110" t="s">
        <v>137</v>
      </c>
      <c r="B1" s="190"/>
      <c r="C1" s="191"/>
      <c r="D1" s="233"/>
      <c r="E1" s="234"/>
      <c r="F1" s="234"/>
      <c r="G1" s="234"/>
      <c r="H1" s="190"/>
      <c r="I1" s="230" t="s">
        <v>0</v>
      </c>
      <c r="J1" s="115"/>
      <c r="K1" s="115"/>
      <c r="L1" s="115"/>
      <c r="M1" s="115"/>
      <c r="N1" s="115"/>
      <c r="O1" s="115"/>
      <c r="P1" s="115"/>
      <c r="Q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35" t="s">
        <v>1</v>
      </c>
      <c r="B2" s="60"/>
      <c r="C2" s="63"/>
      <c r="D2" s="62"/>
      <c r="E2" s="64"/>
      <c r="F2" s="64"/>
      <c r="G2" s="64"/>
      <c r="H2" s="60"/>
      <c r="I2" s="60"/>
      <c r="J2" s="115"/>
      <c r="K2" s="115"/>
      <c r="L2" s="115"/>
      <c r="M2" s="115"/>
      <c r="N2" s="115"/>
      <c r="O2" s="115"/>
      <c r="P2" s="115"/>
      <c r="Q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35"/>
      <c r="B3" s="60"/>
      <c r="C3" s="63"/>
      <c r="D3" s="62"/>
      <c r="E3" s="64"/>
      <c r="F3" s="64"/>
      <c r="G3" s="64"/>
      <c r="H3" s="60"/>
      <c r="I3" s="60"/>
      <c r="J3" s="65"/>
      <c r="K3" s="65"/>
      <c r="L3" s="65"/>
      <c r="M3" s="65"/>
      <c r="N3" s="65"/>
      <c r="O3" s="65"/>
      <c r="P3" s="65"/>
      <c r="Q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J4" s="118"/>
      <c r="K4" s="118"/>
      <c r="L4" s="118"/>
      <c r="M4" s="118"/>
      <c r="N4" s="118"/>
      <c r="O4" s="118"/>
      <c r="P4" s="118"/>
      <c r="Q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36"/>
      <c r="B5" s="67"/>
      <c r="C5" s="68"/>
      <c r="D5" s="69"/>
      <c r="E5" s="70"/>
      <c r="F5" s="70"/>
      <c r="G5" s="70"/>
      <c r="H5" s="67"/>
      <c r="I5" s="67"/>
      <c r="J5" s="65"/>
      <c r="K5" s="65"/>
      <c r="L5" s="65"/>
      <c r="M5" s="65"/>
      <c r="N5" s="65"/>
      <c r="O5" s="65"/>
      <c r="P5" s="65"/>
      <c r="Q5" s="71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36" t="s">
        <v>47</v>
      </c>
      <c r="B6" s="67"/>
      <c r="C6" s="71"/>
      <c r="D6" s="232" t="s">
        <v>123</v>
      </c>
      <c r="E6" s="232"/>
      <c r="F6" s="67"/>
      <c r="G6" s="232" t="s">
        <v>562</v>
      </c>
      <c r="H6" s="67"/>
      <c r="I6" s="215"/>
      <c r="J6" s="115"/>
      <c r="K6" s="115"/>
      <c r="L6" s="115"/>
      <c r="M6" s="115"/>
      <c r="N6" s="115"/>
      <c r="O6" s="115"/>
      <c r="P6" s="115"/>
      <c r="Q6" s="125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</row>
    <row r="7" spans="1:37" s="121" customFormat="1" ht="21" customHeight="1" x14ac:dyDescent="0.3">
      <c r="A7" s="236" t="s">
        <v>563</v>
      </c>
      <c r="B7" s="67"/>
      <c r="C7" s="71"/>
      <c r="D7" s="232" t="s">
        <v>81</v>
      </c>
      <c r="E7" s="232"/>
      <c r="F7" s="67"/>
      <c r="G7" s="232" t="s">
        <v>52</v>
      </c>
      <c r="H7" s="67"/>
      <c r="I7" s="67"/>
      <c r="J7" s="115"/>
      <c r="K7" s="115"/>
      <c r="L7" s="115"/>
      <c r="M7" s="115"/>
      <c r="N7" s="115"/>
      <c r="O7" s="115"/>
      <c r="P7" s="115"/>
      <c r="Q7" s="125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</row>
    <row r="8" spans="1:37" s="121" customFormat="1" ht="21" customHeight="1" x14ac:dyDescent="0.3">
      <c r="A8" s="236" t="s">
        <v>8</v>
      </c>
      <c r="B8" s="67"/>
      <c r="C8" s="82">
        <v>257.66000000000003</v>
      </c>
      <c r="D8" s="232" t="s">
        <v>9</v>
      </c>
      <c r="E8" s="71"/>
      <c r="F8" s="70"/>
      <c r="G8" s="76" t="s">
        <v>156</v>
      </c>
      <c r="H8" s="72"/>
      <c r="I8" s="67"/>
      <c r="J8" s="115"/>
      <c r="K8" s="115"/>
      <c r="L8" s="115"/>
      <c r="M8" s="115"/>
      <c r="N8" s="115"/>
      <c r="O8" s="115"/>
      <c r="P8" s="115"/>
      <c r="Q8" s="125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</row>
    <row r="9" spans="1:37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V9" s="111" t="s">
        <v>30</v>
      </c>
      <c r="W9" s="127">
        <f>+B15</f>
        <v>1.8</v>
      </c>
      <c r="X9" s="127">
        <f>+F15</f>
        <v>143</v>
      </c>
      <c r="Y9" s="128">
        <f>+G15</f>
        <v>0.14065734265734267</v>
      </c>
    </row>
    <row r="10" spans="1:37" s="115" customFormat="1" ht="19.5" x14ac:dyDescent="0.3">
      <c r="A10" s="436"/>
      <c r="B10" s="423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V10" s="111" t="s">
        <v>30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x14ac:dyDescent="0.5">
      <c r="A11" s="77" t="s">
        <v>157</v>
      </c>
      <c r="B11" s="78">
        <v>-7.0000000000000007E-2</v>
      </c>
      <c r="C11" s="79">
        <f>B11+C8</f>
        <v>257.59000000000003</v>
      </c>
      <c r="D11" s="78" t="s">
        <v>343</v>
      </c>
      <c r="E11" s="78">
        <v>37</v>
      </c>
      <c r="F11" s="79">
        <v>29.367000000000001</v>
      </c>
      <c r="G11" s="79">
        <f t="shared" ref="G11:G40" si="0">H11/F11</f>
        <v>0</v>
      </c>
      <c r="H11" s="79">
        <v>0</v>
      </c>
      <c r="I11" s="80" t="s">
        <v>564</v>
      </c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s="67" customFormat="1" x14ac:dyDescent="0.5">
      <c r="A12" s="83" t="s">
        <v>275</v>
      </c>
      <c r="B12" s="84">
        <v>1.74</v>
      </c>
      <c r="C12" s="85">
        <f>B12+C8</f>
        <v>259.40000000000003</v>
      </c>
      <c r="D12" s="84" t="s">
        <v>565</v>
      </c>
      <c r="E12" s="84">
        <v>84</v>
      </c>
      <c r="F12" s="85">
        <v>143</v>
      </c>
      <c r="G12" s="85">
        <f t="shared" si="0"/>
        <v>0.13981818181818181</v>
      </c>
      <c r="H12" s="85">
        <v>19.994</v>
      </c>
      <c r="I12" s="86" t="s">
        <v>127</v>
      </c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s="67" customFormat="1" x14ac:dyDescent="0.5">
      <c r="A13" s="83" t="s">
        <v>257</v>
      </c>
      <c r="B13" s="84">
        <v>1.36</v>
      </c>
      <c r="C13" s="85">
        <f>B13+C8</f>
        <v>259.02000000000004</v>
      </c>
      <c r="D13" s="84" t="s">
        <v>566</v>
      </c>
      <c r="E13" s="84">
        <v>83.6</v>
      </c>
      <c r="F13" s="84">
        <v>126.08</v>
      </c>
      <c r="G13" s="85">
        <f t="shared" si="0"/>
        <v>0.10732074873096448</v>
      </c>
      <c r="H13" s="85">
        <v>13.531000000000001</v>
      </c>
      <c r="I13" s="86" t="s">
        <v>127</v>
      </c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s="67" customFormat="1" x14ac:dyDescent="0.5">
      <c r="A14" s="83" t="s">
        <v>276</v>
      </c>
      <c r="B14" s="84">
        <v>2.38</v>
      </c>
      <c r="C14" s="85">
        <f>B14+C8</f>
        <v>260.04000000000002</v>
      </c>
      <c r="D14" s="84" t="s">
        <v>567</v>
      </c>
      <c r="E14" s="84">
        <v>85</v>
      </c>
      <c r="F14" s="84">
        <v>191.05</v>
      </c>
      <c r="G14" s="85">
        <f t="shared" si="0"/>
        <v>0.36943208584140275</v>
      </c>
      <c r="H14" s="85">
        <v>70.58</v>
      </c>
      <c r="I14" s="86" t="s">
        <v>127</v>
      </c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s="67" customFormat="1" x14ac:dyDescent="0.5">
      <c r="A15" s="83" t="s">
        <v>295</v>
      </c>
      <c r="B15" s="135">
        <v>1.8</v>
      </c>
      <c r="C15" s="136">
        <f>B15+C8</f>
        <v>259.46000000000004</v>
      </c>
      <c r="D15" s="135" t="s">
        <v>568</v>
      </c>
      <c r="E15" s="135">
        <v>84</v>
      </c>
      <c r="F15" s="135">
        <v>143</v>
      </c>
      <c r="G15" s="136">
        <f t="shared" si="0"/>
        <v>0.14065734265734267</v>
      </c>
      <c r="H15" s="136">
        <v>20.114000000000001</v>
      </c>
      <c r="I15" s="86" t="s">
        <v>127</v>
      </c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s="67" customFormat="1" x14ac:dyDescent="0.5">
      <c r="A16" s="83" t="s">
        <v>296</v>
      </c>
      <c r="B16" s="135">
        <v>2.2599999999999998</v>
      </c>
      <c r="C16" s="136">
        <f>B16+C8</f>
        <v>259.92</v>
      </c>
      <c r="D16" s="135" t="s">
        <v>569</v>
      </c>
      <c r="E16" s="135">
        <v>85</v>
      </c>
      <c r="F16" s="135">
        <v>185.3</v>
      </c>
      <c r="G16" s="136">
        <f t="shared" si="0"/>
        <v>0.37786832164058287</v>
      </c>
      <c r="H16" s="136">
        <v>70.019000000000005</v>
      </c>
      <c r="I16" s="86" t="s">
        <v>127</v>
      </c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s="67" customFormat="1" x14ac:dyDescent="0.5">
      <c r="A17" s="83" t="s">
        <v>297</v>
      </c>
      <c r="B17" s="135">
        <v>2.4500000000000002</v>
      </c>
      <c r="C17" s="136">
        <f>B17+C8</f>
        <v>260.11</v>
      </c>
      <c r="D17" s="135" t="s">
        <v>570</v>
      </c>
      <c r="E17" s="135">
        <v>85</v>
      </c>
      <c r="F17" s="135">
        <v>199.95</v>
      </c>
      <c r="G17" s="136">
        <f t="shared" si="0"/>
        <v>0.54805201300325079</v>
      </c>
      <c r="H17" s="136">
        <v>109.583</v>
      </c>
      <c r="I17" s="86" t="s">
        <v>127</v>
      </c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s="67" customFormat="1" x14ac:dyDescent="0.5">
      <c r="A18" s="83" t="s">
        <v>440</v>
      </c>
      <c r="B18" s="135">
        <v>2.42</v>
      </c>
      <c r="C18" s="136">
        <f>B18+C8</f>
        <v>260.08000000000004</v>
      </c>
      <c r="D18" s="135" t="s">
        <v>571</v>
      </c>
      <c r="E18" s="135">
        <v>85</v>
      </c>
      <c r="F18" s="135">
        <v>198.6</v>
      </c>
      <c r="G18" s="136">
        <f t="shared" si="0"/>
        <v>0.53760825780463251</v>
      </c>
      <c r="H18" s="136">
        <v>106.76900000000001</v>
      </c>
      <c r="I18" s="86" t="s">
        <v>127</v>
      </c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s="67" customFormat="1" x14ac:dyDescent="0.5">
      <c r="A19" s="83" t="s">
        <v>441</v>
      </c>
      <c r="B19" s="84">
        <v>1.76</v>
      </c>
      <c r="C19" s="85">
        <f>B19+C8</f>
        <v>259.42</v>
      </c>
      <c r="D19" s="84" t="s">
        <v>572</v>
      </c>
      <c r="E19" s="84">
        <v>84</v>
      </c>
      <c r="F19" s="84">
        <v>141.1</v>
      </c>
      <c r="G19" s="85">
        <f t="shared" si="0"/>
        <v>0.14413182140326011</v>
      </c>
      <c r="H19" s="85">
        <v>20.337</v>
      </c>
      <c r="I19" s="86" t="s">
        <v>127</v>
      </c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s="67" customFormat="1" x14ac:dyDescent="0.5">
      <c r="A20" s="83" t="s">
        <v>464</v>
      </c>
      <c r="B20" s="84">
        <v>3.08</v>
      </c>
      <c r="C20" s="85">
        <f>B20+C8</f>
        <v>260.74</v>
      </c>
      <c r="D20" s="84" t="s">
        <v>573</v>
      </c>
      <c r="E20" s="84">
        <v>94</v>
      </c>
      <c r="F20" s="84">
        <v>266.36</v>
      </c>
      <c r="G20" s="85">
        <f t="shared" si="0"/>
        <v>0.87192521399609546</v>
      </c>
      <c r="H20" s="85">
        <v>232.24600000000001</v>
      </c>
      <c r="I20" s="86" t="s">
        <v>127</v>
      </c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s="67" customFormat="1" x14ac:dyDescent="0.5">
      <c r="A21" s="83" t="s">
        <v>526</v>
      </c>
      <c r="B21" s="84">
        <v>4.71</v>
      </c>
      <c r="C21" s="85">
        <f>B21+C8</f>
        <v>262.37</v>
      </c>
      <c r="D21" s="84" t="s">
        <v>574</v>
      </c>
      <c r="E21" s="84">
        <v>105</v>
      </c>
      <c r="F21" s="84">
        <v>448.08</v>
      </c>
      <c r="G21" s="85">
        <f t="shared" si="0"/>
        <v>1.2534547402249598</v>
      </c>
      <c r="H21" s="85">
        <v>561.64800000000002</v>
      </c>
      <c r="I21" s="86" t="s">
        <v>127</v>
      </c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s="67" customFormat="1" x14ac:dyDescent="0.5">
      <c r="A22" s="83" t="s">
        <v>540</v>
      </c>
      <c r="B22" s="84">
        <v>5.3</v>
      </c>
      <c r="C22" s="85">
        <f>B22+C8</f>
        <v>262.96000000000004</v>
      </c>
      <c r="D22" s="84" t="s">
        <v>575</v>
      </c>
      <c r="E22" s="84">
        <v>106</v>
      </c>
      <c r="F22" s="84">
        <v>536.6</v>
      </c>
      <c r="G22" s="85">
        <f t="shared" si="0"/>
        <v>1.40781401416325</v>
      </c>
      <c r="H22" s="85">
        <v>755.43299999999999</v>
      </c>
      <c r="I22" s="86" t="s">
        <v>127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s="67" customFormat="1" x14ac:dyDescent="0.5">
      <c r="A23" s="83" t="s">
        <v>530</v>
      </c>
      <c r="B23" s="84">
        <v>3.48</v>
      </c>
      <c r="C23" s="85">
        <v>262.10500000000002</v>
      </c>
      <c r="D23" s="84" t="s">
        <v>576</v>
      </c>
      <c r="E23" s="84">
        <v>94.2</v>
      </c>
      <c r="F23" s="84">
        <v>297.25</v>
      </c>
      <c r="G23" s="85">
        <f t="shared" si="0"/>
        <v>1.1067720773759462</v>
      </c>
      <c r="H23" s="85">
        <v>328.988</v>
      </c>
      <c r="I23" s="86" t="s">
        <v>127</v>
      </c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s="67" customFormat="1" x14ac:dyDescent="0.5">
      <c r="A24" s="83" t="s">
        <v>636</v>
      </c>
      <c r="B24" s="84">
        <v>3.07</v>
      </c>
      <c r="C24" s="85">
        <f>B24+C8</f>
        <v>260.73</v>
      </c>
      <c r="D24" s="84" t="s">
        <v>675</v>
      </c>
      <c r="E24" s="84">
        <v>94</v>
      </c>
      <c r="F24" s="84">
        <v>264.64</v>
      </c>
      <c r="G24" s="85">
        <f t="shared" si="0"/>
        <v>0.87161426844014511</v>
      </c>
      <c r="H24" s="85">
        <v>230.66399999999999</v>
      </c>
      <c r="I24" s="86" t="s">
        <v>127</v>
      </c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s="67" customFormat="1" x14ac:dyDescent="0.5">
      <c r="A25" s="83" t="s">
        <v>648</v>
      </c>
      <c r="B25" s="84">
        <v>1.9</v>
      </c>
      <c r="C25" s="85">
        <f>B25+C8</f>
        <v>259.56</v>
      </c>
      <c r="D25" s="84" t="s">
        <v>676</v>
      </c>
      <c r="E25" s="84">
        <v>84</v>
      </c>
      <c r="F25" s="84">
        <v>191.09</v>
      </c>
      <c r="G25" s="85">
        <f t="shared" si="0"/>
        <v>0.4634727091946203</v>
      </c>
      <c r="H25" s="85">
        <v>88.564999999999998</v>
      </c>
      <c r="I25" s="86" t="s">
        <v>127</v>
      </c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s="67" customFormat="1" x14ac:dyDescent="0.5">
      <c r="A26" s="83" t="s">
        <v>638</v>
      </c>
      <c r="B26" s="84">
        <v>2.8</v>
      </c>
      <c r="C26" s="85">
        <f>B26+C8</f>
        <v>260.46000000000004</v>
      </c>
      <c r="D26" s="84" t="s">
        <v>572</v>
      </c>
      <c r="E26" s="84">
        <v>94</v>
      </c>
      <c r="F26" s="84">
        <v>245.86</v>
      </c>
      <c r="G26" s="85">
        <f t="shared" si="0"/>
        <v>0.85201334092573</v>
      </c>
      <c r="H26" s="85">
        <v>209.476</v>
      </c>
      <c r="I26" s="86" t="s">
        <v>127</v>
      </c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s="67" customFormat="1" x14ac:dyDescent="0.5">
      <c r="A27" s="83" t="s">
        <v>732</v>
      </c>
      <c r="B27" s="84">
        <v>1.8</v>
      </c>
      <c r="C27" s="85">
        <f>B27+C8</f>
        <v>259.46000000000004</v>
      </c>
      <c r="D27" s="84" t="s">
        <v>760</v>
      </c>
      <c r="E27" s="84">
        <v>84</v>
      </c>
      <c r="F27" s="84">
        <v>183.39</v>
      </c>
      <c r="G27" s="85">
        <f t="shared" si="0"/>
        <v>0.43679044658923605</v>
      </c>
      <c r="H27" s="85">
        <v>80.102999999999994</v>
      </c>
      <c r="I27" s="86" t="s">
        <v>127</v>
      </c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s="67" customFormat="1" x14ac:dyDescent="0.5">
      <c r="A28" s="83" t="s">
        <v>733</v>
      </c>
      <c r="B28" s="84">
        <v>2</v>
      </c>
      <c r="C28" s="85">
        <f>B28+C8</f>
        <v>259.66000000000003</v>
      </c>
      <c r="D28" s="84" t="s">
        <v>523</v>
      </c>
      <c r="E28" s="84">
        <v>84</v>
      </c>
      <c r="F28" s="84">
        <v>198.79</v>
      </c>
      <c r="G28" s="85">
        <f t="shared" si="0"/>
        <v>0.46261381357211129</v>
      </c>
      <c r="H28" s="85">
        <v>91.962999999999994</v>
      </c>
      <c r="I28" s="86" t="s">
        <v>127</v>
      </c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s="67" customFormat="1" x14ac:dyDescent="0.5">
      <c r="A29" s="83" t="s">
        <v>734</v>
      </c>
      <c r="B29" s="84">
        <v>1.49</v>
      </c>
      <c r="C29" s="85">
        <f>B29+C8</f>
        <v>259.15000000000003</v>
      </c>
      <c r="D29" s="84" t="s">
        <v>761</v>
      </c>
      <c r="E29" s="84">
        <v>84</v>
      </c>
      <c r="F29" s="84">
        <v>161.30000000000001</v>
      </c>
      <c r="G29" s="85">
        <f t="shared" si="0"/>
        <v>0.37988220706757592</v>
      </c>
      <c r="H29" s="85">
        <v>61.274999999999999</v>
      </c>
      <c r="I29" s="86" t="s">
        <v>127</v>
      </c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s="67" customFormat="1" ht="20.25" customHeight="1" x14ac:dyDescent="0.5">
      <c r="A30" s="83" t="s">
        <v>810</v>
      </c>
      <c r="B30" s="84">
        <v>1.2</v>
      </c>
      <c r="C30" s="85">
        <f>B30+C8</f>
        <v>258.86</v>
      </c>
      <c r="D30" s="84" t="s">
        <v>547</v>
      </c>
      <c r="E30" s="84">
        <v>79</v>
      </c>
      <c r="F30" s="84">
        <v>141.13999999999999</v>
      </c>
      <c r="G30" s="85">
        <f t="shared" si="0"/>
        <v>0.26377355816919373</v>
      </c>
      <c r="H30" s="85">
        <v>37.228999999999999</v>
      </c>
      <c r="I30" s="86" t="s">
        <v>127</v>
      </c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s="67" customFormat="1" x14ac:dyDescent="0.5">
      <c r="A31" s="83" t="s">
        <v>790</v>
      </c>
      <c r="B31" s="84">
        <v>1.25</v>
      </c>
      <c r="C31" s="85">
        <f>B31+C8</f>
        <v>258.91000000000003</v>
      </c>
      <c r="D31" s="84" t="s">
        <v>466</v>
      </c>
      <c r="E31" s="84">
        <v>79</v>
      </c>
      <c r="F31" s="84">
        <v>144.96</v>
      </c>
      <c r="G31" s="85">
        <f t="shared" si="0"/>
        <v>0.27743515452538631</v>
      </c>
      <c r="H31" s="85">
        <v>40.216999999999999</v>
      </c>
      <c r="I31" s="86" t="s">
        <v>127</v>
      </c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s="67" customFormat="1" x14ac:dyDescent="0.5">
      <c r="A32" s="83" t="s">
        <v>826</v>
      </c>
      <c r="B32" s="84">
        <v>1.17</v>
      </c>
      <c r="C32" s="85">
        <f>B32+C8</f>
        <v>258.83000000000004</v>
      </c>
      <c r="D32" s="84" t="s">
        <v>859</v>
      </c>
      <c r="E32" s="84">
        <v>80</v>
      </c>
      <c r="F32" s="84">
        <v>135.79</v>
      </c>
      <c r="G32" s="85">
        <f t="shared" si="0"/>
        <v>0.21391855070329185</v>
      </c>
      <c r="H32" s="85">
        <v>29.047999999999998</v>
      </c>
      <c r="I32" s="86" t="s">
        <v>127</v>
      </c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s="67" customFormat="1" x14ac:dyDescent="0.5">
      <c r="A33" s="83" t="s">
        <v>827</v>
      </c>
      <c r="B33" s="84">
        <v>1.2</v>
      </c>
      <c r="C33" s="85">
        <f>B33+C8</f>
        <v>258.86</v>
      </c>
      <c r="D33" s="84" t="s">
        <v>860</v>
      </c>
      <c r="E33" s="84">
        <v>80</v>
      </c>
      <c r="F33" s="84">
        <v>137.69</v>
      </c>
      <c r="G33" s="85">
        <f t="shared" si="0"/>
        <v>0.22645798532936307</v>
      </c>
      <c r="H33" s="85">
        <v>31.181000000000001</v>
      </c>
      <c r="I33" s="86" t="s">
        <v>127</v>
      </c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s="67" customFormat="1" x14ac:dyDescent="0.5">
      <c r="A34" s="83" t="s">
        <v>828</v>
      </c>
      <c r="B34" s="84">
        <v>1.1299999999999999</v>
      </c>
      <c r="C34" s="85">
        <f>B34+C8</f>
        <v>258.79000000000002</v>
      </c>
      <c r="D34" s="84" t="s">
        <v>861</v>
      </c>
      <c r="E34" s="84">
        <v>80</v>
      </c>
      <c r="F34" s="84">
        <v>132.88999999999999</v>
      </c>
      <c r="G34" s="85">
        <f t="shared" si="0"/>
        <v>0.20310783354654227</v>
      </c>
      <c r="H34" s="85">
        <v>26.991</v>
      </c>
      <c r="I34" s="86" t="s">
        <v>127</v>
      </c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s="67" customFormat="1" x14ac:dyDescent="0.5">
      <c r="A35" s="88" t="s">
        <v>891</v>
      </c>
      <c r="B35" s="89">
        <v>0.56000000000000005</v>
      </c>
      <c r="C35" s="90">
        <f>B35+C8</f>
        <v>258.22000000000003</v>
      </c>
      <c r="D35" s="89" t="s">
        <v>927</v>
      </c>
      <c r="E35" s="89">
        <v>74</v>
      </c>
      <c r="F35" s="89">
        <v>85.76</v>
      </c>
      <c r="G35" s="90">
        <f t="shared" si="0"/>
        <v>8.9202425373134317E-3</v>
      </c>
      <c r="H35" s="90">
        <v>0.76500000000000001</v>
      </c>
      <c r="I35" s="91" t="s">
        <v>127</v>
      </c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s="67" customFormat="1" x14ac:dyDescent="0.5">
      <c r="A36" s="92" t="s">
        <v>892</v>
      </c>
      <c r="B36" s="93">
        <v>0.6</v>
      </c>
      <c r="C36" s="94">
        <f>B36+C8</f>
        <v>258.26000000000005</v>
      </c>
      <c r="D36" s="93" t="s">
        <v>928</v>
      </c>
      <c r="E36" s="93">
        <v>74</v>
      </c>
      <c r="F36" s="93">
        <v>88.14</v>
      </c>
      <c r="G36" s="94">
        <f t="shared" si="0"/>
        <v>8.9176310415248466E-3</v>
      </c>
      <c r="H36" s="94">
        <v>0.78600000000000003</v>
      </c>
      <c r="I36" s="95" t="s">
        <v>55</v>
      </c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s="67" customFormat="1" x14ac:dyDescent="0.5">
      <c r="A37" s="83" t="s">
        <v>893</v>
      </c>
      <c r="B37" s="84">
        <v>1</v>
      </c>
      <c r="C37" s="85">
        <f>B37+C8</f>
        <v>258.66000000000003</v>
      </c>
      <c r="D37" s="84" t="s">
        <v>929</v>
      </c>
      <c r="E37" s="84">
        <v>74</v>
      </c>
      <c r="F37" s="84">
        <v>112.59</v>
      </c>
      <c r="G37" s="85">
        <f t="shared" si="0"/>
        <v>8.8995470290434316E-3</v>
      </c>
      <c r="H37" s="85">
        <v>1.002</v>
      </c>
      <c r="I37" s="86" t="s">
        <v>127</v>
      </c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s="67" customFormat="1" x14ac:dyDescent="0.5">
      <c r="A38" s="83" t="s">
        <v>967</v>
      </c>
      <c r="B38" s="84">
        <v>0.9</v>
      </c>
      <c r="C38" s="85">
        <f>B38+C8</f>
        <v>258.56</v>
      </c>
      <c r="D38" s="84" t="s">
        <v>991</v>
      </c>
      <c r="E38" s="84">
        <v>70</v>
      </c>
      <c r="F38" s="84">
        <v>105.9</v>
      </c>
      <c r="G38" s="85">
        <f t="shared" si="0"/>
        <v>8.6968838526912187E-3</v>
      </c>
      <c r="H38" s="85">
        <v>0.92100000000000004</v>
      </c>
      <c r="I38" s="86" t="s">
        <v>127</v>
      </c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s="67" customFormat="1" x14ac:dyDescent="0.5">
      <c r="A39" s="83" t="s">
        <v>987</v>
      </c>
      <c r="B39" s="84">
        <v>0.85</v>
      </c>
      <c r="C39" s="85">
        <f>B39+C8</f>
        <v>258.51000000000005</v>
      </c>
      <c r="D39" s="84" t="s">
        <v>992</v>
      </c>
      <c r="E39" s="84">
        <v>77</v>
      </c>
      <c r="F39" s="84">
        <v>114.81</v>
      </c>
      <c r="G39" s="85">
        <f t="shared" si="0"/>
        <v>8.8319832767180563E-3</v>
      </c>
      <c r="H39" s="85">
        <v>1.014</v>
      </c>
      <c r="I39" s="86" t="s">
        <v>127</v>
      </c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s="67" customFormat="1" x14ac:dyDescent="0.5">
      <c r="A40" s="83" t="s">
        <v>988</v>
      </c>
      <c r="B40" s="84">
        <v>0.9</v>
      </c>
      <c r="C40" s="85">
        <f>B40+C8</f>
        <v>258.56</v>
      </c>
      <c r="D40" s="84" t="s">
        <v>993</v>
      </c>
      <c r="E40" s="84">
        <v>70</v>
      </c>
      <c r="F40" s="84">
        <v>106.33</v>
      </c>
      <c r="G40" s="85">
        <f t="shared" si="0"/>
        <v>8.6993322674692002E-3</v>
      </c>
      <c r="H40" s="85">
        <v>0.92500000000000004</v>
      </c>
      <c r="I40" s="86" t="s">
        <v>127</v>
      </c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s="67" customFormat="1" x14ac:dyDescent="0.5">
      <c r="A41" s="83"/>
      <c r="B41" s="84"/>
      <c r="C41" s="85"/>
      <c r="D41" s="84"/>
      <c r="E41" s="84"/>
      <c r="F41" s="84"/>
      <c r="G41" s="85"/>
      <c r="H41" s="85"/>
      <c r="I41" s="86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s="67" customFormat="1" x14ac:dyDescent="0.5">
      <c r="A42" s="83"/>
      <c r="B42" s="84"/>
      <c r="C42" s="85"/>
      <c r="D42" s="84"/>
      <c r="E42" s="84"/>
      <c r="F42" s="84"/>
      <c r="G42" s="85"/>
      <c r="H42" s="85"/>
      <c r="I42" s="86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s="67" customFormat="1" x14ac:dyDescent="0.5">
      <c r="A43" s="83"/>
      <c r="B43" s="84"/>
      <c r="C43" s="85"/>
      <c r="D43" s="84"/>
      <c r="E43" s="84"/>
      <c r="F43" s="84"/>
      <c r="G43" s="85"/>
      <c r="H43" s="85"/>
      <c r="I43" s="86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s="67" customFormat="1" x14ac:dyDescent="0.5">
      <c r="A44" s="83"/>
      <c r="B44" s="84"/>
      <c r="C44" s="85"/>
      <c r="D44" s="84"/>
      <c r="E44" s="84"/>
      <c r="F44" s="84"/>
      <c r="G44" s="85"/>
      <c r="H44" s="85"/>
      <c r="I44" s="86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s="67" customFormat="1" x14ac:dyDescent="0.5">
      <c r="A45" s="83"/>
      <c r="B45" s="84"/>
      <c r="C45" s="85"/>
      <c r="D45" s="84"/>
      <c r="E45" s="84"/>
      <c r="F45" s="84"/>
      <c r="G45" s="85"/>
      <c r="H45" s="85"/>
      <c r="I45" s="86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s="67" customFormat="1" x14ac:dyDescent="0.5">
      <c r="A46" s="83"/>
      <c r="B46" s="84"/>
      <c r="C46" s="85"/>
      <c r="D46" s="84"/>
      <c r="E46" s="84"/>
      <c r="F46" s="84"/>
      <c r="G46" s="85"/>
      <c r="H46" s="85"/>
      <c r="I46" s="86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s="67" customFormat="1" x14ac:dyDescent="0.5">
      <c r="A47" s="83"/>
      <c r="B47" s="84"/>
      <c r="C47" s="85"/>
      <c r="D47" s="84"/>
      <c r="E47" s="84"/>
      <c r="F47" s="84"/>
      <c r="G47" s="85"/>
      <c r="H47" s="85"/>
      <c r="I47" s="86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s="67" customFormat="1" x14ac:dyDescent="0.5">
      <c r="A48" s="83"/>
      <c r="B48" s="84"/>
      <c r="C48" s="85"/>
      <c r="D48" s="84"/>
      <c r="E48" s="84"/>
      <c r="F48" s="84"/>
      <c r="G48" s="85"/>
      <c r="H48" s="85"/>
      <c r="I48" s="86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s="67" customFormat="1" x14ac:dyDescent="0.5">
      <c r="A49" s="83"/>
      <c r="B49" s="84"/>
      <c r="C49" s="85"/>
      <c r="D49" s="84"/>
      <c r="E49" s="84"/>
      <c r="F49" s="84"/>
      <c r="G49" s="85"/>
      <c r="H49" s="85"/>
      <c r="I49" s="86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s="67" customFormat="1" x14ac:dyDescent="0.5">
      <c r="A50" s="83"/>
      <c r="B50" s="84"/>
      <c r="C50" s="85"/>
      <c r="D50" s="84"/>
      <c r="E50" s="84"/>
      <c r="F50" s="84"/>
      <c r="G50" s="85"/>
      <c r="H50" s="85"/>
      <c r="I50" s="86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s="67" customFormat="1" x14ac:dyDescent="0.5">
      <c r="A51" s="83"/>
      <c r="B51" s="84"/>
      <c r="C51" s="85"/>
      <c r="D51" s="84"/>
      <c r="E51" s="84"/>
      <c r="F51" s="84"/>
      <c r="G51" s="85"/>
      <c r="H51" s="85"/>
      <c r="I51" s="86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s="67" customFormat="1" x14ac:dyDescent="0.5">
      <c r="A52" s="83"/>
      <c r="B52" s="84"/>
      <c r="C52" s="85"/>
      <c r="D52" s="84"/>
      <c r="E52" s="84"/>
      <c r="F52" s="84"/>
      <c r="G52" s="85"/>
      <c r="H52" s="85"/>
      <c r="I52" s="86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s="67" customFormat="1" x14ac:dyDescent="0.5">
      <c r="A53" s="83"/>
      <c r="B53" s="84"/>
      <c r="C53" s="85"/>
      <c r="D53" s="84"/>
      <c r="E53" s="84"/>
      <c r="F53" s="84"/>
      <c r="G53" s="85"/>
      <c r="H53" s="85"/>
      <c r="I53" s="86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s="67" customFormat="1" x14ac:dyDescent="0.5">
      <c r="A54" s="86"/>
      <c r="B54" s="86"/>
      <c r="C54" s="86"/>
      <c r="D54" s="86"/>
      <c r="E54" s="86"/>
      <c r="F54" s="86"/>
      <c r="G54" s="86"/>
      <c r="H54" s="86"/>
      <c r="I54" s="86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s="67" customFormat="1" x14ac:dyDescent="0.5">
      <c r="A55" s="211"/>
      <c r="B55" s="84"/>
      <c r="C55" s="84"/>
      <c r="D55" s="84"/>
      <c r="E55" s="84"/>
      <c r="F55" s="84"/>
      <c r="G55" s="85"/>
      <c r="H55" s="85"/>
      <c r="I55" s="33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s="67" customFormat="1" x14ac:dyDescent="0.5">
      <c r="A56" s="86"/>
      <c r="B56" s="86"/>
      <c r="C56" s="86"/>
      <c r="D56" s="84"/>
      <c r="E56" s="84"/>
      <c r="F56" s="84"/>
      <c r="G56" s="85"/>
      <c r="H56" s="85"/>
      <c r="I56" s="33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s="67" customFormat="1" x14ac:dyDescent="0.5">
      <c r="A57" s="86"/>
      <c r="B57" s="86"/>
      <c r="C57" s="86"/>
      <c r="D57" s="84"/>
      <c r="E57" s="84"/>
      <c r="F57" s="84"/>
      <c r="G57" s="85"/>
      <c r="H57" s="85"/>
      <c r="I57" s="33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s="67" customFormat="1" x14ac:dyDescent="0.5">
      <c r="A58" s="211"/>
      <c r="B58" s="84"/>
      <c r="C58" s="84"/>
      <c r="D58" s="84"/>
      <c r="E58" s="84"/>
      <c r="F58" s="84"/>
      <c r="G58" s="85"/>
      <c r="H58" s="85"/>
      <c r="I58" s="33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s="67" customFormat="1" x14ac:dyDescent="0.5">
      <c r="A59" s="211"/>
      <c r="B59" s="84"/>
      <c r="C59" s="84"/>
      <c r="D59" s="84"/>
      <c r="E59" s="84"/>
      <c r="F59" s="84"/>
      <c r="G59" s="85"/>
      <c r="H59" s="85"/>
      <c r="I59" s="33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s="67" customFormat="1" x14ac:dyDescent="0.5">
      <c r="A60" s="320"/>
      <c r="B60" s="89"/>
      <c r="C60" s="89"/>
      <c r="D60" s="89"/>
      <c r="E60" s="89"/>
      <c r="F60" s="89"/>
      <c r="G60" s="90"/>
      <c r="H60" s="90"/>
      <c r="I60" s="334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s="67" customFormat="1" x14ac:dyDescent="0.5">
      <c r="A61" s="102"/>
      <c r="B61" s="81"/>
      <c r="C61" s="81"/>
      <c r="D61" s="81"/>
      <c r="E61" s="81"/>
      <c r="F61" s="81"/>
      <c r="G61" s="82"/>
      <c r="H61" s="82"/>
      <c r="I61" s="23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s="67" customFormat="1" ht="21" customHeight="1" x14ac:dyDescent="0.5">
      <c r="A62" s="100" t="s">
        <v>131</v>
      </c>
      <c r="B62" s="81"/>
      <c r="C62" s="81"/>
      <c r="D62" s="81"/>
      <c r="E62" s="81"/>
      <c r="F62" s="81"/>
      <c r="G62" s="82"/>
      <c r="H62" s="82"/>
      <c r="I62" s="23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s="67" customFormat="1" ht="21" customHeight="1" x14ac:dyDescent="0.3">
      <c r="A63" s="96" t="s">
        <v>132</v>
      </c>
      <c r="B63" s="101">
        <f>+COUNT(B11:B60)</f>
        <v>30</v>
      </c>
      <c r="C63" s="81" t="s">
        <v>130</v>
      </c>
      <c r="D63" s="81"/>
      <c r="E63" s="81"/>
      <c r="F63" s="81"/>
      <c r="G63" s="82"/>
      <c r="H63" s="82"/>
      <c r="I63" s="23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s="67" customFormat="1" ht="21" customHeight="1" x14ac:dyDescent="0.5">
      <c r="A64" s="102"/>
      <c r="B64" s="81"/>
      <c r="C64" s="82"/>
      <c r="D64" s="81"/>
      <c r="E64" s="81"/>
      <c r="F64" s="81"/>
      <c r="G64" s="82"/>
      <c r="H64" s="82"/>
      <c r="I64" s="23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s="67" customFormat="1" ht="21" customHeight="1" x14ac:dyDescent="0.5">
      <c r="A65" s="102"/>
      <c r="B65" s="81"/>
      <c r="C65" s="82"/>
      <c r="D65" s="81"/>
      <c r="E65" s="81"/>
      <c r="F65" s="81"/>
      <c r="G65" s="82"/>
      <c r="H65" s="82"/>
      <c r="I65" s="23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s="67" customFormat="1" ht="21" customHeight="1" x14ac:dyDescent="0.3">
      <c r="A66" s="102"/>
      <c r="B66" s="81"/>
      <c r="C66" s="82"/>
      <c r="D66" s="81"/>
      <c r="E66" s="81"/>
      <c r="F66" s="81"/>
      <c r="G66" s="82"/>
      <c r="H66" s="82"/>
      <c r="I66" s="232"/>
      <c r="Q66" s="65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s="67" customFormat="1" ht="21" customHeight="1" x14ac:dyDescent="0.3">
      <c r="A67" s="102"/>
      <c r="B67" s="81"/>
      <c r="C67" s="82"/>
      <c r="D67" s="81"/>
      <c r="E67" s="81"/>
      <c r="F67" s="81"/>
      <c r="G67" s="82"/>
      <c r="H67" s="82"/>
      <c r="I67" s="232"/>
      <c r="Q67" s="65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s="67" customFormat="1" ht="21" customHeight="1" x14ac:dyDescent="0.3">
      <c r="A68" s="102"/>
      <c r="B68" s="81"/>
      <c r="C68" s="82"/>
      <c r="D68" s="81"/>
      <c r="E68" s="81"/>
      <c r="F68" s="81"/>
      <c r="G68" s="82"/>
      <c r="H68" s="82"/>
      <c r="I68" s="237"/>
      <c r="Q68" s="65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s="67" customFormat="1" ht="21" customHeight="1" x14ac:dyDescent="0.3">
      <c r="D69" s="81"/>
      <c r="E69" s="81"/>
      <c r="F69" s="81"/>
      <c r="G69" s="82"/>
      <c r="H69" s="82"/>
      <c r="I69" s="232"/>
      <c r="Q69" s="65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</row>
    <row r="70" spans="1:37" s="67" customFormat="1" ht="21" customHeight="1" x14ac:dyDescent="0.3">
      <c r="D70" s="81"/>
      <c r="E70" s="81"/>
      <c r="F70" s="81"/>
      <c r="G70" s="82"/>
      <c r="H70" s="82"/>
      <c r="I70" s="232"/>
      <c r="Q70" s="65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</row>
    <row r="71" spans="1:37" s="67" customFormat="1" ht="21" customHeight="1" x14ac:dyDescent="0.3">
      <c r="A71" s="102"/>
      <c r="B71" s="81"/>
      <c r="C71" s="82"/>
      <c r="D71" s="81"/>
      <c r="E71" s="81"/>
      <c r="F71" s="81"/>
      <c r="G71" s="82"/>
      <c r="H71" s="82"/>
      <c r="I71" s="232"/>
      <c r="Q71" s="65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s="67" customFormat="1" ht="21" customHeight="1" x14ac:dyDescent="0.3">
      <c r="A72" s="102"/>
      <c r="B72" s="81"/>
      <c r="C72" s="82"/>
      <c r="D72" s="81"/>
      <c r="E72" s="81"/>
      <c r="F72" s="81"/>
      <c r="G72" s="82"/>
      <c r="H72" s="82"/>
      <c r="I72" s="232"/>
      <c r="Q72" s="65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s="67" customFormat="1" ht="21" customHeight="1" x14ac:dyDescent="0.3">
      <c r="A73" s="102"/>
      <c r="B73" s="81"/>
      <c r="C73" s="82"/>
      <c r="D73" s="81"/>
      <c r="E73" s="81"/>
      <c r="F73" s="81"/>
      <c r="G73" s="82"/>
      <c r="H73" s="82"/>
      <c r="I73" s="232"/>
      <c r="Q73" s="65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s="67" customFormat="1" ht="21" customHeight="1" x14ac:dyDescent="0.3">
      <c r="B74" s="81"/>
      <c r="C74" s="82"/>
      <c r="D74" s="81"/>
      <c r="E74" s="81"/>
      <c r="F74" s="81"/>
      <c r="G74" s="82"/>
      <c r="H74" s="82"/>
      <c r="I74" s="232"/>
      <c r="Q74" s="65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s="67" customFormat="1" ht="21" customHeight="1" x14ac:dyDescent="0.3">
      <c r="B75" s="81"/>
      <c r="C75" s="82"/>
      <c r="D75" s="81"/>
      <c r="E75" s="81"/>
      <c r="F75" s="81"/>
      <c r="G75" s="82"/>
      <c r="H75" s="82"/>
      <c r="I75" s="232"/>
      <c r="Q75" s="65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s="67" customFormat="1" ht="21" customHeight="1" x14ac:dyDescent="0.3">
      <c r="B76" s="81"/>
      <c r="C76" s="82"/>
      <c r="D76" s="81"/>
      <c r="E76" s="81"/>
      <c r="F76" s="81"/>
      <c r="G76" s="82"/>
      <c r="H76" s="82"/>
      <c r="I76" s="232"/>
      <c r="Q76" s="65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s="67" customFormat="1" ht="21" customHeight="1" x14ac:dyDescent="0.3">
      <c r="B77" s="81"/>
      <c r="C77" s="82"/>
      <c r="D77" s="81"/>
      <c r="E77" s="81"/>
      <c r="F77" s="81"/>
      <c r="G77" s="82"/>
      <c r="H77" s="82"/>
      <c r="I77" s="232"/>
      <c r="Q77" s="65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s="67" customFormat="1" ht="21" customHeight="1" x14ac:dyDescent="0.3">
      <c r="B78" s="81"/>
      <c r="C78" s="82"/>
      <c r="D78" s="81"/>
      <c r="E78" s="81"/>
      <c r="F78" s="81"/>
      <c r="G78" s="82"/>
      <c r="H78" s="82"/>
      <c r="I78" s="232"/>
      <c r="J78" s="71"/>
      <c r="K78" s="71"/>
      <c r="L78" s="71"/>
      <c r="M78" s="71"/>
      <c r="N78" s="71"/>
      <c r="O78" s="71"/>
      <c r="P78" s="71"/>
      <c r="Q78" s="65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s="67" customFormat="1" ht="21" customHeight="1" x14ac:dyDescent="0.3">
      <c r="B79" s="81"/>
      <c r="C79" s="82"/>
      <c r="D79" s="81"/>
      <c r="E79" s="81"/>
      <c r="F79" s="81"/>
      <c r="G79" s="82"/>
      <c r="H79" s="82"/>
      <c r="I79" s="232"/>
      <c r="J79" s="71"/>
      <c r="K79" s="71"/>
      <c r="L79" s="71"/>
      <c r="M79" s="71"/>
      <c r="N79" s="71"/>
      <c r="O79" s="71"/>
      <c r="P79" s="71"/>
      <c r="Q79" s="65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s="67" customFormat="1" x14ac:dyDescent="0.3">
      <c r="B80" s="81"/>
      <c r="C80" s="82"/>
      <c r="D80" s="81"/>
      <c r="E80" s="81"/>
      <c r="F80" s="81"/>
      <c r="G80" s="82"/>
      <c r="H80" s="82"/>
      <c r="I80" s="232"/>
      <c r="J80" s="61"/>
      <c r="K80" s="61"/>
      <c r="L80" s="61"/>
      <c r="M80" s="61"/>
      <c r="N80" s="61"/>
      <c r="O80" s="61"/>
      <c r="P80" s="61"/>
      <c r="Q80" s="65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2:37" s="67" customFormat="1" x14ac:dyDescent="0.3">
      <c r="B81" s="81"/>
      <c r="C81" s="82"/>
      <c r="D81" s="81"/>
      <c r="E81" s="81"/>
      <c r="F81" s="81"/>
      <c r="G81" s="82"/>
      <c r="H81" s="82"/>
      <c r="I81" s="232"/>
      <c r="J81" s="61"/>
      <c r="K81" s="61"/>
      <c r="L81" s="61"/>
      <c r="M81" s="61"/>
      <c r="N81" s="61"/>
      <c r="O81" s="61"/>
      <c r="P81" s="61"/>
      <c r="Q81" s="65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2:37" s="67" customFormat="1" x14ac:dyDescent="0.3">
      <c r="B82" s="81"/>
      <c r="C82" s="82"/>
      <c r="D82" s="81"/>
      <c r="E82" s="81"/>
      <c r="F82" s="81"/>
      <c r="G82" s="82"/>
      <c r="H82" s="82"/>
      <c r="I82" s="232"/>
      <c r="J82" s="61"/>
      <c r="K82" s="61"/>
      <c r="L82" s="61"/>
      <c r="M82" s="61"/>
      <c r="N82" s="61"/>
      <c r="O82" s="61"/>
      <c r="P82" s="61"/>
      <c r="Q82" s="65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2:37" s="67" customFormat="1" x14ac:dyDescent="0.3">
      <c r="B83" s="81"/>
      <c r="C83" s="82"/>
      <c r="D83" s="81"/>
      <c r="E83" s="81"/>
      <c r="F83" s="81"/>
      <c r="G83" s="82"/>
      <c r="H83" s="82"/>
      <c r="I83" s="232"/>
      <c r="J83" s="61"/>
      <c r="K83" s="61"/>
      <c r="L83" s="61"/>
      <c r="M83" s="61"/>
      <c r="N83" s="61"/>
      <c r="O83" s="61"/>
      <c r="P83" s="61"/>
      <c r="Q83" s="65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2:37" s="67" customFormat="1" x14ac:dyDescent="0.3">
      <c r="B84" s="81"/>
      <c r="C84" s="82"/>
      <c r="D84" s="81"/>
      <c r="E84" s="81"/>
      <c r="F84" s="81"/>
      <c r="G84" s="82"/>
      <c r="H84" s="82"/>
      <c r="I84" s="232"/>
      <c r="J84" s="61"/>
      <c r="K84" s="61"/>
      <c r="L84" s="61"/>
      <c r="M84" s="61"/>
      <c r="N84" s="61"/>
      <c r="O84" s="61"/>
      <c r="P84" s="61"/>
      <c r="Q84" s="65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2:37" s="67" customFormat="1" x14ac:dyDescent="0.3">
      <c r="B85" s="81"/>
      <c r="C85" s="82"/>
      <c r="D85" s="81"/>
      <c r="E85" s="81"/>
      <c r="F85" s="81"/>
      <c r="G85" s="82"/>
      <c r="H85" s="82"/>
      <c r="I85" s="232"/>
      <c r="J85" s="61"/>
      <c r="K85" s="61"/>
      <c r="L85" s="61"/>
      <c r="M85" s="61"/>
      <c r="N85" s="61"/>
      <c r="O85" s="61"/>
      <c r="P85" s="61"/>
      <c r="Q85" s="65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2:37" s="67" customFormat="1" x14ac:dyDescent="0.3">
      <c r="B86" s="81"/>
      <c r="C86" s="82"/>
      <c r="D86" s="81"/>
      <c r="E86" s="81"/>
      <c r="F86" s="81"/>
      <c r="G86" s="82"/>
      <c r="H86" s="82"/>
      <c r="I86" s="232"/>
      <c r="J86" s="61"/>
      <c r="K86" s="61"/>
      <c r="L86" s="61"/>
      <c r="M86" s="61"/>
      <c r="N86" s="61"/>
      <c r="O86" s="61"/>
      <c r="P86" s="61"/>
      <c r="Q86" s="65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2:37" s="67" customFormat="1" x14ac:dyDescent="0.3">
      <c r="B87" s="81"/>
      <c r="C87" s="82"/>
      <c r="D87" s="81"/>
      <c r="E87" s="81"/>
      <c r="F87" s="81"/>
      <c r="G87" s="82"/>
      <c r="H87" s="82"/>
      <c r="I87" s="232"/>
      <c r="J87" s="61"/>
      <c r="K87" s="61"/>
      <c r="L87" s="61"/>
      <c r="M87" s="61"/>
      <c r="N87" s="61"/>
      <c r="O87" s="61"/>
      <c r="P87" s="61"/>
      <c r="Q87" s="65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2:37" s="67" customFormat="1" x14ac:dyDescent="0.3">
      <c r="B88" s="81"/>
      <c r="C88" s="82"/>
      <c r="D88" s="81"/>
      <c r="E88" s="81"/>
      <c r="F88" s="81"/>
      <c r="G88" s="82"/>
      <c r="H88" s="82"/>
      <c r="I88" s="232"/>
      <c r="J88" s="61"/>
      <c r="K88" s="61"/>
      <c r="L88" s="61"/>
      <c r="M88" s="61"/>
      <c r="N88" s="61"/>
      <c r="O88" s="61"/>
      <c r="P88" s="61"/>
      <c r="Q88" s="65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2:37" s="67" customFormat="1" x14ac:dyDescent="0.3">
      <c r="B89" s="81"/>
      <c r="C89" s="82"/>
      <c r="D89" s="81"/>
      <c r="E89" s="81"/>
      <c r="F89" s="81"/>
      <c r="G89" s="82"/>
      <c r="H89" s="82"/>
      <c r="I89" s="232"/>
      <c r="J89" s="61"/>
      <c r="K89" s="61"/>
      <c r="L89" s="61"/>
      <c r="M89" s="61"/>
      <c r="N89" s="61"/>
      <c r="O89" s="61"/>
      <c r="P89" s="61"/>
      <c r="Q89" s="65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2:37" s="67" customFormat="1" x14ac:dyDescent="0.3">
      <c r="B90" s="81"/>
      <c r="C90" s="82"/>
      <c r="D90" s="81"/>
      <c r="E90" s="81"/>
      <c r="F90" s="81"/>
      <c r="G90" s="82"/>
      <c r="H90" s="82"/>
      <c r="I90" s="232"/>
      <c r="J90" s="61"/>
      <c r="K90" s="61"/>
      <c r="L90" s="61"/>
      <c r="M90" s="61"/>
      <c r="N90" s="61"/>
      <c r="O90" s="61"/>
      <c r="P90" s="61"/>
      <c r="Q90" s="65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2:37" s="67" customFormat="1" x14ac:dyDescent="0.3">
      <c r="B91" s="81"/>
      <c r="C91" s="82"/>
      <c r="D91" s="81"/>
      <c r="E91" s="81"/>
      <c r="F91" s="81"/>
      <c r="G91" s="82"/>
      <c r="H91" s="82"/>
      <c r="I91" s="232"/>
      <c r="J91" s="61"/>
      <c r="K91" s="61"/>
      <c r="L91" s="61"/>
      <c r="M91" s="61"/>
      <c r="N91" s="61"/>
      <c r="O91" s="61"/>
      <c r="P91" s="61"/>
      <c r="Q91" s="65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2:37" s="67" customFormat="1" x14ac:dyDescent="0.3">
      <c r="B92" s="81"/>
      <c r="C92" s="82"/>
      <c r="D92" s="81"/>
      <c r="E92" s="81"/>
      <c r="F92" s="81"/>
      <c r="G92" s="82"/>
      <c r="H92" s="82"/>
      <c r="I92" s="232"/>
      <c r="J92" s="61"/>
      <c r="K92" s="61"/>
      <c r="L92" s="61"/>
      <c r="M92" s="61"/>
      <c r="N92" s="61"/>
      <c r="O92" s="61"/>
      <c r="P92" s="61"/>
      <c r="Q92" s="65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2:37" s="67" customFormat="1" x14ac:dyDescent="0.3">
      <c r="B93" s="81"/>
      <c r="C93" s="82"/>
      <c r="D93" s="81"/>
      <c r="E93" s="81"/>
      <c r="F93" s="81"/>
      <c r="G93" s="82"/>
      <c r="H93" s="82"/>
      <c r="I93" s="232"/>
      <c r="J93" s="61"/>
      <c r="K93" s="61"/>
      <c r="L93" s="61"/>
      <c r="M93" s="61"/>
      <c r="N93" s="61"/>
      <c r="O93" s="61"/>
      <c r="P93" s="61"/>
      <c r="Q93" s="65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2:37" s="67" customFormat="1" x14ac:dyDescent="0.3">
      <c r="B94" s="81"/>
      <c r="C94" s="82"/>
      <c r="D94" s="81"/>
      <c r="E94" s="81"/>
      <c r="F94" s="81"/>
      <c r="G94" s="82"/>
      <c r="H94" s="82"/>
      <c r="I94" s="232"/>
      <c r="J94" s="61"/>
      <c r="K94" s="61"/>
      <c r="L94" s="61"/>
      <c r="M94" s="61"/>
      <c r="N94" s="61"/>
      <c r="O94" s="61"/>
      <c r="P94" s="61"/>
      <c r="Q94" s="65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2:37" s="67" customFormat="1" x14ac:dyDescent="0.3">
      <c r="B95" s="81"/>
      <c r="C95" s="82"/>
      <c r="D95" s="81"/>
      <c r="E95" s="81"/>
      <c r="F95" s="81"/>
      <c r="G95" s="82"/>
      <c r="H95" s="82"/>
      <c r="I95" s="232"/>
      <c r="J95" s="61"/>
      <c r="K95" s="61"/>
      <c r="L95" s="61"/>
      <c r="M95" s="61"/>
      <c r="N95" s="61"/>
      <c r="O95" s="61"/>
      <c r="P95" s="61"/>
      <c r="Q95" s="65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2:37" s="67" customFormat="1" x14ac:dyDescent="0.3">
      <c r="B96" s="81"/>
      <c r="C96" s="82"/>
      <c r="D96" s="81"/>
      <c r="E96" s="81"/>
      <c r="F96" s="81"/>
      <c r="G96" s="82"/>
      <c r="H96" s="82"/>
      <c r="I96" s="232"/>
      <c r="J96" s="61"/>
      <c r="K96" s="61"/>
      <c r="L96" s="61"/>
      <c r="M96" s="61"/>
      <c r="N96" s="61"/>
      <c r="O96" s="61"/>
      <c r="P96" s="61"/>
      <c r="Q96" s="65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2:37" s="67" customFormat="1" x14ac:dyDescent="0.3">
      <c r="B97" s="81"/>
      <c r="C97" s="82"/>
      <c r="D97" s="81"/>
      <c r="E97" s="81"/>
      <c r="F97" s="81"/>
      <c r="G97" s="82"/>
      <c r="H97" s="82"/>
      <c r="I97" s="232"/>
      <c r="J97" s="61"/>
      <c r="K97" s="61"/>
      <c r="L97" s="61"/>
      <c r="M97" s="61"/>
      <c r="N97" s="61"/>
      <c r="O97" s="61"/>
      <c r="P97" s="61"/>
      <c r="Q97" s="65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2:37" s="67" customFormat="1" x14ac:dyDescent="0.3">
      <c r="B98" s="81"/>
      <c r="C98" s="82"/>
      <c r="D98" s="81"/>
      <c r="E98" s="81"/>
      <c r="F98" s="81"/>
      <c r="G98" s="82"/>
      <c r="H98" s="82"/>
      <c r="I98" s="232"/>
      <c r="J98" s="61"/>
      <c r="K98" s="61"/>
      <c r="L98" s="61"/>
      <c r="M98" s="61"/>
      <c r="N98" s="61"/>
      <c r="O98" s="61"/>
      <c r="P98" s="61"/>
      <c r="Q98" s="65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2:37" s="67" customFormat="1" x14ac:dyDescent="0.3">
      <c r="B99" s="81"/>
      <c r="C99" s="82"/>
      <c r="D99" s="81"/>
      <c r="E99" s="81"/>
      <c r="F99" s="81"/>
      <c r="G99" s="82"/>
      <c r="H99" s="82"/>
      <c r="I99" s="232"/>
      <c r="J99" s="61"/>
      <c r="K99" s="61"/>
      <c r="L99" s="61"/>
      <c r="M99" s="61"/>
      <c r="N99" s="61"/>
      <c r="O99" s="61"/>
      <c r="P99" s="61"/>
      <c r="Q99" s="65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2:37" s="67" customFormat="1" x14ac:dyDescent="0.3">
      <c r="B100" s="81"/>
      <c r="C100" s="82"/>
      <c r="D100" s="81"/>
      <c r="E100" s="81"/>
      <c r="F100" s="81"/>
      <c r="G100" s="82"/>
      <c r="H100" s="82"/>
      <c r="I100" s="232"/>
      <c r="J100" s="61"/>
      <c r="K100" s="61"/>
      <c r="L100" s="61"/>
      <c r="M100" s="61"/>
      <c r="N100" s="61"/>
      <c r="O100" s="61"/>
      <c r="P100" s="61"/>
      <c r="Q100" s="65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2:37" s="67" customFormat="1" x14ac:dyDescent="0.3">
      <c r="B101" s="81"/>
      <c r="C101" s="82"/>
      <c r="D101" s="81"/>
      <c r="E101" s="81"/>
      <c r="F101" s="81"/>
      <c r="G101" s="82"/>
      <c r="H101" s="82"/>
      <c r="I101" s="232"/>
      <c r="J101" s="61"/>
      <c r="K101" s="61"/>
      <c r="L101" s="61"/>
      <c r="M101" s="61"/>
      <c r="N101" s="61"/>
      <c r="O101" s="61"/>
      <c r="P101" s="61"/>
      <c r="Q101" s="65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2:37" s="67" customFormat="1" x14ac:dyDescent="0.3">
      <c r="B102" s="81"/>
      <c r="C102" s="82"/>
      <c r="D102" s="81"/>
      <c r="E102" s="81"/>
      <c r="F102" s="81"/>
      <c r="G102" s="82"/>
      <c r="H102" s="82"/>
      <c r="I102" s="232"/>
      <c r="J102" s="61"/>
      <c r="K102" s="61"/>
      <c r="L102" s="61"/>
      <c r="M102" s="61"/>
      <c r="N102" s="61"/>
      <c r="O102" s="61"/>
      <c r="P102" s="61"/>
      <c r="Q102" s="65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2:37" s="67" customFormat="1" x14ac:dyDescent="0.3">
      <c r="B103" s="81"/>
      <c r="C103" s="82"/>
      <c r="D103" s="81"/>
      <c r="E103" s="81"/>
      <c r="F103" s="81"/>
      <c r="G103" s="82"/>
      <c r="H103" s="82"/>
      <c r="I103" s="232"/>
      <c r="J103" s="61"/>
      <c r="K103" s="61"/>
      <c r="L103" s="61"/>
      <c r="M103" s="61"/>
      <c r="N103" s="61"/>
      <c r="O103" s="61"/>
      <c r="P103" s="61"/>
      <c r="Q103" s="65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2:37" s="67" customFormat="1" x14ac:dyDescent="0.3">
      <c r="B104" s="81"/>
      <c r="C104" s="82"/>
      <c r="D104" s="81"/>
      <c r="E104" s="81"/>
      <c r="F104" s="81"/>
      <c r="G104" s="82"/>
      <c r="H104" s="82"/>
      <c r="I104" s="232"/>
      <c r="J104" s="61"/>
      <c r="K104" s="61"/>
      <c r="L104" s="61"/>
      <c r="M104" s="61"/>
      <c r="N104" s="61"/>
      <c r="O104" s="61"/>
      <c r="P104" s="61"/>
      <c r="Q104" s="65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2:37" s="67" customFormat="1" x14ac:dyDescent="0.3">
      <c r="B105" s="81"/>
      <c r="C105" s="82"/>
      <c r="D105" s="81"/>
      <c r="E105" s="81"/>
      <c r="F105" s="81"/>
      <c r="I105" s="232"/>
      <c r="J105" s="61"/>
      <c r="K105" s="61"/>
      <c r="L105" s="61"/>
      <c r="M105" s="61"/>
      <c r="N105" s="61"/>
      <c r="O105" s="61"/>
      <c r="P105" s="61"/>
      <c r="Q105" s="65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2:37" s="67" customFormat="1" x14ac:dyDescent="0.3">
      <c r="B106" s="81"/>
      <c r="C106" s="82"/>
      <c r="D106" s="81"/>
      <c r="E106" s="81"/>
      <c r="F106" s="81"/>
      <c r="I106" s="232"/>
      <c r="J106" s="61"/>
      <c r="K106" s="61"/>
      <c r="L106" s="61"/>
      <c r="M106" s="61"/>
      <c r="N106" s="61"/>
      <c r="O106" s="61"/>
      <c r="P106" s="61"/>
      <c r="Q106" s="65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2:37" s="67" customFormat="1" x14ac:dyDescent="0.3">
      <c r="B107" s="81"/>
      <c r="C107" s="82"/>
      <c r="D107" s="81"/>
      <c r="E107" s="81"/>
      <c r="F107" s="81"/>
      <c r="I107" s="232"/>
      <c r="J107" s="61"/>
      <c r="K107" s="61"/>
      <c r="L107" s="61"/>
      <c r="M107" s="61"/>
      <c r="N107" s="61"/>
      <c r="O107" s="61"/>
      <c r="P107" s="61"/>
      <c r="Q107" s="65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2:37" s="67" customFormat="1" x14ac:dyDescent="0.3">
      <c r="B108" s="81"/>
      <c r="C108" s="82"/>
      <c r="D108" s="81"/>
      <c r="E108" s="81"/>
      <c r="F108" s="81"/>
      <c r="I108" s="232"/>
      <c r="J108" s="61"/>
      <c r="K108" s="61"/>
      <c r="L108" s="61"/>
      <c r="M108" s="61"/>
      <c r="N108" s="61"/>
      <c r="O108" s="61"/>
      <c r="P108" s="61"/>
      <c r="Q108" s="65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2:37" s="67" customFormat="1" x14ac:dyDescent="0.3">
      <c r="B109" s="81"/>
      <c r="C109" s="82"/>
      <c r="D109" s="81"/>
      <c r="E109" s="81"/>
      <c r="F109" s="81"/>
      <c r="I109" s="232"/>
      <c r="J109" s="61"/>
      <c r="K109" s="61"/>
      <c r="L109" s="61"/>
      <c r="M109" s="61"/>
      <c r="N109" s="61"/>
      <c r="O109" s="61"/>
      <c r="P109" s="61"/>
      <c r="Q109" s="65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2:37" s="67" customFormat="1" x14ac:dyDescent="0.3">
      <c r="B110" s="81"/>
      <c r="C110" s="82"/>
      <c r="D110" s="81"/>
      <c r="E110" s="81"/>
      <c r="F110" s="81"/>
      <c r="I110" s="232"/>
      <c r="J110" s="61"/>
      <c r="K110" s="61"/>
      <c r="L110" s="61"/>
      <c r="M110" s="61"/>
      <c r="N110" s="61"/>
      <c r="O110" s="61"/>
      <c r="P110" s="61"/>
      <c r="Q110" s="65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2:37" s="67" customFormat="1" x14ac:dyDescent="0.3">
      <c r="B111" s="81"/>
      <c r="C111" s="82"/>
      <c r="D111" s="81"/>
      <c r="E111" s="81"/>
      <c r="F111" s="81"/>
      <c r="I111" s="232"/>
      <c r="J111" s="61"/>
      <c r="K111" s="61"/>
      <c r="L111" s="61"/>
      <c r="M111" s="61"/>
      <c r="N111" s="61"/>
      <c r="O111" s="61"/>
      <c r="P111" s="61"/>
      <c r="Q111" s="65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2:37" s="67" customFormat="1" x14ac:dyDescent="0.3">
      <c r="B112" s="81"/>
      <c r="C112" s="82"/>
      <c r="D112" s="81"/>
      <c r="E112" s="81"/>
      <c r="F112" s="81"/>
      <c r="I112" s="232"/>
      <c r="J112" s="61"/>
      <c r="K112" s="61"/>
      <c r="L112" s="61"/>
      <c r="M112" s="61"/>
      <c r="N112" s="61"/>
      <c r="O112" s="61"/>
      <c r="P112" s="61"/>
      <c r="Q112" s="65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2:37" s="67" customFormat="1" x14ac:dyDescent="0.3">
      <c r="B113" s="81"/>
      <c r="C113" s="82"/>
      <c r="D113" s="81"/>
      <c r="E113" s="81"/>
      <c r="F113" s="81"/>
      <c r="I113" s="232"/>
      <c r="J113" s="61"/>
      <c r="K113" s="61"/>
      <c r="L113" s="61"/>
      <c r="M113" s="61"/>
      <c r="N113" s="61"/>
      <c r="O113" s="61"/>
      <c r="P113" s="61"/>
      <c r="Q113" s="65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2:37" s="67" customFormat="1" x14ac:dyDescent="0.3">
      <c r="B114" s="81"/>
      <c r="C114" s="82"/>
      <c r="D114" s="81"/>
      <c r="E114" s="81"/>
      <c r="F114" s="81"/>
      <c r="I114" s="232"/>
      <c r="J114" s="61"/>
      <c r="K114" s="61"/>
      <c r="L114" s="61"/>
      <c r="M114" s="61"/>
      <c r="N114" s="61"/>
      <c r="O114" s="61"/>
      <c r="P114" s="61"/>
      <c r="Q114" s="65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2:37" s="67" customFormat="1" x14ac:dyDescent="0.3">
      <c r="B115" s="81"/>
      <c r="C115" s="82"/>
      <c r="D115" s="81"/>
      <c r="E115" s="81"/>
      <c r="F115" s="81"/>
      <c r="I115" s="232"/>
      <c r="J115" s="61"/>
      <c r="K115" s="61"/>
      <c r="L115" s="61"/>
      <c r="M115" s="61"/>
      <c r="N115" s="61"/>
      <c r="O115" s="61"/>
      <c r="P115" s="61"/>
      <c r="Q115" s="65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2:37" s="67" customFormat="1" x14ac:dyDescent="0.3">
      <c r="B116" s="81"/>
      <c r="C116" s="82"/>
      <c r="D116" s="81"/>
      <c r="E116" s="81"/>
      <c r="F116" s="81"/>
      <c r="I116" s="232"/>
      <c r="J116" s="61"/>
      <c r="K116" s="61"/>
      <c r="L116" s="61"/>
      <c r="M116" s="61"/>
      <c r="N116" s="61"/>
      <c r="O116" s="61"/>
      <c r="P116" s="61"/>
      <c r="Q116" s="65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2:37" s="67" customFormat="1" x14ac:dyDescent="0.3">
      <c r="B117" s="81"/>
      <c r="C117" s="82"/>
      <c r="D117" s="81"/>
      <c r="E117" s="81"/>
      <c r="F117" s="81"/>
      <c r="I117" s="232"/>
      <c r="J117" s="61"/>
      <c r="K117" s="61"/>
      <c r="L117" s="61"/>
      <c r="M117" s="61"/>
      <c r="N117" s="61"/>
      <c r="O117" s="61"/>
      <c r="P117" s="61"/>
      <c r="Q117" s="65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2:37" s="67" customFormat="1" x14ac:dyDescent="0.3">
      <c r="B118" s="81"/>
      <c r="C118" s="82"/>
      <c r="D118" s="81"/>
      <c r="E118" s="81"/>
      <c r="F118" s="81"/>
      <c r="I118" s="232"/>
      <c r="J118" s="61"/>
      <c r="K118" s="61"/>
      <c r="L118" s="61"/>
      <c r="M118" s="61"/>
      <c r="N118" s="61"/>
      <c r="O118" s="61"/>
      <c r="P118" s="61"/>
      <c r="Q118" s="65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2:37" s="67" customFormat="1" x14ac:dyDescent="0.3">
      <c r="B119" s="81"/>
      <c r="C119" s="82"/>
      <c r="D119" s="81"/>
      <c r="E119" s="81"/>
      <c r="F119" s="81"/>
      <c r="I119" s="232"/>
      <c r="J119" s="61"/>
      <c r="K119" s="61"/>
      <c r="L119" s="61"/>
      <c r="M119" s="61"/>
      <c r="N119" s="61"/>
      <c r="O119" s="61"/>
      <c r="P119" s="61"/>
      <c r="Q119" s="65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2:37" s="67" customFormat="1" x14ac:dyDescent="0.3">
      <c r="B120" s="81"/>
      <c r="C120" s="82"/>
      <c r="D120" s="81"/>
      <c r="E120" s="81"/>
      <c r="F120" s="81"/>
      <c r="I120" s="232"/>
      <c r="J120" s="61"/>
      <c r="K120" s="61"/>
      <c r="L120" s="61"/>
      <c r="M120" s="61"/>
      <c r="N120" s="61"/>
      <c r="O120" s="61"/>
      <c r="P120" s="61"/>
      <c r="Q120" s="65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2:37" s="67" customFormat="1" x14ac:dyDescent="0.3">
      <c r="B121" s="81"/>
      <c r="C121" s="82"/>
      <c r="D121" s="81"/>
      <c r="E121" s="81"/>
      <c r="F121" s="81"/>
      <c r="I121" s="232"/>
      <c r="J121" s="61"/>
      <c r="K121" s="61"/>
      <c r="L121" s="61"/>
      <c r="M121" s="61"/>
      <c r="N121" s="61"/>
      <c r="O121" s="61"/>
      <c r="P121" s="61"/>
      <c r="Q121" s="65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2:37" s="67" customFormat="1" x14ac:dyDescent="0.3">
      <c r="B122" s="81"/>
      <c r="C122" s="82"/>
      <c r="D122" s="81"/>
      <c r="E122" s="81"/>
      <c r="F122" s="81"/>
      <c r="I122" s="232"/>
      <c r="J122" s="61"/>
      <c r="K122" s="61"/>
      <c r="L122" s="61"/>
      <c r="M122" s="61"/>
      <c r="N122" s="61"/>
      <c r="O122" s="61"/>
      <c r="P122" s="61"/>
      <c r="Q122" s="65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2:37" s="67" customFormat="1" x14ac:dyDescent="0.3">
      <c r="B123" s="81"/>
      <c r="C123" s="82"/>
      <c r="D123" s="81"/>
      <c r="E123" s="81"/>
      <c r="F123" s="81"/>
      <c r="I123" s="232"/>
      <c r="J123" s="61"/>
      <c r="K123" s="61"/>
      <c r="L123" s="61"/>
      <c r="M123" s="61"/>
      <c r="N123" s="61"/>
      <c r="O123" s="61"/>
      <c r="P123" s="61"/>
      <c r="Q123" s="65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2:37" s="67" customFormat="1" x14ac:dyDescent="0.3">
      <c r="B124" s="81"/>
      <c r="C124" s="82"/>
      <c r="D124" s="81"/>
      <c r="E124" s="81"/>
      <c r="F124" s="81"/>
      <c r="I124" s="232"/>
      <c r="J124" s="61"/>
      <c r="K124" s="61"/>
      <c r="L124" s="61"/>
      <c r="M124" s="61"/>
      <c r="N124" s="61"/>
      <c r="O124" s="61"/>
      <c r="P124" s="61"/>
      <c r="Q124" s="65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2:37" s="67" customFormat="1" x14ac:dyDescent="0.3">
      <c r="B125" s="81"/>
      <c r="C125" s="82"/>
      <c r="D125" s="81"/>
      <c r="E125" s="81"/>
      <c r="F125" s="81"/>
      <c r="I125" s="232"/>
      <c r="J125" s="61"/>
      <c r="K125" s="61"/>
      <c r="L125" s="61"/>
      <c r="M125" s="61"/>
      <c r="N125" s="61"/>
      <c r="O125" s="61"/>
      <c r="P125" s="61"/>
      <c r="Q125" s="65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2:37" s="67" customFormat="1" x14ac:dyDescent="0.3">
      <c r="B126" s="81"/>
      <c r="C126" s="82"/>
      <c r="D126" s="81"/>
      <c r="E126" s="81"/>
      <c r="F126" s="81"/>
      <c r="I126" s="232"/>
      <c r="J126" s="61"/>
      <c r="K126" s="61"/>
      <c r="L126" s="61"/>
      <c r="M126" s="61"/>
      <c r="N126" s="61"/>
      <c r="O126" s="61"/>
      <c r="P126" s="61"/>
      <c r="Q126" s="65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2:37" s="67" customFormat="1" x14ac:dyDescent="0.3">
      <c r="B127" s="81"/>
      <c r="C127" s="82"/>
      <c r="D127" s="81"/>
      <c r="E127" s="81"/>
      <c r="F127" s="81"/>
      <c r="I127" s="232"/>
      <c r="J127" s="61"/>
      <c r="K127" s="61"/>
      <c r="L127" s="61"/>
      <c r="M127" s="61"/>
      <c r="N127" s="61"/>
      <c r="O127" s="61"/>
      <c r="P127" s="61"/>
      <c r="Q127" s="65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2:37" s="67" customFormat="1" x14ac:dyDescent="0.3">
      <c r="B128" s="81"/>
      <c r="C128" s="82"/>
      <c r="D128" s="81"/>
      <c r="E128" s="81"/>
      <c r="F128" s="81"/>
      <c r="I128" s="232"/>
      <c r="J128" s="61"/>
      <c r="K128" s="61"/>
      <c r="L128" s="61"/>
      <c r="M128" s="61"/>
      <c r="N128" s="61"/>
      <c r="O128" s="61"/>
      <c r="P128" s="61"/>
      <c r="Q128" s="65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2:37" s="67" customFormat="1" x14ac:dyDescent="0.3">
      <c r="B129" s="81"/>
      <c r="C129" s="82"/>
      <c r="D129" s="81"/>
      <c r="E129" s="81"/>
      <c r="F129" s="81"/>
      <c r="I129" s="232"/>
      <c r="J129" s="61"/>
      <c r="K129" s="61"/>
      <c r="L129" s="61"/>
      <c r="M129" s="61"/>
      <c r="N129" s="61"/>
      <c r="O129" s="61"/>
      <c r="P129" s="61"/>
      <c r="Q129" s="65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2:37" s="67" customFormat="1" x14ac:dyDescent="0.3">
      <c r="B130" s="81"/>
      <c r="C130" s="82"/>
      <c r="D130" s="81"/>
      <c r="E130" s="81"/>
      <c r="F130" s="81"/>
      <c r="I130" s="232"/>
      <c r="J130" s="61"/>
      <c r="K130" s="61"/>
      <c r="L130" s="61"/>
      <c r="M130" s="61"/>
      <c r="N130" s="61"/>
      <c r="O130" s="61"/>
      <c r="P130" s="61"/>
      <c r="Q130" s="65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2:37" s="67" customFormat="1" x14ac:dyDescent="0.3">
      <c r="B131" s="81"/>
      <c r="C131" s="82"/>
      <c r="D131" s="81"/>
      <c r="E131" s="81"/>
      <c r="F131" s="81"/>
      <c r="I131" s="232"/>
      <c r="J131" s="61"/>
      <c r="K131" s="61"/>
      <c r="L131" s="61"/>
      <c r="M131" s="61"/>
      <c r="N131" s="61"/>
      <c r="O131" s="61"/>
      <c r="P131" s="61"/>
      <c r="Q131" s="65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2:37" s="67" customFormat="1" x14ac:dyDescent="0.3">
      <c r="B132" s="81"/>
      <c r="C132" s="82"/>
      <c r="D132" s="81"/>
      <c r="E132" s="81"/>
      <c r="F132" s="81"/>
      <c r="J132" s="61"/>
      <c r="K132" s="61"/>
      <c r="L132" s="61"/>
      <c r="M132" s="61"/>
      <c r="N132" s="61"/>
      <c r="O132" s="61"/>
      <c r="P132" s="61"/>
      <c r="Q132" s="65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2:37" s="67" customFormat="1" x14ac:dyDescent="0.3">
      <c r="B133" s="81"/>
      <c r="C133" s="82"/>
      <c r="D133" s="81"/>
      <c r="E133" s="81"/>
      <c r="F133" s="81"/>
      <c r="J133" s="61"/>
      <c r="K133" s="61"/>
      <c r="L133" s="61"/>
      <c r="M133" s="61"/>
      <c r="N133" s="61"/>
      <c r="O133" s="61"/>
      <c r="P133" s="61"/>
      <c r="Q133" s="65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2:37" s="67" customFormat="1" x14ac:dyDescent="0.3">
      <c r="B134" s="81"/>
      <c r="C134" s="82"/>
      <c r="D134" s="81"/>
      <c r="E134" s="81"/>
      <c r="F134" s="81"/>
      <c r="J134" s="61"/>
      <c r="K134" s="61"/>
      <c r="L134" s="61"/>
      <c r="M134" s="61"/>
      <c r="N134" s="61"/>
      <c r="O134" s="61"/>
      <c r="P134" s="61"/>
      <c r="Q134" s="65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2:37" s="67" customFormat="1" x14ac:dyDescent="0.3">
      <c r="B135" s="81"/>
      <c r="C135" s="82"/>
      <c r="D135" s="81"/>
      <c r="E135" s="81"/>
      <c r="F135" s="81"/>
      <c r="J135" s="61"/>
      <c r="K135" s="61"/>
      <c r="L135" s="61"/>
      <c r="M135" s="61"/>
      <c r="N135" s="61"/>
      <c r="O135" s="61"/>
      <c r="P135" s="61"/>
      <c r="Q135" s="65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2:37" s="67" customFormat="1" x14ac:dyDescent="0.3">
      <c r="B136" s="81"/>
      <c r="C136" s="82"/>
      <c r="D136" s="81"/>
      <c r="E136" s="81"/>
      <c r="F136" s="81"/>
      <c r="J136" s="61"/>
      <c r="K136" s="61"/>
      <c r="L136" s="61"/>
      <c r="M136" s="61"/>
      <c r="N136" s="61"/>
      <c r="O136" s="61"/>
      <c r="P136" s="61"/>
      <c r="Q136" s="65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2:37" s="67" customFormat="1" x14ac:dyDescent="0.3">
      <c r="B137" s="81"/>
      <c r="C137" s="82"/>
      <c r="D137" s="81"/>
      <c r="E137" s="81"/>
      <c r="F137" s="81"/>
      <c r="J137" s="61"/>
      <c r="K137" s="61"/>
      <c r="L137" s="61"/>
      <c r="M137" s="61"/>
      <c r="N137" s="61"/>
      <c r="O137" s="61"/>
      <c r="P137" s="61"/>
      <c r="Q137" s="65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2:37" s="67" customFormat="1" x14ac:dyDescent="0.3">
      <c r="B138" s="81"/>
      <c r="C138" s="82"/>
      <c r="D138" s="81"/>
      <c r="E138" s="81"/>
      <c r="F138" s="81"/>
      <c r="J138" s="61"/>
      <c r="K138" s="61"/>
      <c r="L138" s="61"/>
      <c r="M138" s="61"/>
      <c r="N138" s="61"/>
      <c r="O138" s="61"/>
      <c r="P138" s="61"/>
      <c r="Q138" s="65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2:37" s="67" customFormat="1" x14ac:dyDescent="0.3">
      <c r="B139" s="81"/>
      <c r="C139" s="82"/>
      <c r="D139" s="81"/>
      <c r="E139" s="81"/>
      <c r="F139" s="81"/>
      <c r="J139" s="61"/>
      <c r="K139" s="61"/>
      <c r="L139" s="61"/>
      <c r="M139" s="61"/>
      <c r="N139" s="61"/>
      <c r="O139" s="61"/>
      <c r="P139" s="61"/>
      <c r="Q139" s="65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2:37" s="67" customFormat="1" x14ac:dyDescent="0.3">
      <c r="B140" s="81"/>
      <c r="C140" s="82"/>
      <c r="D140" s="81"/>
      <c r="E140" s="81"/>
      <c r="F140" s="81"/>
      <c r="J140" s="61"/>
      <c r="K140" s="61"/>
      <c r="L140" s="61"/>
      <c r="M140" s="61"/>
      <c r="N140" s="61"/>
      <c r="O140" s="61"/>
      <c r="P140" s="61"/>
      <c r="Q140" s="65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2:37" s="67" customFormat="1" x14ac:dyDescent="0.3">
      <c r="B141" s="81"/>
      <c r="C141" s="82"/>
      <c r="D141" s="81"/>
      <c r="E141" s="81"/>
      <c r="F141" s="81"/>
      <c r="J141" s="61"/>
      <c r="K141" s="61"/>
      <c r="L141" s="61"/>
      <c r="M141" s="61"/>
      <c r="N141" s="61"/>
      <c r="O141" s="61"/>
      <c r="P141" s="61"/>
      <c r="Q141" s="65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2:37" s="67" customFormat="1" x14ac:dyDescent="0.3">
      <c r="B142" s="81"/>
      <c r="C142" s="82"/>
      <c r="D142" s="81"/>
      <c r="E142" s="81"/>
      <c r="F142" s="81"/>
      <c r="J142" s="61"/>
      <c r="K142" s="61"/>
      <c r="L142" s="61"/>
      <c r="M142" s="61"/>
      <c r="N142" s="61"/>
      <c r="O142" s="61"/>
      <c r="P142" s="61"/>
      <c r="Q142" s="65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2:37" s="67" customFormat="1" x14ac:dyDescent="0.3">
      <c r="B143" s="81"/>
      <c r="C143" s="82"/>
      <c r="D143" s="81"/>
      <c r="E143" s="81"/>
      <c r="F143" s="81"/>
      <c r="J143" s="61"/>
      <c r="K143" s="61"/>
      <c r="L143" s="61"/>
      <c r="M143" s="61"/>
      <c r="N143" s="61"/>
      <c r="O143" s="61"/>
      <c r="P143" s="61"/>
      <c r="Q143" s="65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2:37" s="67" customFormat="1" x14ac:dyDescent="0.3">
      <c r="B144" s="81"/>
      <c r="C144" s="82"/>
      <c r="D144" s="81"/>
      <c r="E144" s="81"/>
      <c r="F144" s="81"/>
      <c r="J144" s="61"/>
      <c r="K144" s="61"/>
      <c r="L144" s="61"/>
      <c r="M144" s="61"/>
      <c r="N144" s="61"/>
      <c r="O144" s="61"/>
      <c r="P144" s="61"/>
      <c r="Q144" s="65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2:37" s="67" customFormat="1" x14ac:dyDescent="0.3">
      <c r="B145" s="81"/>
      <c r="C145" s="82"/>
      <c r="D145" s="81"/>
      <c r="E145" s="81"/>
      <c r="F145" s="81"/>
      <c r="J145" s="61"/>
      <c r="K145" s="61"/>
      <c r="L145" s="61"/>
      <c r="M145" s="61"/>
      <c r="N145" s="61"/>
      <c r="O145" s="61"/>
      <c r="P145" s="61"/>
      <c r="Q145" s="65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2:37" s="67" customFormat="1" x14ac:dyDescent="0.3">
      <c r="B146" s="81"/>
      <c r="C146" s="82"/>
      <c r="D146" s="81"/>
      <c r="E146" s="81"/>
      <c r="F146" s="81"/>
      <c r="J146" s="61"/>
      <c r="K146" s="61"/>
      <c r="L146" s="61"/>
      <c r="M146" s="61"/>
      <c r="N146" s="61"/>
      <c r="O146" s="61"/>
      <c r="P146" s="61"/>
      <c r="Q146" s="65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2:37" s="67" customFormat="1" x14ac:dyDescent="0.3">
      <c r="B147" s="81"/>
      <c r="C147" s="82"/>
      <c r="D147" s="81"/>
      <c r="E147" s="81"/>
      <c r="F147" s="81"/>
      <c r="J147" s="61"/>
      <c r="K147" s="61"/>
      <c r="L147" s="61"/>
      <c r="M147" s="61"/>
      <c r="N147" s="61"/>
      <c r="O147" s="61"/>
      <c r="P147" s="61"/>
      <c r="Q147" s="65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2:37" s="67" customFormat="1" x14ac:dyDescent="0.3">
      <c r="B148" s="81"/>
      <c r="C148" s="82"/>
      <c r="D148" s="81"/>
      <c r="E148" s="81"/>
      <c r="F148" s="81"/>
      <c r="J148" s="71"/>
      <c r="K148" s="71"/>
      <c r="L148" s="71"/>
      <c r="M148" s="71"/>
      <c r="N148" s="71"/>
      <c r="O148" s="71"/>
      <c r="P148" s="71"/>
      <c r="Q148" s="65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2:37" s="67" customFormat="1" x14ac:dyDescent="0.3">
      <c r="B149" s="81"/>
      <c r="C149" s="82"/>
      <c r="D149" s="81"/>
      <c r="E149" s="81"/>
      <c r="F149" s="81"/>
      <c r="J149" s="71"/>
      <c r="K149" s="71"/>
      <c r="L149" s="71"/>
      <c r="M149" s="71"/>
      <c r="N149" s="71"/>
      <c r="O149" s="71"/>
      <c r="P149" s="71"/>
      <c r="Q149" s="65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2:37" s="67" customFormat="1" x14ac:dyDescent="0.3">
      <c r="B150" s="81"/>
      <c r="C150" s="82"/>
      <c r="D150" s="81"/>
      <c r="E150" s="81"/>
      <c r="F150" s="81"/>
      <c r="J150" s="71"/>
      <c r="K150" s="71"/>
      <c r="L150" s="71"/>
      <c r="M150" s="71"/>
      <c r="N150" s="71"/>
      <c r="O150" s="71"/>
      <c r="P150" s="71"/>
      <c r="Q150" s="65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2:37" s="67" customFormat="1" x14ac:dyDescent="0.3">
      <c r="B151" s="81"/>
      <c r="C151" s="82"/>
      <c r="D151" s="81"/>
      <c r="E151" s="81"/>
      <c r="F151" s="81"/>
      <c r="J151" s="71"/>
      <c r="K151" s="71"/>
      <c r="L151" s="71"/>
      <c r="M151" s="71"/>
      <c r="N151" s="71"/>
      <c r="O151" s="71"/>
      <c r="P151" s="71"/>
      <c r="Q151" s="65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2:37" s="67" customFormat="1" x14ac:dyDescent="0.3">
      <c r="B152" s="81"/>
      <c r="C152" s="82"/>
      <c r="D152" s="81"/>
      <c r="E152" s="81"/>
      <c r="F152" s="81"/>
      <c r="J152" s="71"/>
      <c r="K152" s="71"/>
      <c r="L152" s="71"/>
      <c r="M152" s="71"/>
      <c r="N152" s="71"/>
      <c r="O152" s="71"/>
      <c r="P152" s="71"/>
      <c r="Q152" s="65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2:37" s="67" customFormat="1" x14ac:dyDescent="0.3">
      <c r="B153" s="81"/>
      <c r="C153" s="82"/>
      <c r="D153" s="81"/>
      <c r="E153" s="81"/>
      <c r="F153" s="81"/>
      <c r="J153" s="71"/>
      <c r="K153" s="71"/>
      <c r="L153" s="71"/>
      <c r="M153" s="71"/>
      <c r="N153" s="71"/>
      <c r="O153" s="71"/>
      <c r="P153" s="71"/>
      <c r="Q153" s="65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2:37" s="67" customFormat="1" x14ac:dyDescent="0.3">
      <c r="B154" s="81"/>
      <c r="C154" s="82"/>
      <c r="D154" s="81"/>
      <c r="E154" s="81"/>
      <c r="F154" s="81"/>
      <c r="J154" s="71"/>
      <c r="K154" s="71"/>
      <c r="L154" s="71"/>
      <c r="M154" s="71"/>
      <c r="N154" s="71"/>
      <c r="O154" s="71"/>
      <c r="P154" s="71"/>
      <c r="Q154" s="65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2:37" s="67" customFormat="1" x14ac:dyDescent="0.3">
      <c r="B155" s="81"/>
      <c r="C155" s="82"/>
      <c r="D155" s="81"/>
      <c r="E155" s="81"/>
      <c r="F155" s="81"/>
      <c r="J155" s="71"/>
      <c r="K155" s="71"/>
      <c r="L155" s="71"/>
      <c r="M155" s="71"/>
      <c r="N155" s="71"/>
      <c r="O155" s="71"/>
      <c r="P155" s="71"/>
      <c r="Q155" s="65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2:37" s="67" customFormat="1" x14ac:dyDescent="0.3">
      <c r="B156" s="81"/>
      <c r="C156" s="82"/>
      <c r="D156" s="81"/>
      <c r="E156" s="81"/>
      <c r="F156" s="81"/>
      <c r="J156" s="71"/>
      <c r="K156" s="71"/>
      <c r="L156" s="71"/>
      <c r="M156" s="71"/>
      <c r="N156" s="71"/>
      <c r="O156" s="71"/>
      <c r="P156" s="71"/>
      <c r="Q156" s="65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2:37" s="67" customFormat="1" x14ac:dyDescent="0.3">
      <c r="B157" s="81"/>
      <c r="C157" s="82"/>
      <c r="D157" s="81"/>
      <c r="E157" s="81"/>
      <c r="F157" s="81"/>
      <c r="J157" s="71"/>
      <c r="K157" s="71"/>
      <c r="L157" s="71"/>
      <c r="M157" s="71"/>
      <c r="N157" s="71"/>
      <c r="O157" s="71"/>
      <c r="P157" s="71"/>
      <c r="Q157" s="65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2:37" s="67" customFormat="1" x14ac:dyDescent="0.3">
      <c r="B158" s="81"/>
      <c r="C158" s="82"/>
      <c r="D158" s="81"/>
      <c r="E158" s="81"/>
      <c r="F158" s="81"/>
      <c r="J158" s="71"/>
      <c r="K158" s="71"/>
      <c r="L158" s="71"/>
      <c r="M158" s="71"/>
      <c r="N158" s="71"/>
      <c r="O158" s="71"/>
      <c r="P158" s="71"/>
      <c r="Q158" s="65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2:37" s="67" customFormat="1" x14ac:dyDescent="0.3">
      <c r="B159" s="81"/>
      <c r="C159" s="82"/>
      <c r="D159" s="81"/>
      <c r="E159" s="81"/>
      <c r="F159" s="81"/>
      <c r="J159" s="71"/>
      <c r="K159" s="71"/>
      <c r="L159" s="71"/>
      <c r="M159" s="71"/>
      <c r="N159" s="71"/>
      <c r="O159" s="71"/>
      <c r="P159" s="71"/>
      <c r="Q159" s="65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2:37" s="67" customFormat="1" x14ac:dyDescent="0.3">
      <c r="B160" s="81"/>
      <c r="C160" s="82"/>
      <c r="D160" s="81"/>
      <c r="E160" s="81"/>
      <c r="F160" s="81"/>
      <c r="J160" s="71"/>
      <c r="K160" s="71"/>
      <c r="L160" s="71"/>
      <c r="M160" s="71"/>
      <c r="N160" s="71"/>
      <c r="O160" s="71"/>
      <c r="P160" s="71"/>
      <c r="Q160" s="65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2:37" s="67" customFormat="1" x14ac:dyDescent="0.3">
      <c r="B161" s="81"/>
      <c r="C161" s="82"/>
      <c r="D161" s="81"/>
      <c r="E161" s="81"/>
      <c r="F161" s="81"/>
      <c r="J161" s="65"/>
      <c r="K161" s="65"/>
      <c r="L161" s="65"/>
      <c r="M161" s="65"/>
      <c r="N161" s="65"/>
      <c r="O161" s="65"/>
      <c r="P161" s="65"/>
      <c r="Q161" s="65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2:37" s="67" customFormat="1" x14ac:dyDescent="0.3">
      <c r="B162" s="81"/>
      <c r="C162" s="82"/>
      <c r="D162" s="81"/>
      <c r="E162" s="81"/>
      <c r="F162" s="81"/>
      <c r="J162" s="65"/>
      <c r="K162" s="65"/>
      <c r="L162" s="65"/>
      <c r="M162" s="65"/>
      <c r="N162" s="65"/>
      <c r="O162" s="65"/>
      <c r="P162" s="65"/>
      <c r="Q162" s="65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2:37" s="67" customFormat="1" x14ac:dyDescent="0.3">
      <c r="B163" s="81"/>
      <c r="C163" s="82"/>
      <c r="D163" s="81"/>
      <c r="E163" s="81"/>
      <c r="F163" s="81"/>
      <c r="J163" s="65"/>
      <c r="K163" s="65"/>
      <c r="L163" s="65"/>
      <c r="M163" s="65"/>
      <c r="N163" s="65"/>
      <c r="O163" s="65"/>
      <c r="P163" s="65"/>
      <c r="Q163" s="65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2:37" s="67" customFormat="1" x14ac:dyDescent="0.3">
      <c r="B164" s="81"/>
      <c r="C164" s="82"/>
      <c r="D164" s="81"/>
      <c r="E164" s="81"/>
      <c r="F164" s="81"/>
      <c r="J164" s="65"/>
      <c r="K164" s="65"/>
      <c r="L164" s="65"/>
      <c r="M164" s="65"/>
      <c r="N164" s="65"/>
      <c r="O164" s="65"/>
      <c r="P164" s="65"/>
      <c r="Q164" s="65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2:37" s="67" customFormat="1" x14ac:dyDescent="0.3">
      <c r="B165" s="81"/>
      <c r="C165" s="82"/>
      <c r="D165" s="81"/>
      <c r="E165" s="81"/>
      <c r="F165" s="81"/>
      <c r="J165" s="65"/>
      <c r="K165" s="65"/>
      <c r="L165" s="65"/>
      <c r="M165" s="65"/>
      <c r="N165" s="65"/>
      <c r="O165" s="65"/>
      <c r="P165" s="65"/>
      <c r="Q165" s="65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2:37" s="67" customFormat="1" x14ac:dyDescent="0.3">
      <c r="B166" s="81"/>
      <c r="C166" s="82"/>
      <c r="D166" s="81"/>
      <c r="E166" s="81"/>
      <c r="F166" s="81"/>
      <c r="J166" s="65"/>
      <c r="K166" s="65"/>
      <c r="L166" s="65"/>
      <c r="M166" s="65"/>
      <c r="N166" s="65"/>
      <c r="O166" s="65"/>
      <c r="P166" s="65"/>
      <c r="Q166" s="65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2:37" s="67" customFormat="1" x14ac:dyDescent="0.3">
      <c r="B167" s="81"/>
      <c r="C167" s="82"/>
      <c r="D167" s="81"/>
      <c r="E167" s="81"/>
      <c r="F167" s="81"/>
      <c r="J167" s="65"/>
      <c r="K167" s="65"/>
      <c r="L167" s="65"/>
      <c r="M167" s="65"/>
      <c r="N167" s="65"/>
      <c r="O167" s="65"/>
      <c r="P167" s="65"/>
      <c r="Q167" s="65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2:37" s="67" customFormat="1" x14ac:dyDescent="0.3">
      <c r="B168" s="81"/>
      <c r="C168" s="82"/>
      <c r="D168" s="81"/>
      <c r="E168" s="81"/>
      <c r="F168" s="81"/>
      <c r="J168" s="65"/>
      <c r="K168" s="65"/>
      <c r="L168" s="65"/>
      <c r="M168" s="65"/>
      <c r="N168" s="65"/>
      <c r="O168" s="65"/>
      <c r="P168" s="65"/>
      <c r="Q168" s="65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2:37" s="67" customFormat="1" x14ac:dyDescent="0.3">
      <c r="B169" s="81"/>
      <c r="C169" s="82"/>
      <c r="D169" s="81"/>
      <c r="E169" s="81"/>
      <c r="F169" s="81"/>
      <c r="J169" s="65"/>
      <c r="K169" s="65"/>
      <c r="L169" s="65"/>
      <c r="M169" s="65"/>
      <c r="N169" s="65"/>
      <c r="O169" s="65"/>
      <c r="P169" s="65"/>
      <c r="Q169" s="65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2:37" s="67" customFormat="1" x14ac:dyDescent="0.3">
      <c r="B170" s="81"/>
      <c r="C170" s="82"/>
      <c r="D170" s="81"/>
      <c r="E170" s="81"/>
      <c r="F170" s="81"/>
      <c r="J170" s="65"/>
      <c r="K170" s="65"/>
      <c r="L170" s="65"/>
      <c r="M170" s="65"/>
      <c r="N170" s="65"/>
      <c r="O170" s="65"/>
      <c r="P170" s="65"/>
      <c r="Q170" s="65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2:37" s="67" customFormat="1" x14ac:dyDescent="0.3">
      <c r="B171" s="81"/>
      <c r="C171" s="82"/>
      <c r="D171" s="81"/>
      <c r="E171" s="81"/>
      <c r="F171" s="81"/>
      <c r="J171" s="65"/>
      <c r="K171" s="65"/>
      <c r="L171" s="65"/>
      <c r="M171" s="65"/>
      <c r="N171" s="65"/>
      <c r="O171" s="65"/>
      <c r="P171" s="65"/>
      <c r="Q171" s="65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2:37" s="67" customFormat="1" x14ac:dyDescent="0.3">
      <c r="B172" s="81"/>
      <c r="C172" s="82"/>
      <c r="D172" s="81"/>
      <c r="E172" s="81"/>
      <c r="F172" s="81"/>
      <c r="J172" s="65"/>
      <c r="K172" s="65"/>
      <c r="L172" s="65"/>
      <c r="M172" s="65"/>
      <c r="N172" s="65"/>
      <c r="O172" s="65"/>
      <c r="P172" s="65"/>
      <c r="Q172" s="65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2:37" s="67" customFormat="1" x14ac:dyDescent="0.3">
      <c r="B173" s="81"/>
      <c r="C173" s="82"/>
      <c r="D173" s="81"/>
      <c r="E173" s="81"/>
      <c r="F173" s="81"/>
      <c r="J173" s="65"/>
      <c r="K173" s="65"/>
      <c r="L173" s="65"/>
      <c r="M173" s="65"/>
      <c r="N173" s="65"/>
      <c r="O173" s="65"/>
      <c r="P173" s="65"/>
      <c r="Q173" s="65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2:37" s="67" customFormat="1" x14ac:dyDescent="0.3">
      <c r="B174" s="81"/>
      <c r="C174" s="82"/>
      <c r="D174" s="81"/>
      <c r="E174" s="81"/>
      <c r="F174" s="81"/>
      <c r="J174" s="65"/>
      <c r="K174" s="65"/>
      <c r="L174" s="65"/>
      <c r="M174" s="65"/>
      <c r="N174" s="65"/>
      <c r="O174" s="65"/>
      <c r="P174" s="65"/>
      <c r="Q174" s="65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2:37" s="67" customFormat="1" x14ac:dyDescent="0.3">
      <c r="B175" s="81"/>
      <c r="C175" s="82"/>
      <c r="D175" s="81"/>
      <c r="E175" s="81"/>
      <c r="F175" s="81"/>
      <c r="J175" s="65"/>
      <c r="K175" s="65"/>
      <c r="L175" s="65"/>
      <c r="M175" s="65"/>
      <c r="N175" s="65"/>
      <c r="O175" s="65"/>
      <c r="P175" s="65"/>
      <c r="Q175" s="65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2:37" s="67" customFormat="1" x14ac:dyDescent="0.3">
      <c r="B176" s="81"/>
      <c r="C176" s="82"/>
      <c r="D176" s="81"/>
      <c r="E176" s="81"/>
      <c r="F176" s="81"/>
      <c r="J176" s="65"/>
      <c r="K176" s="65"/>
      <c r="L176" s="65"/>
      <c r="M176" s="65"/>
      <c r="N176" s="65"/>
      <c r="O176" s="65"/>
      <c r="P176" s="65"/>
      <c r="Q176" s="65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2:37" s="67" customFormat="1" x14ac:dyDescent="0.3">
      <c r="B177" s="81"/>
      <c r="C177" s="82"/>
      <c r="D177" s="81"/>
      <c r="E177" s="81"/>
      <c r="F177" s="81"/>
      <c r="J177" s="65"/>
      <c r="K177" s="65"/>
      <c r="L177" s="65"/>
      <c r="M177" s="65"/>
      <c r="N177" s="65"/>
      <c r="O177" s="65"/>
      <c r="P177" s="65"/>
      <c r="Q177" s="65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2:37" s="67" customFormat="1" x14ac:dyDescent="0.3">
      <c r="B178" s="81"/>
      <c r="C178" s="82"/>
      <c r="D178" s="81"/>
      <c r="E178" s="81"/>
      <c r="F178" s="81"/>
      <c r="J178" s="65"/>
      <c r="K178" s="65"/>
      <c r="L178" s="65"/>
      <c r="M178" s="65"/>
      <c r="N178" s="65"/>
      <c r="O178" s="65"/>
      <c r="P178" s="65"/>
      <c r="Q178" s="65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2:37" s="67" customFormat="1" x14ac:dyDescent="0.3">
      <c r="B179" s="81"/>
      <c r="C179" s="82"/>
      <c r="D179" s="81"/>
      <c r="E179" s="81"/>
      <c r="F179" s="81"/>
      <c r="J179" s="65"/>
      <c r="K179" s="65"/>
      <c r="L179" s="65"/>
      <c r="M179" s="65"/>
      <c r="N179" s="65"/>
      <c r="O179" s="65"/>
      <c r="P179" s="65"/>
      <c r="Q179" s="65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2:37" s="67" customFormat="1" x14ac:dyDescent="0.3">
      <c r="B180" s="81"/>
      <c r="C180" s="82"/>
      <c r="D180" s="81"/>
      <c r="E180" s="81"/>
      <c r="F180" s="81"/>
      <c r="J180" s="65"/>
      <c r="K180" s="65"/>
      <c r="L180" s="65"/>
      <c r="M180" s="65"/>
      <c r="N180" s="65"/>
      <c r="O180" s="65"/>
      <c r="P180" s="65"/>
      <c r="Q180" s="65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2:37" s="67" customFormat="1" x14ac:dyDescent="0.3">
      <c r="B181" s="81"/>
      <c r="C181" s="82"/>
      <c r="D181" s="81"/>
      <c r="E181" s="81"/>
      <c r="F181" s="81"/>
      <c r="J181" s="65"/>
      <c r="K181" s="65"/>
      <c r="L181" s="65"/>
      <c r="M181" s="65"/>
      <c r="N181" s="65"/>
      <c r="O181" s="65"/>
      <c r="P181" s="65"/>
      <c r="Q181" s="65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2:37" s="67" customFormat="1" x14ac:dyDescent="0.3">
      <c r="B182" s="81"/>
      <c r="C182" s="82"/>
      <c r="D182" s="81"/>
      <c r="E182" s="81"/>
      <c r="F182" s="81"/>
      <c r="J182" s="65"/>
      <c r="K182" s="65"/>
      <c r="L182" s="65"/>
      <c r="M182" s="65"/>
      <c r="N182" s="65"/>
      <c r="O182" s="65"/>
      <c r="P182" s="65"/>
      <c r="Q182" s="65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2:37" s="67" customFormat="1" x14ac:dyDescent="0.3">
      <c r="B183" s="81"/>
      <c r="C183" s="82"/>
      <c r="D183" s="81"/>
      <c r="E183" s="81"/>
      <c r="F183" s="81"/>
      <c r="J183" s="65"/>
      <c r="K183" s="65"/>
      <c r="L183" s="65"/>
      <c r="M183" s="65"/>
      <c r="N183" s="65"/>
      <c r="O183" s="65"/>
      <c r="P183" s="65"/>
      <c r="Q183" s="65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2:37" s="67" customFormat="1" x14ac:dyDescent="0.3">
      <c r="B184" s="81"/>
      <c r="C184" s="82"/>
      <c r="D184" s="81"/>
      <c r="E184" s="81"/>
      <c r="F184" s="81"/>
      <c r="J184" s="65"/>
      <c r="K184" s="65"/>
      <c r="L184" s="65"/>
      <c r="M184" s="65"/>
      <c r="N184" s="65"/>
      <c r="O184" s="65"/>
      <c r="P184" s="65"/>
      <c r="Q184" s="65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2:37" s="67" customFormat="1" x14ac:dyDescent="0.3">
      <c r="B185" s="81"/>
      <c r="C185" s="82"/>
      <c r="D185" s="81"/>
      <c r="E185" s="81"/>
      <c r="F185" s="81"/>
      <c r="J185" s="65"/>
      <c r="K185" s="65"/>
      <c r="L185" s="65"/>
      <c r="M185" s="65"/>
      <c r="N185" s="65"/>
      <c r="O185" s="65"/>
      <c r="P185" s="65"/>
      <c r="Q185" s="65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2:37" s="67" customFormat="1" x14ac:dyDescent="0.3">
      <c r="B186" s="81"/>
      <c r="C186" s="82"/>
      <c r="D186" s="81"/>
      <c r="E186" s="81"/>
      <c r="F186" s="81"/>
      <c r="J186" s="65"/>
      <c r="K186" s="65"/>
      <c r="L186" s="65"/>
      <c r="M186" s="65"/>
      <c r="N186" s="65"/>
      <c r="O186" s="65"/>
      <c r="P186" s="65"/>
      <c r="Q186" s="65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2:37" s="67" customFormat="1" x14ac:dyDescent="0.3">
      <c r="B187" s="81"/>
      <c r="C187" s="82"/>
      <c r="D187" s="81"/>
      <c r="E187" s="81"/>
      <c r="F187" s="81"/>
      <c r="J187" s="65"/>
      <c r="K187" s="65"/>
      <c r="L187" s="65"/>
      <c r="M187" s="65"/>
      <c r="N187" s="65"/>
      <c r="O187" s="65"/>
      <c r="P187" s="65"/>
      <c r="Q187" s="65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2:37" s="67" customFormat="1" x14ac:dyDescent="0.3">
      <c r="B188" s="81"/>
      <c r="C188" s="82"/>
      <c r="D188" s="81"/>
      <c r="E188" s="81"/>
      <c r="F188" s="81"/>
      <c r="J188" s="65"/>
      <c r="K188" s="65"/>
      <c r="L188" s="65"/>
      <c r="M188" s="65"/>
      <c r="N188" s="65"/>
      <c r="O188" s="65"/>
      <c r="P188" s="65"/>
      <c r="Q188" s="65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2:37" s="67" customFormat="1" x14ac:dyDescent="0.3">
      <c r="B189" s="81"/>
      <c r="C189" s="82"/>
      <c r="D189" s="81"/>
      <c r="E189" s="81"/>
      <c r="F189" s="81"/>
      <c r="J189" s="65"/>
      <c r="K189" s="65"/>
      <c r="L189" s="65"/>
      <c r="M189" s="65"/>
      <c r="N189" s="65"/>
      <c r="O189" s="65"/>
      <c r="P189" s="65"/>
      <c r="Q189" s="65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2:37" s="67" customFormat="1" x14ac:dyDescent="0.3">
      <c r="B190" s="81"/>
      <c r="C190" s="82"/>
      <c r="D190" s="81"/>
      <c r="E190" s="81"/>
      <c r="F190" s="81"/>
      <c r="J190" s="65"/>
      <c r="K190" s="65"/>
      <c r="L190" s="65"/>
      <c r="M190" s="65"/>
      <c r="N190" s="65"/>
      <c r="O190" s="65"/>
      <c r="P190" s="65"/>
      <c r="Q190" s="65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2:37" s="67" customFormat="1" x14ac:dyDescent="0.3">
      <c r="B191" s="81"/>
      <c r="C191" s="82"/>
      <c r="D191" s="81"/>
      <c r="E191" s="81"/>
      <c r="F191" s="81"/>
      <c r="J191" s="65"/>
      <c r="K191" s="65"/>
      <c r="L191" s="65"/>
      <c r="M191" s="65"/>
      <c r="N191" s="65"/>
      <c r="O191" s="65"/>
      <c r="P191" s="65"/>
      <c r="Q191" s="65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2:37" s="67" customFormat="1" x14ac:dyDescent="0.3">
      <c r="B192" s="81"/>
      <c r="C192" s="82"/>
      <c r="D192" s="81"/>
      <c r="E192" s="81"/>
      <c r="F192" s="81"/>
      <c r="J192" s="65"/>
      <c r="K192" s="65"/>
      <c r="L192" s="65"/>
      <c r="M192" s="65"/>
      <c r="N192" s="65"/>
      <c r="O192" s="65"/>
      <c r="P192" s="65"/>
      <c r="Q192" s="65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2:37" s="67" customFormat="1" x14ac:dyDescent="0.3">
      <c r="B193" s="81"/>
      <c r="C193" s="82"/>
      <c r="D193" s="81"/>
      <c r="E193" s="81"/>
      <c r="F193" s="81"/>
      <c r="J193" s="65"/>
      <c r="K193" s="65"/>
      <c r="L193" s="65"/>
      <c r="M193" s="65"/>
      <c r="N193" s="65"/>
      <c r="O193" s="65"/>
      <c r="P193" s="65"/>
      <c r="Q193" s="65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2:37" s="67" customFormat="1" x14ac:dyDescent="0.3">
      <c r="B194" s="81"/>
      <c r="C194" s="82"/>
      <c r="D194" s="81"/>
      <c r="E194" s="81"/>
      <c r="F194" s="81"/>
      <c r="J194" s="65"/>
      <c r="K194" s="65"/>
      <c r="L194" s="65"/>
      <c r="M194" s="65"/>
      <c r="N194" s="65"/>
      <c r="O194" s="65"/>
      <c r="P194" s="65"/>
      <c r="Q194" s="65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2:37" s="67" customFormat="1" x14ac:dyDescent="0.3">
      <c r="B195" s="81"/>
      <c r="C195" s="82"/>
      <c r="D195" s="81"/>
      <c r="E195" s="81"/>
      <c r="F195" s="81"/>
      <c r="J195" s="65"/>
      <c r="K195" s="65"/>
      <c r="L195" s="65"/>
      <c r="M195" s="65"/>
      <c r="N195" s="65"/>
      <c r="O195" s="65"/>
      <c r="P195" s="65"/>
      <c r="Q195" s="65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2:37" s="67" customFormat="1" x14ac:dyDescent="0.3">
      <c r="B196" s="81"/>
      <c r="C196" s="82"/>
      <c r="D196" s="81"/>
      <c r="E196" s="81"/>
      <c r="F196" s="81"/>
      <c r="J196" s="65"/>
      <c r="K196" s="65"/>
      <c r="L196" s="65"/>
      <c r="M196" s="65"/>
      <c r="N196" s="65"/>
      <c r="O196" s="65"/>
      <c r="P196" s="65"/>
      <c r="Q196" s="65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2:37" s="67" customFormat="1" x14ac:dyDescent="0.3">
      <c r="B197" s="81"/>
      <c r="C197" s="82"/>
      <c r="D197" s="81"/>
      <c r="E197" s="81"/>
      <c r="F197" s="81"/>
      <c r="J197" s="65"/>
      <c r="K197" s="65"/>
      <c r="L197" s="65"/>
      <c r="M197" s="65"/>
      <c r="N197" s="65"/>
      <c r="O197" s="65"/>
      <c r="P197" s="65"/>
      <c r="Q197" s="65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2:37" s="67" customFormat="1" x14ac:dyDescent="0.3">
      <c r="B198" s="81"/>
      <c r="C198" s="82"/>
      <c r="D198" s="81"/>
      <c r="E198" s="81"/>
      <c r="F198" s="81"/>
      <c r="J198" s="65"/>
      <c r="K198" s="65"/>
      <c r="L198" s="65"/>
      <c r="M198" s="65"/>
      <c r="N198" s="65"/>
      <c r="O198" s="65"/>
      <c r="P198" s="65"/>
      <c r="Q198" s="65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2:37" s="67" customFormat="1" x14ac:dyDescent="0.3">
      <c r="B199" s="81"/>
      <c r="C199" s="82"/>
      <c r="D199" s="81"/>
      <c r="E199" s="81"/>
      <c r="F199" s="81"/>
      <c r="J199" s="65"/>
      <c r="K199" s="65"/>
      <c r="L199" s="65"/>
      <c r="M199" s="65"/>
      <c r="N199" s="65"/>
      <c r="O199" s="65"/>
      <c r="P199" s="65"/>
      <c r="Q199" s="65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2:37" s="67" customFormat="1" x14ac:dyDescent="0.3">
      <c r="B200" s="81"/>
      <c r="C200" s="82"/>
      <c r="D200" s="81"/>
      <c r="E200" s="81"/>
      <c r="F200" s="81"/>
      <c r="J200" s="65"/>
      <c r="K200" s="65"/>
      <c r="L200" s="65"/>
      <c r="M200" s="65"/>
      <c r="N200" s="65"/>
      <c r="O200" s="65"/>
      <c r="P200" s="65"/>
      <c r="Q200" s="65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2:37" s="67" customFormat="1" x14ac:dyDescent="0.3">
      <c r="B201" s="81"/>
      <c r="C201" s="82"/>
      <c r="D201" s="81"/>
      <c r="E201" s="81"/>
      <c r="F201" s="81"/>
      <c r="J201" s="65"/>
      <c r="K201" s="65"/>
      <c r="L201" s="65"/>
      <c r="M201" s="65"/>
      <c r="N201" s="65"/>
      <c r="O201" s="65"/>
      <c r="P201" s="65"/>
      <c r="Q201" s="65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2:37" s="67" customFormat="1" x14ac:dyDescent="0.3">
      <c r="B202" s="81"/>
      <c r="C202" s="82"/>
      <c r="D202" s="81"/>
      <c r="E202" s="81"/>
      <c r="F202" s="81"/>
      <c r="J202" s="65"/>
      <c r="K202" s="65"/>
      <c r="L202" s="65"/>
      <c r="M202" s="65"/>
      <c r="N202" s="65"/>
      <c r="O202" s="65"/>
      <c r="P202" s="65"/>
      <c r="Q202" s="65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2:37" s="67" customFormat="1" x14ac:dyDescent="0.3">
      <c r="B203" s="81"/>
      <c r="C203" s="82"/>
      <c r="D203" s="81"/>
      <c r="E203" s="81"/>
      <c r="F203" s="81"/>
      <c r="J203" s="65"/>
      <c r="K203" s="65"/>
      <c r="L203" s="65"/>
      <c r="M203" s="65"/>
      <c r="N203" s="65"/>
      <c r="O203" s="65"/>
      <c r="P203" s="65"/>
      <c r="Q203" s="65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2:37" s="67" customFormat="1" x14ac:dyDescent="0.3">
      <c r="B204" s="81"/>
      <c r="C204" s="82"/>
      <c r="D204" s="81"/>
      <c r="E204" s="81"/>
      <c r="F204" s="81"/>
      <c r="J204" s="65"/>
      <c r="K204" s="65"/>
      <c r="L204" s="65"/>
      <c r="M204" s="65"/>
      <c r="N204" s="65"/>
      <c r="O204" s="65"/>
      <c r="P204" s="65"/>
      <c r="Q204" s="65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2:37" s="67" customFormat="1" x14ac:dyDescent="0.3">
      <c r="B205" s="81"/>
      <c r="C205" s="82"/>
      <c r="D205" s="81"/>
      <c r="E205" s="81"/>
      <c r="F205" s="81"/>
      <c r="J205" s="65"/>
      <c r="K205" s="65"/>
      <c r="L205" s="65"/>
      <c r="M205" s="65"/>
      <c r="N205" s="65"/>
      <c r="O205" s="65"/>
      <c r="P205" s="65"/>
      <c r="Q205" s="65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2:37" s="67" customFormat="1" x14ac:dyDescent="0.3">
      <c r="B206" s="81"/>
      <c r="C206" s="82"/>
      <c r="D206" s="81"/>
      <c r="E206" s="81"/>
      <c r="F206" s="81"/>
      <c r="J206" s="65"/>
      <c r="K206" s="65"/>
      <c r="L206" s="65"/>
      <c r="M206" s="65"/>
      <c r="N206" s="65"/>
      <c r="O206" s="65"/>
      <c r="P206" s="65"/>
      <c r="Q206" s="65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2:37" s="67" customFormat="1" x14ac:dyDescent="0.3">
      <c r="B207" s="81"/>
      <c r="C207" s="82"/>
      <c r="D207" s="81"/>
      <c r="E207" s="81"/>
      <c r="F207" s="81"/>
      <c r="J207" s="65"/>
      <c r="K207" s="65"/>
      <c r="L207" s="65"/>
      <c r="M207" s="65"/>
      <c r="N207" s="65"/>
      <c r="O207" s="65"/>
      <c r="P207" s="65"/>
      <c r="Q207" s="65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2:37" s="67" customFormat="1" x14ac:dyDescent="0.3">
      <c r="B208" s="81"/>
      <c r="C208" s="82"/>
      <c r="D208" s="81"/>
      <c r="E208" s="81"/>
      <c r="F208" s="81"/>
      <c r="J208" s="65"/>
      <c r="K208" s="65"/>
      <c r="L208" s="65"/>
      <c r="M208" s="65"/>
      <c r="N208" s="65"/>
      <c r="O208" s="65"/>
      <c r="P208" s="65"/>
      <c r="Q208" s="65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2:37" s="67" customFormat="1" x14ac:dyDescent="0.3">
      <c r="B209" s="81"/>
      <c r="C209" s="82"/>
      <c r="D209" s="81"/>
      <c r="E209" s="81"/>
      <c r="F209" s="81"/>
      <c r="J209" s="65"/>
      <c r="K209" s="65"/>
      <c r="L209" s="65"/>
      <c r="M209" s="65"/>
      <c r="N209" s="65"/>
      <c r="O209" s="65"/>
      <c r="P209" s="65"/>
      <c r="Q209" s="65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2:37" s="67" customFormat="1" x14ac:dyDescent="0.3">
      <c r="B210" s="81"/>
      <c r="C210" s="82"/>
      <c r="D210" s="81"/>
      <c r="E210" s="81"/>
      <c r="F210" s="81"/>
      <c r="J210" s="65"/>
      <c r="K210" s="65"/>
      <c r="L210" s="65"/>
      <c r="M210" s="65"/>
      <c r="N210" s="65"/>
      <c r="O210" s="65"/>
      <c r="P210" s="65"/>
      <c r="Q210" s="65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2:37" s="67" customFormat="1" x14ac:dyDescent="0.3">
      <c r="B211" s="81"/>
      <c r="C211" s="82"/>
      <c r="D211" s="81"/>
      <c r="E211" s="81"/>
      <c r="F211" s="81"/>
      <c r="J211" s="65"/>
      <c r="K211" s="65"/>
      <c r="L211" s="65"/>
      <c r="M211" s="65"/>
      <c r="N211" s="65"/>
      <c r="O211" s="65"/>
      <c r="P211" s="65"/>
      <c r="Q211" s="65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2:37" s="67" customFormat="1" x14ac:dyDescent="0.3">
      <c r="B212" s="81"/>
      <c r="C212" s="82"/>
      <c r="D212" s="81"/>
      <c r="E212" s="81"/>
      <c r="F212" s="81"/>
      <c r="J212" s="65"/>
      <c r="K212" s="65"/>
      <c r="L212" s="65"/>
      <c r="M212" s="65"/>
      <c r="N212" s="65"/>
      <c r="O212" s="65"/>
      <c r="P212" s="65"/>
      <c r="Q212" s="65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2:37" s="67" customFormat="1" x14ac:dyDescent="0.3">
      <c r="B213" s="81"/>
      <c r="C213" s="82"/>
      <c r="D213" s="81"/>
      <c r="E213" s="81"/>
      <c r="F213" s="81"/>
      <c r="J213" s="65"/>
      <c r="K213" s="65"/>
      <c r="L213" s="65"/>
      <c r="M213" s="65"/>
      <c r="N213" s="65"/>
      <c r="O213" s="65"/>
      <c r="P213" s="65"/>
      <c r="Q213" s="65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2:37" s="67" customFormat="1" x14ac:dyDescent="0.3">
      <c r="B214" s="81"/>
      <c r="C214" s="82"/>
      <c r="D214" s="81"/>
      <c r="E214" s="81"/>
      <c r="F214" s="81"/>
      <c r="J214" s="65"/>
      <c r="K214" s="65"/>
      <c r="L214" s="65"/>
      <c r="M214" s="65"/>
      <c r="N214" s="65"/>
      <c r="O214" s="65"/>
      <c r="P214" s="65"/>
      <c r="Q214" s="65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2:37" s="67" customFormat="1" x14ac:dyDescent="0.3">
      <c r="B215" s="81"/>
      <c r="C215" s="82"/>
      <c r="D215" s="81"/>
      <c r="E215" s="81"/>
      <c r="F215" s="81"/>
      <c r="J215" s="65"/>
      <c r="K215" s="65"/>
      <c r="L215" s="65"/>
      <c r="M215" s="65"/>
      <c r="N215" s="65"/>
      <c r="O215" s="65"/>
      <c r="P215" s="65"/>
      <c r="Q215" s="65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2:37" s="67" customFormat="1" x14ac:dyDescent="0.3">
      <c r="B216" s="81"/>
      <c r="C216" s="82"/>
      <c r="D216" s="81"/>
      <c r="E216" s="81"/>
      <c r="F216" s="81"/>
      <c r="J216" s="65"/>
      <c r="K216" s="65"/>
      <c r="L216" s="65"/>
      <c r="M216" s="65"/>
      <c r="N216" s="65"/>
      <c r="O216" s="65"/>
      <c r="P216" s="65"/>
      <c r="Q216" s="65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2:37" s="67" customFormat="1" x14ac:dyDescent="0.3">
      <c r="B217" s="81"/>
      <c r="C217" s="82"/>
      <c r="D217" s="81"/>
      <c r="E217" s="81"/>
      <c r="F217" s="81"/>
      <c r="J217" s="65"/>
      <c r="K217" s="65"/>
      <c r="L217" s="65"/>
      <c r="M217" s="65"/>
      <c r="N217" s="65"/>
      <c r="O217" s="65"/>
      <c r="P217" s="65"/>
      <c r="Q217" s="65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2:37" s="67" customFormat="1" x14ac:dyDescent="0.3">
      <c r="B218" s="81"/>
      <c r="C218" s="82"/>
      <c r="D218" s="81"/>
      <c r="E218" s="81"/>
      <c r="F218" s="81"/>
      <c r="J218" s="65"/>
      <c r="K218" s="65"/>
      <c r="L218" s="65"/>
      <c r="M218" s="65"/>
      <c r="N218" s="65"/>
      <c r="O218" s="65"/>
      <c r="P218" s="65"/>
      <c r="Q218" s="65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2:37" s="67" customFormat="1" x14ac:dyDescent="0.3">
      <c r="B219" s="81"/>
      <c r="C219" s="82"/>
      <c r="D219" s="81"/>
      <c r="E219" s="81"/>
      <c r="F219" s="81"/>
      <c r="J219" s="65"/>
      <c r="K219" s="65"/>
      <c r="L219" s="65"/>
      <c r="M219" s="65"/>
      <c r="N219" s="65"/>
      <c r="O219" s="65"/>
      <c r="P219" s="65"/>
      <c r="Q219" s="65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2:37" s="67" customFormat="1" x14ac:dyDescent="0.3">
      <c r="B220" s="81"/>
      <c r="C220" s="82"/>
      <c r="D220" s="81"/>
      <c r="E220" s="81"/>
      <c r="F220" s="81"/>
      <c r="J220" s="65"/>
      <c r="K220" s="65"/>
      <c r="L220" s="65"/>
      <c r="M220" s="65"/>
      <c r="N220" s="65"/>
      <c r="O220" s="65"/>
      <c r="P220" s="65"/>
      <c r="Q220" s="65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2:37" s="67" customFormat="1" x14ac:dyDescent="0.3">
      <c r="B221" s="81"/>
      <c r="C221" s="82"/>
      <c r="D221" s="81"/>
      <c r="E221" s="81"/>
      <c r="F221" s="81"/>
      <c r="J221" s="65"/>
      <c r="K221" s="65"/>
      <c r="L221" s="65"/>
      <c r="M221" s="65"/>
      <c r="N221" s="65"/>
      <c r="O221" s="65"/>
      <c r="P221" s="65"/>
      <c r="Q221" s="65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2:37" s="67" customFormat="1" x14ac:dyDescent="0.3">
      <c r="B222" s="81"/>
      <c r="C222" s="82"/>
      <c r="D222" s="81"/>
      <c r="E222" s="81"/>
      <c r="F222" s="81"/>
      <c r="J222" s="65"/>
      <c r="K222" s="65"/>
      <c r="L222" s="65"/>
      <c r="M222" s="65"/>
      <c r="N222" s="65"/>
      <c r="O222" s="65"/>
      <c r="P222" s="65"/>
      <c r="Q222" s="65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2:37" s="67" customFormat="1" x14ac:dyDescent="0.3">
      <c r="B223" s="81"/>
      <c r="C223" s="82"/>
      <c r="D223" s="81"/>
      <c r="E223" s="81"/>
      <c r="F223" s="81"/>
      <c r="J223" s="65"/>
      <c r="K223" s="65"/>
      <c r="L223" s="65"/>
      <c r="M223" s="65"/>
      <c r="N223" s="65"/>
      <c r="O223" s="65"/>
      <c r="P223" s="65"/>
      <c r="Q223" s="65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2:37" s="67" customFormat="1" x14ac:dyDescent="0.3">
      <c r="B224" s="81"/>
      <c r="C224" s="82"/>
      <c r="D224" s="81"/>
      <c r="E224" s="81"/>
      <c r="F224" s="81"/>
      <c r="J224" s="65"/>
      <c r="K224" s="65"/>
      <c r="L224" s="65"/>
      <c r="M224" s="65"/>
      <c r="N224" s="65"/>
      <c r="O224" s="65"/>
      <c r="P224" s="65"/>
      <c r="Q224" s="65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2:37" s="67" customFormat="1" x14ac:dyDescent="0.3">
      <c r="B225" s="81"/>
      <c r="C225" s="82"/>
      <c r="D225" s="81"/>
      <c r="E225" s="81"/>
      <c r="F225" s="81"/>
      <c r="J225" s="65"/>
      <c r="K225" s="65"/>
      <c r="L225" s="65"/>
      <c r="M225" s="65"/>
      <c r="N225" s="65"/>
      <c r="O225" s="65"/>
      <c r="P225" s="65"/>
      <c r="Q225" s="65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2:37" x14ac:dyDescent="0.3">
      <c r="B226" s="74"/>
      <c r="C226" s="75"/>
      <c r="D226" s="74"/>
      <c r="E226" s="74"/>
      <c r="F226" s="74"/>
    </row>
    <row r="227" spans="2:37" x14ac:dyDescent="0.3">
      <c r="B227" s="74"/>
      <c r="C227" s="75"/>
      <c r="D227" s="74"/>
      <c r="E227" s="74"/>
      <c r="F227" s="74"/>
    </row>
    <row r="228" spans="2:37" x14ac:dyDescent="0.3">
      <c r="B228" s="74"/>
      <c r="C228" s="75"/>
      <c r="D228" s="74"/>
      <c r="E228" s="74"/>
      <c r="F228" s="74"/>
    </row>
    <row r="229" spans="2:37" x14ac:dyDescent="0.3">
      <c r="B229" s="74"/>
      <c r="C229" s="75"/>
      <c r="D229" s="74"/>
      <c r="E229" s="74"/>
      <c r="F229" s="74"/>
    </row>
    <row r="230" spans="2:37" x14ac:dyDescent="0.3">
      <c r="B230" s="74"/>
      <c r="C230" s="75"/>
      <c r="D230" s="74"/>
      <c r="E230" s="74"/>
      <c r="F230" s="74"/>
    </row>
    <row r="231" spans="2:37" x14ac:dyDescent="0.3">
      <c r="B231" s="74"/>
      <c r="C231" s="75"/>
      <c r="D231" s="74"/>
      <c r="E231" s="74"/>
      <c r="F231" s="74"/>
    </row>
    <row r="232" spans="2:37" x14ac:dyDescent="0.3">
      <c r="B232" s="74"/>
      <c r="C232" s="75"/>
      <c r="D232" s="74"/>
      <c r="E232" s="74"/>
      <c r="F232" s="74"/>
    </row>
    <row r="233" spans="2:37" x14ac:dyDescent="0.3">
      <c r="B233" s="74"/>
      <c r="C233" s="75"/>
      <c r="D233" s="74"/>
      <c r="E233" s="74"/>
      <c r="F233" s="74"/>
    </row>
    <row r="234" spans="2:37" x14ac:dyDescent="0.3">
      <c r="B234" s="74"/>
      <c r="C234" s="75"/>
      <c r="D234" s="74"/>
      <c r="E234" s="74"/>
      <c r="F234" s="74"/>
    </row>
    <row r="235" spans="2:37" x14ac:dyDescent="0.3">
      <c r="B235" s="74"/>
      <c r="C235" s="75"/>
      <c r="D235" s="74"/>
      <c r="E235" s="74"/>
      <c r="F235" s="74"/>
    </row>
    <row r="236" spans="2:37" x14ac:dyDescent="0.3">
      <c r="B236" s="74"/>
      <c r="C236" s="75"/>
      <c r="D236" s="74"/>
      <c r="E236" s="74"/>
      <c r="F236" s="74"/>
    </row>
    <row r="237" spans="2:37" x14ac:dyDescent="0.3">
      <c r="B237" s="74"/>
      <c r="C237" s="75"/>
      <c r="D237" s="74"/>
      <c r="E237" s="74"/>
      <c r="F237" s="74"/>
    </row>
    <row r="238" spans="2:37" x14ac:dyDescent="0.3">
      <c r="B238" s="74"/>
      <c r="C238" s="75"/>
      <c r="D238" s="74"/>
      <c r="E238" s="74"/>
      <c r="F238" s="74"/>
    </row>
    <row r="239" spans="2:37" x14ac:dyDescent="0.3">
      <c r="B239" s="74"/>
      <c r="C239" s="75"/>
      <c r="D239" s="74"/>
      <c r="E239" s="74"/>
      <c r="F239" s="74"/>
    </row>
    <row r="240" spans="2:37" x14ac:dyDescent="0.3">
      <c r="B240" s="74"/>
      <c r="C240" s="75"/>
      <c r="D240" s="74"/>
      <c r="E240" s="74"/>
      <c r="F240" s="74"/>
    </row>
    <row r="241" spans="2:6" x14ac:dyDescent="0.3">
      <c r="B241" s="74"/>
      <c r="C241" s="75"/>
      <c r="D241" s="74"/>
      <c r="E241" s="74"/>
      <c r="F241" s="74"/>
    </row>
    <row r="242" spans="2:6" x14ac:dyDescent="0.3">
      <c r="B242" s="74"/>
      <c r="C242" s="75"/>
      <c r="D242" s="74"/>
      <c r="E242" s="74"/>
      <c r="F242" s="74"/>
    </row>
    <row r="243" spans="2:6" x14ac:dyDescent="0.3">
      <c r="B243" s="74"/>
      <c r="C243" s="75"/>
      <c r="D243" s="74"/>
      <c r="E243" s="74"/>
      <c r="F243" s="74"/>
    </row>
    <row r="244" spans="2:6" x14ac:dyDescent="0.3">
      <c r="B244" s="74"/>
      <c r="C244" s="75"/>
      <c r="D244" s="74"/>
      <c r="E244" s="74"/>
      <c r="F244" s="74"/>
    </row>
    <row r="245" spans="2:6" x14ac:dyDescent="0.3">
      <c r="B245" s="74"/>
      <c r="C245" s="75"/>
      <c r="D245" s="74"/>
      <c r="E245" s="74"/>
      <c r="F245" s="74"/>
    </row>
    <row r="246" spans="2:6" x14ac:dyDescent="0.3">
      <c r="B246" s="74"/>
      <c r="C246" s="75"/>
      <c r="D246" s="74"/>
      <c r="E246" s="74"/>
      <c r="F246" s="74"/>
    </row>
    <row r="247" spans="2:6" x14ac:dyDescent="0.3">
      <c r="B247" s="74"/>
      <c r="C247" s="75"/>
      <c r="D247" s="74"/>
      <c r="E247" s="74"/>
      <c r="F247" s="74"/>
    </row>
    <row r="248" spans="2:6" x14ac:dyDescent="0.3">
      <c r="B248" s="74"/>
      <c r="C248" s="75"/>
      <c r="D248" s="74"/>
      <c r="E248" s="74"/>
      <c r="F248" s="74"/>
    </row>
    <row r="249" spans="2:6" x14ac:dyDescent="0.3">
      <c r="B249" s="74"/>
      <c r="C249" s="75"/>
      <c r="D249" s="74"/>
      <c r="E249" s="74"/>
      <c r="F249" s="74"/>
    </row>
    <row r="250" spans="2:6" x14ac:dyDescent="0.3">
      <c r="B250" s="74"/>
      <c r="C250" s="75"/>
      <c r="D250" s="74"/>
      <c r="E250" s="74"/>
      <c r="F250" s="74"/>
    </row>
    <row r="251" spans="2:6" x14ac:dyDescent="0.3">
      <c r="B251" s="74"/>
      <c r="C251" s="75"/>
      <c r="D251" s="74"/>
      <c r="E251" s="74"/>
      <c r="F251" s="74"/>
    </row>
    <row r="252" spans="2:6" x14ac:dyDescent="0.3">
      <c r="B252" s="74"/>
      <c r="C252" s="75"/>
      <c r="D252" s="74"/>
      <c r="E252" s="74"/>
      <c r="F252" s="74"/>
    </row>
    <row r="253" spans="2:6" x14ac:dyDescent="0.3">
      <c r="B253" s="74"/>
      <c r="C253" s="75"/>
      <c r="D253" s="74"/>
      <c r="E253" s="74"/>
      <c r="F253" s="74"/>
    </row>
    <row r="254" spans="2:6" x14ac:dyDescent="0.3">
      <c r="B254" s="74"/>
      <c r="C254" s="75"/>
      <c r="D254" s="74"/>
      <c r="E254" s="74"/>
      <c r="F254" s="74"/>
    </row>
    <row r="255" spans="2:6" x14ac:dyDescent="0.3">
      <c r="B255" s="74"/>
      <c r="C255" s="75"/>
      <c r="D255" s="74"/>
      <c r="E255" s="74"/>
      <c r="F255" s="74"/>
    </row>
    <row r="256" spans="2:6" x14ac:dyDescent="0.3">
      <c r="B256" s="74"/>
      <c r="C256" s="75"/>
      <c r="D256" s="74"/>
      <c r="E256" s="74"/>
      <c r="F256" s="74"/>
    </row>
    <row r="257" spans="2:6" x14ac:dyDescent="0.3">
      <c r="B257" s="74"/>
      <c r="C257" s="75"/>
      <c r="D257" s="74"/>
      <c r="E257" s="74"/>
      <c r="F257" s="74"/>
    </row>
    <row r="258" spans="2:6" x14ac:dyDescent="0.3">
      <c r="B258" s="74"/>
      <c r="C258" s="75"/>
      <c r="D258" s="74"/>
      <c r="E258" s="74"/>
      <c r="F258" s="74"/>
    </row>
    <row r="259" spans="2:6" x14ac:dyDescent="0.3">
      <c r="B259" s="74"/>
      <c r="C259" s="75"/>
      <c r="D259" s="74"/>
      <c r="E259" s="74"/>
      <c r="F259" s="74"/>
    </row>
    <row r="260" spans="2:6" x14ac:dyDescent="0.3">
      <c r="B260" s="74"/>
      <c r="C260" s="75"/>
      <c r="D260" s="74"/>
      <c r="E260" s="74"/>
      <c r="F260" s="74"/>
    </row>
    <row r="261" spans="2:6" x14ac:dyDescent="0.3">
      <c r="B261" s="74"/>
      <c r="C261" s="75"/>
      <c r="D261" s="74"/>
      <c r="E261" s="74"/>
      <c r="F261" s="74"/>
    </row>
    <row r="262" spans="2:6" x14ac:dyDescent="0.3">
      <c r="B262" s="74"/>
      <c r="C262" s="75"/>
      <c r="D262" s="74"/>
      <c r="E262" s="74"/>
      <c r="F262" s="74"/>
    </row>
    <row r="263" spans="2:6" x14ac:dyDescent="0.3">
      <c r="B263" s="74"/>
      <c r="C263" s="75"/>
      <c r="D263" s="74"/>
      <c r="E263" s="74"/>
      <c r="F263" s="74"/>
    </row>
    <row r="264" spans="2:6" x14ac:dyDescent="0.3">
      <c r="B264" s="74"/>
      <c r="C264" s="75"/>
      <c r="D264" s="74"/>
      <c r="E264" s="74"/>
      <c r="F264" s="74"/>
    </row>
    <row r="265" spans="2:6" x14ac:dyDescent="0.3">
      <c r="B265" s="74"/>
      <c r="C265" s="75"/>
      <c r="D265" s="74"/>
      <c r="E265" s="74"/>
      <c r="F265" s="74"/>
    </row>
    <row r="266" spans="2:6" x14ac:dyDescent="0.3">
      <c r="B266" s="74"/>
      <c r="C266" s="75"/>
      <c r="D266" s="74"/>
      <c r="E266" s="74"/>
      <c r="F266" s="74"/>
    </row>
    <row r="267" spans="2:6" x14ac:dyDescent="0.3">
      <c r="B267" s="74"/>
      <c r="C267" s="75"/>
      <c r="D267" s="74"/>
      <c r="E267" s="74"/>
      <c r="F267" s="74"/>
    </row>
    <row r="268" spans="2:6" x14ac:dyDescent="0.3">
      <c r="B268" s="74"/>
      <c r="C268" s="75"/>
      <c r="D268" s="74"/>
      <c r="E268" s="74"/>
      <c r="F268" s="74"/>
    </row>
    <row r="269" spans="2:6" x14ac:dyDescent="0.3">
      <c r="B269" s="74"/>
      <c r="C269" s="75"/>
      <c r="D269" s="74"/>
      <c r="E269" s="74"/>
      <c r="F269" s="74"/>
    </row>
    <row r="270" spans="2:6" x14ac:dyDescent="0.3">
      <c r="B270" s="74"/>
      <c r="C270" s="75"/>
      <c r="D270" s="74"/>
      <c r="E270" s="74"/>
      <c r="F270" s="74"/>
    </row>
    <row r="271" spans="2:6" x14ac:dyDescent="0.3">
      <c r="B271" s="74"/>
      <c r="C271" s="75"/>
      <c r="D271" s="74"/>
      <c r="E271" s="74"/>
      <c r="F271" s="74"/>
    </row>
    <row r="272" spans="2:6" x14ac:dyDescent="0.3">
      <c r="B272" s="74"/>
      <c r="C272" s="75"/>
      <c r="D272" s="74"/>
      <c r="E272" s="74"/>
      <c r="F272" s="74"/>
    </row>
    <row r="273" spans="2:6" x14ac:dyDescent="0.3">
      <c r="B273" s="74"/>
      <c r="C273" s="75"/>
      <c r="D273" s="74"/>
      <c r="E273" s="74"/>
      <c r="F273" s="74"/>
    </row>
    <row r="274" spans="2:6" x14ac:dyDescent="0.3">
      <c r="B274" s="74"/>
      <c r="C274" s="75"/>
      <c r="D274" s="74"/>
      <c r="E274" s="74"/>
      <c r="F274" s="74"/>
    </row>
    <row r="275" spans="2:6" x14ac:dyDescent="0.3">
      <c r="B275" s="74"/>
      <c r="C275" s="75"/>
      <c r="D275" s="74"/>
      <c r="E275" s="74"/>
      <c r="F275" s="74"/>
    </row>
    <row r="276" spans="2:6" x14ac:dyDescent="0.3">
      <c r="B276" s="74"/>
      <c r="C276" s="75"/>
      <c r="D276" s="74"/>
      <c r="E276" s="74"/>
      <c r="F276" s="74"/>
    </row>
    <row r="277" spans="2:6" x14ac:dyDescent="0.3">
      <c r="B277" s="74"/>
      <c r="C277" s="75"/>
      <c r="D277" s="74"/>
      <c r="E277" s="74"/>
      <c r="F277" s="74"/>
    </row>
    <row r="278" spans="2:6" x14ac:dyDescent="0.3">
      <c r="B278" s="74"/>
      <c r="C278" s="75"/>
      <c r="D278" s="74"/>
      <c r="E278" s="74"/>
      <c r="F278" s="74"/>
    </row>
    <row r="279" spans="2:6" x14ac:dyDescent="0.3">
      <c r="B279" s="74"/>
      <c r="C279" s="75"/>
      <c r="D279" s="74"/>
      <c r="E279" s="74"/>
      <c r="F279" s="74"/>
    </row>
    <row r="280" spans="2:6" x14ac:dyDescent="0.3">
      <c r="B280" s="74"/>
      <c r="C280" s="75"/>
      <c r="D280" s="74"/>
      <c r="E280" s="74"/>
      <c r="F280" s="74"/>
    </row>
    <row r="281" spans="2:6" x14ac:dyDescent="0.3">
      <c r="B281" s="74"/>
      <c r="C281" s="75"/>
      <c r="D281" s="74"/>
      <c r="E281" s="74"/>
      <c r="F281" s="74"/>
    </row>
    <row r="282" spans="2:6" x14ac:dyDescent="0.3">
      <c r="B282" s="74"/>
      <c r="C282" s="75"/>
      <c r="D282" s="74"/>
      <c r="E282" s="74"/>
      <c r="F282" s="74"/>
    </row>
    <row r="283" spans="2:6" x14ac:dyDescent="0.3">
      <c r="B283" s="74"/>
      <c r="C283" s="75"/>
      <c r="D283" s="74"/>
      <c r="E283" s="74"/>
      <c r="F283" s="74"/>
    </row>
    <row r="284" spans="2:6" x14ac:dyDescent="0.3">
      <c r="B284" s="74"/>
      <c r="C284" s="75"/>
      <c r="D284" s="74"/>
      <c r="E284" s="74"/>
      <c r="F284" s="74"/>
    </row>
    <row r="285" spans="2:6" x14ac:dyDescent="0.3">
      <c r="B285" s="74"/>
      <c r="C285" s="75"/>
      <c r="D285" s="74"/>
      <c r="E285" s="74"/>
      <c r="F285" s="74"/>
    </row>
    <row r="286" spans="2:6" x14ac:dyDescent="0.3">
      <c r="B286" s="74"/>
      <c r="C286" s="75"/>
      <c r="D286" s="74"/>
      <c r="E286" s="74"/>
      <c r="F286" s="74"/>
    </row>
    <row r="287" spans="2:6" x14ac:dyDescent="0.3">
      <c r="B287" s="74"/>
      <c r="C287" s="75"/>
      <c r="D287" s="74"/>
      <c r="E287" s="74"/>
      <c r="F287" s="74"/>
    </row>
    <row r="288" spans="2:6" x14ac:dyDescent="0.3">
      <c r="B288" s="74"/>
      <c r="C288" s="75"/>
      <c r="D288" s="74"/>
      <c r="E288" s="74"/>
      <c r="F288" s="74"/>
    </row>
    <row r="289" spans="2:6" x14ac:dyDescent="0.3">
      <c r="B289" s="74"/>
      <c r="C289" s="75"/>
      <c r="D289" s="74"/>
      <c r="E289" s="74"/>
      <c r="F289" s="74"/>
    </row>
    <row r="290" spans="2:6" x14ac:dyDescent="0.3">
      <c r="B290" s="74"/>
      <c r="C290" s="75"/>
      <c r="D290" s="74"/>
      <c r="E290" s="74"/>
      <c r="F290" s="74"/>
    </row>
    <row r="291" spans="2:6" x14ac:dyDescent="0.3">
      <c r="B291" s="74"/>
      <c r="C291" s="75"/>
      <c r="D291" s="74"/>
      <c r="E291" s="74"/>
      <c r="F291" s="74"/>
    </row>
    <row r="292" spans="2:6" x14ac:dyDescent="0.3">
      <c r="B292" s="74"/>
      <c r="C292" s="75"/>
      <c r="D292" s="74"/>
      <c r="E292" s="74"/>
      <c r="F292" s="74"/>
    </row>
    <row r="293" spans="2:6" x14ac:dyDescent="0.3">
      <c r="B293" s="74"/>
      <c r="C293" s="75"/>
      <c r="D293" s="74"/>
      <c r="E293" s="74"/>
      <c r="F293" s="74"/>
    </row>
    <row r="294" spans="2:6" x14ac:dyDescent="0.3">
      <c r="B294" s="74"/>
      <c r="C294" s="75"/>
      <c r="D294" s="74"/>
      <c r="E294" s="74"/>
      <c r="F294" s="74"/>
    </row>
    <row r="295" spans="2:6" x14ac:dyDescent="0.3">
      <c r="B295" s="74"/>
      <c r="C295" s="75"/>
      <c r="D295" s="74"/>
      <c r="E295" s="74"/>
      <c r="F295" s="74"/>
    </row>
    <row r="296" spans="2:6" x14ac:dyDescent="0.3">
      <c r="B296" s="74"/>
      <c r="C296" s="75"/>
      <c r="D296" s="74"/>
      <c r="E296" s="74"/>
      <c r="F296" s="74"/>
    </row>
    <row r="297" spans="2:6" x14ac:dyDescent="0.3">
      <c r="B297" s="74"/>
      <c r="C297" s="75"/>
      <c r="D297" s="74"/>
      <c r="E297" s="74"/>
      <c r="F297" s="74"/>
    </row>
    <row r="298" spans="2:6" x14ac:dyDescent="0.3">
      <c r="B298" s="74"/>
      <c r="C298" s="75"/>
      <c r="D298" s="74"/>
      <c r="E298" s="74"/>
      <c r="F298" s="74"/>
    </row>
    <row r="299" spans="2:6" x14ac:dyDescent="0.3">
      <c r="B299" s="74"/>
      <c r="C299" s="75"/>
      <c r="D299" s="74"/>
      <c r="E299" s="74"/>
      <c r="F299" s="74"/>
    </row>
    <row r="300" spans="2:6" x14ac:dyDescent="0.3">
      <c r="B300" s="74"/>
      <c r="C300" s="75"/>
      <c r="D300" s="74"/>
      <c r="E300" s="74"/>
      <c r="F300" s="74"/>
    </row>
    <row r="301" spans="2:6" x14ac:dyDescent="0.3">
      <c r="B301" s="74"/>
      <c r="C301" s="75"/>
      <c r="D301" s="74"/>
      <c r="E301" s="74"/>
      <c r="F301" s="74"/>
    </row>
    <row r="302" spans="2:6" x14ac:dyDescent="0.3">
      <c r="B302" s="74"/>
      <c r="C302" s="75"/>
      <c r="D302" s="74"/>
      <c r="E302" s="74"/>
      <c r="F302" s="74"/>
    </row>
    <row r="303" spans="2:6" x14ac:dyDescent="0.3">
      <c r="B303" s="74"/>
      <c r="C303" s="75"/>
      <c r="D303" s="74"/>
      <c r="E303" s="74"/>
      <c r="F303" s="74"/>
    </row>
    <row r="304" spans="2:6" x14ac:dyDescent="0.3">
      <c r="B304" s="74"/>
      <c r="C304" s="75"/>
      <c r="D304" s="74"/>
      <c r="E304" s="74"/>
      <c r="F304" s="74"/>
    </row>
    <row r="305" spans="2:6" x14ac:dyDescent="0.3">
      <c r="B305" s="74"/>
      <c r="C305" s="75"/>
      <c r="D305" s="74"/>
      <c r="E305" s="74"/>
      <c r="F305" s="74"/>
    </row>
    <row r="306" spans="2:6" x14ac:dyDescent="0.3">
      <c r="B306" s="74"/>
      <c r="C306" s="75"/>
      <c r="D306" s="74"/>
      <c r="E306" s="74"/>
      <c r="F306" s="74"/>
    </row>
    <row r="307" spans="2:6" x14ac:dyDescent="0.3">
      <c r="B307" s="74"/>
      <c r="C307" s="75"/>
      <c r="D307" s="74"/>
      <c r="E307" s="74"/>
      <c r="F307" s="74"/>
    </row>
    <row r="308" spans="2:6" x14ac:dyDescent="0.3">
      <c r="B308" s="74"/>
      <c r="C308" s="75"/>
      <c r="D308" s="74"/>
      <c r="E308" s="74"/>
      <c r="F308" s="74"/>
    </row>
    <row r="309" spans="2:6" x14ac:dyDescent="0.3">
      <c r="B309" s="74"/>
      <c r="C309" s="75"/>
      <c r="D309" s="74"/>
      <c r="E309" s="74"/>
      <c r="F309" s="74"/>
    </row>
    <row r="310" spans="2:6" x14ac:dyDescent="0.3">
      <c r="B310" s="74"/>
      <c r="C310" s="75"/>
      <c r="D310" s="74"/>
      <c r="E310" s="74"/>
      <c r="F310" s="74"/>
    </row>
    <row r="311" spans="2:6" x14ac:dyDescent="0.3">
      <c r="B311" s="74"/>
      <c r="C311" s="75"/>
      <c r="D311" s="74"/>
      <c r="E311" s="74"/>
      <c r="F311" s="74"/>
    </row>
    <row r="312" spans="2:6" x14ac:dyDescent="0.3">
      <c r="B312" s="74"/>
      <c r="C312" s="75"/>
      <c r="D312" s="74"/>
      <c r="E312" s="74"/>
      <c r="F312" s="74"/>
    </row>
    <row r="313" spans="2:6" x14ac:dyDescent="0.3">
      <c r="B313" s="74"/>
      <c r="C313" s="75"/>
      <c r="D313" s="74"/>
      <c r="E313" s="74"/>
      <c r="F313" s="74"/>
    </row>
    <row r="314" spans="2:6" x14ac:dyDescent="0.3">
      <c r="B314" s="74"/>
      <c r="C314" s="75"/>
      <c r="D314" s="74"/>
      <c r="E314" s="74"/>
      <c r="F314" s="74"/>
    </row>
    <row r="315" spans="2:6" x14ac:dyDescent="0.3">
      <c r="B315" s="74"/>
      <c r="C315" s="75"/>
      <c r="D315" s="74"/>
      <c r="E315" s="74"/>
      <c r="F315" s="74"/>
    </row>
    <row r="316" spans="2:6" x14ac:dyDescent="0.3">
      <c r="B316" s="74"/>
      <c r="C316" s="75"/>
      <c r="D316" s="74"/>
      <c r="E316" s="74"/>
      <c r="F316" s="74"/>
    </row>
    <row r="317" spans="2:6" x14ac:dyDescent="0.3">
      <c r="B317" s="74"/>
      <c r="C317" s="75"/>
      <c r="D317" s="74"/>
      <c r="E317" s="74"/>
      <c r="F317" s="74"/>
    </row>
    <row r="318" spans="2:6" x14ac:dyDescent="0.3">
      <c r="B318" s="74"/>
      <c r="C318" s="75"/>
      <c r="D318" s="74"/>
      <c r="E318" s="74"/>
      <c r="F318" s="74"/>
    </row>
    <row r="319" spans="2:6" x14ac:dyDescent="0.3">
      <c r="B319" s="74"/>
      <c r="C319" s="75"/>
      <c r="D319" s="74"/>
      <c r="E319" s="74"/>
      <c r="F319" s="74"/>
    </row>
    <row r="320" spans="2:6" x14ac:dyDescent="0.3">
      <c r="B320" s="74"/>
      <c r="C320" s="75"/>
      <c r="D320" s="74"/>
      <c r="E320" s="74"/>
      <c r="F320" s="74"/>
    </row>
    <row r="321" spans="2:6" x14ac:dyDescent="0.3">
      <c r="B321" s="74"/>
      <c r="C321" s="75"/>
      <c r="D321" s="74"/>
      <c r="E321" s="74"/>
      <c r="F321" s="74"/>
    </row>
    <row r="322" spans="2:6" x14ac:dyDescent="0.3">
      <c r="B322" s="74"/>
      <c r="C322" s="75"/>
      <c r="D322" s="74"/>
      <c r="E322" s="74"/>
      <c r="F322" s="74"/>
    </row>
    <row r="323" spans="2:6" x14ac:dyDescent="0.3">
      <c r="B323" s="74"/>
      <c r="C323" s="75"/>
      <c r="D323" s="74"/>
      <c r="E323" s="74"/>
      <c r="F323" s="74"/>
    </row>
    <row r="324" spans="2:6" x14ac:dyDescent="0.3">
      <c r="B324" s="74"/>
      <c r="C324" s="75"/>
      <c r="D324" s="74"/>
      <c r="E324" s="74"/>
      <c r="F324" s="74"/>
    </row>
    <row r="325" spans="2:6" x14ac:dyDescent="0.3">
      <c r="B325" s="74"/>
      <c r="C325" s="75"/>
      <c r="D325" s="74"/>
      <c r="E325" s="74"/>
      <c r="F325" s="74"/>
    </row>
    <row r="326" spans="2:6" x14ac:dyDescent="0.3">
      <c r="B326" s="74"/>
      <c r="C326" s="75"/>
      <c r="D326" s="74"/>
      <c r="E326" s="74"/>
      <c r="F326" s="74"/>
    </row>
    <row r="327" spans="2:6" x14ac:dyDescent="0.3">
      <c r="B327" s="74"/>
      <c r="C327" s="75"/>
      <c r="D327" s="74"/>
      <c r="E327" s="74"/>
      <c r="F327" s="74"/>
    </row>
    <row r="328" spans="2:6" x14ac:dyDescent="0.3">
      <c r="B328" s="74"/>
      <c r="C328" s="75"/>
      <c r="D328" s="74"/>
      <c r="E328" s="74"/>
      <c r="F328" s="74"/>
    </row>
    <row r="329" spans="2:6" x14ac:dyDescent="0.3">
      <c r="B329" s="74"/>
      <c r="C329" s="75"/>
      <c r="D329" s="74"/>
      <c r="E329" s="74"/>
      <c r="F329" s="74"/>
    </row>
    <row r="330" spans="2:6" x14ac:dyDescent="0.3">
      <c r="B330" s="74"/>
      <c r="C330" s="75"/>
      <c r="D330" s="74"/>
      <c r="E330" s="74"/>
      <c r="F330" s="74"/>
    </row>
    <row r="331" spans="2:6" x14ac:dyDescent="0.3">
      <c r="B331" s="74"/>
      <c r="C331" s="75"/>
      <c r="D331" s="74"/>
      <c r="E331" s="74"/>
      <c r="F331" s="74"/>
    </row>
    <row r="332" spans="2:6" x14ac:dyDescent="0.3">
      <c r="B332" s="74"/>
      <c r="C332" s="75"/>
      <c r="D332" s="74"/>
      <c r="E332" s="74"/>
      <c r="F332" s="74"/>
    </row>
    <row r="333" spans="2:6" x14ac:dyDescent="0.3">
      <c r="B333" s="74"/>
      <c r="C333" s="75"/>
      <c r="D333" s="74"/>
      <c r="E333" s="74"/>
      <c r="F333" s="74"/>
    </row>
    <row r="334" spans="2:6" x14ac:dyDescent="0.3">
      <c r="B334" s="74"/>
      <c r="C334" s="75"/>
      <c r="D334" s="74"/>
      <c r="E334" s="74"/>
      <c r="F334" s="74"/>
    </row>
    <row r="335" spans="2:6" x14ac:dyDescent="0.3">
      <c r="B335" s="74"/>
      <c r="C335" s="75"/>
      <c r="D335" s="74"/>
      <c r="E335" s="74"/>
      <c r="F335" s="74"/>
    </row>
    <row r="336" spans="2:6" x14ac:dyDescent="0.3">
      <c r="B336" s="74"/>
      <c r="C336" s="75"/>
      <c r="D336" s="74"/>
      <c r="E336" s="74"/>
      <c r="F336" s="74"/>
    </row>
    <row r="337" spans="2:6" x14ac:dyDescent="0.3">
      <c r="B337" s="74"/>
      <c r="C337" s="75"/>
      <c r="D337" s="74"/>
      <c r="E337" s="74"/>
      <c r="F337" s="74"/>
    </row>
    <row r="338" spans="2:6" x14ac:dyDescent="0.3">
      <c r="B338" s="74"/>
      <c r="C338" s="75"/>
      <c r="D338" s="74"/>
      <c r="E338" s="74"/>
      <c r="F338" s="74"/>
    </row>
    <row r="339" spans="2:6" x14ac:dyDescent="0.3">
      <c r="B339" s="74"/>
      <c r="C339" s="75"/>
      <c r="D339" s="74"/>
      <c r="E339" s="74"/>
      <c r="F339" s="74"/>
    </row>
    <row r="340" spans="2:6" x14ac:dyDescent="0.3">
      <c r="B340" s="74"/>
      <c r="C340" s="75"/>
      <c r="D340" s="74"/>
      <c r="E340" s="74"/>
      <c r="F340" s="74"/>
    </row>
    <row r="341" spans="2:6" x14ac:dyDescent="0.3">
      <c r="B341" s="74"/>
      <c r="C341" s="75"/>
      <c r="D341" s="74"/>
      <c r="E341" s="74"/>
      <c r="F341" s="74"/>
    </row>
    <row r="342" spans="2:6" x14ac:dyDescent="0.3">
      <c r="B342" s="74"/>
      <c r="C342" s="75"/>
      <c r="D342" s="74"/>
      <c r="E342" s="74"/>
      <c r="F342" s="74"/>
    </row>
    <row r="343" spans="2:6" x14ac:dyDescent="0.3">
      <c r="B343" s="74"/>
      <c r="C343" s="75"/>
      <c r="D343" s="74"/>
      <c r="E343" s="74"/>
      <c r="F343" s="74"/>
    </row>
    <row r="344" spans="2:6" x14ac:dyDescent="0.3">
      <c r="B344" s="74"/>
      <c r="C344" s="75"/>
      <c r="D344" s="74"/>
      <c r="E344" s="74"/>
      <c r="F344" s="74"/>
    </row>
    <row r="345" spans="2:6" x14ac:dyDescent="0.3">
      <c r="B345" s="74"/>
      <c r="C345" s="75"/>
      <c r="D345" s="74"/>
      <c r="E345" s="74"/>
      <c r="F345" s="74"/>
    </row>
    <row r="346" spans="2:6" x14ac:dyDescent="0.3">
      <c r="B346" s="74"/>
      <c r="C346" s="75"/>
      <c r="D346" s="74"/>
      <c r="E346" s="74"/>
      <c r="F346" s="74"/>
    </row>
    <row r="347" spans="2:6" x14ac:dyDescent="0.3">
      <c r="B347" s="74"/>
      <c r="C347" s="75"/>
      <c r="D347" s="74"/>
      <c r="E347" s="74"/>
      <c r="F347" s="74"/>
    </row>
    <row r="348" spans="2:6" x14ac:dyDescent="0.3">
      <c r="B348" s="74"/>
      <c r="C348" s="75"/>
      <c r="D348" s="74"/>
      <c r="E348" s="74"/>
      <c r="F348" s="74"/>
    </row>
    <row r="349" spans="2:6" x14ac:dyDescent="0.3">
      <c r="B349" s="74"/>
      <c r="C349" s="75"/>
      <c r="D349" s="74"/>
      <c r="E349" s="74"/>
      <c r="F349" s="74"/>
    </row>
    <row r="350" spans="2:6" x14ac:dyDescent="0.3">
      <c r="B350" s="74"/>
      <c r="C350" s="75"/>
      <c r="D350" s="74"/>
      <c r="E350" s="74"/>
      <c r="F350" s="74"/>
    </row>
    <row r="351" spans="2:6" x14ac:dyDescent="0.3">
      <c r="B351" s="74"/>
      <c r="C351" s="75"/>
      <c r="D351" s="74"/>
      <c r="E351" s="74"/>
      <c r="F351" s="74"/>
    </row>
    <row r="352" spans="2:6" x14ac:dyDescent="0.3">
      <c r="B352" s="74"/>
      <c r="C352" s="75"/>
      <c r="D352" s="74"/>
      <c r="E352" s="74"/>
      <c r="F352" s="74"/>
    </row>
    <row r="353" spans="2:6" x14ac:dyDescent="0.3">
      <c r="B353" s="74"/>
      <c r="C353" s="75"/>
      <c r="D353" s="74"/>
      <c r="E353" s="74"/>
      <c r="F353" s="74"/>
    </row>
    <row r="354" spans="2:6" x14ac:dyDescent="0.3">
      <c r="B354" s="74"/>
      <c r="C354" s="75"/>
      <c r="D354" s="74"/>
      <c r="E354" s="74"/>
      <c r="F354" s="74"/>
    </row>
    <row r="355" spans="2:6" x14ac:dyDescent="0.3">
      <c r="B355" s="74"/>
      <c r="C355" s="75"/>
      <c r="D355" s="74"/>
      <c r="E355" s="74"/>
      <c r="F355" s="74"/>
    </row>
    <row r="356" spans="2:6" x14ac:dyDescent="0.3">
      <c r="B356" s="74"/>
      <c r="C356" s="75"/>
      <c r="D356" s="74"/>
      <c r="E356" s="74"/>
      <c r="F356" s="74"/>
    </row>
    <row r="357" spans="2:6" x14ac:dyDescent="0.3">
      <c r="B357" s="74"/>
      <c r="C357" s="75"/>
      <c r="D357" s="74"/>
      <c r="E357" s="74"/>
      <c r="F357" s="74"/>
    </row>
    <row r="358" spans="2:6" x14ac:dyDescent="0.3">
      <c r="B358" s="74"/>
      <c r="C358" s="75"/>
      <c r="D358" s="74"/>
      <c r="E358" s="74"/>
      <c r="F358" s="74"/>
    </row>
    <row r="359" spans="2:6" x14ac:dyDescent="0.3">
      <c r="B359" s="74"/>
      <c r="C359" s="75"/>
      <c r="D359" s="74"/>
      <c r="E359" s="74"/>
      <c r="F359" s="74"/>
    </row>
    <row r="360" spans="2:6" x14ac:dyDescent="0.3">
      <c r="B360" s="74"/>
      <c r="C360" s="75"/>
      <c r="D360" s="74"/>
      <c r="E360" s="74"/>
      <c r="F360" s="74"/>
    </row>
    <row r="361" spans="2:6" x14ac:dyDescent="0.3">
      <c r="B361" s="74"/>
      <c r="C361" s="75"/>
      <c r="D361" s="74"/>
      <c r="E361" s="74"/>
      <c r="F361" s="74"/>
    </row>
    <row r="362" spans="2:6" x14ac:dyDescent="0.3">
      <c r="B362" s="74"/>
      <c r="C362" s="75"/>
      <c r="D362" s="74"/>
      <c r="E362" s="74"/>
      <c r="F362" s="74"/>
    </row>
    <row r="363" spans="2:6" x14ac:dyDescent="0.3">
      <c r="B363" s="74"/>
      <c r="C363" s="75"/>
      <c r="D363" s="74"/>
      <c r="E363" s="74"/>
      <c r="F363" s="74"/>
    </row>
    <row r="364" spans="2:6" x14ac:dyDescent="0.3">
      <c r="B364" s="74"/>
      <c r="C364" s="75"/>
      <c r="D364" s="74"/>
      <c r="E364" s="74"/>
      <c r="F364" s="74"/>
    </row>
    <row r="365" spans="2:6" x14ac:dyDescent="0.3">
      <c r="B365" s="74"/>
      <c r="C365" s="75"/>
      <c r="D365" s="74"/>
      <c r="E365" s="74"/>
      <c r="F365" s="74"/>
    </row>
    <row r="366" spans="2:6" x14ac:dyDescent="0.3">
      <c r="B366" s="74"/>
      <c r="C366" s="75"/>
      <c r="D366" s="74"/>
      <c r="E366" s="74"/>
      <c r="F366" s="74"/>
    </row>
    <row r="367" spans="2:6" x14ac:dyDescent="0.3">
      <c r="B367" s="74"/>
      <c r="C367" s="75"/>
      <c r="D367" s="74"/>
      <c r="E367" s="74"/>
      <c r="F367" s="74"/>
    </row>
    <row r="368" spans="2:6" x14ac:dyDescent="0.3">
      <c r="B368" s="74"/>
      <c r="C368" s="75"/>
      <c r="D368" s="74"/>
      <c r="E368" s="74"/>
      <c r="F368" s="74"/>
    </row>
    <row r="369" spans="2:6" x14ac:dyDescent="0.3">
      <c r="B369" s="74"/>
      <c r="C369" s="75"/>
      <c r="D369" s="74"/>
      <c r="E369" s="74"/>
      <c r="F369" s="74"/>
    </row>
    <row r="370" spans="2:6" x14ac:dyDescent="0.3">
      <c r="B370" s="74"/>
      <c r="C370" s="75"/>
      <c r="D370" s="74"/>
      <c r="E370" s="74"/>
      <c r="F370" s="74"/>
    </row>
    <row r="371" spans="2:6" x14ac:dyDescent="0.3">
      <c r="B371" s="74"/>
      <c r="C371" s="75"/>
      <c r="D371" s="74"/>
      <c r="E371" s="74"/>
      <c r="F371" s="74"/>
    </row>
    <row r="372" spans="2:6" x14ac:dyDescent="0.3">
      <c r="B372" s="74"/>
      <c r="C372" s="75"/>
      <c r="D372" s="74"/>
      <c r="E372" s="74"/>
      <c r="F372" s="74"/>
    </row>
    <row r="373" spans="2:6" x14ac:dyDescent="0.3">
      <c r="B373" s="74"/>
      <c r="C373" s="75"/>
      <c r="D373" s="74"/>
      <c r="E373" s="74"/>
      <c r="F373" s="74"/>
    </row>
    <row r="374" spans="2:6" x14ac:dyDescent="0.3">
      <c r="B374" s="74"/>
      <c r="C374" s="75"/>
      <c r="D374" s="74"/>
      <c r="E374" s="74"/>
      <c r="F374" s="74"/>
    </row>
    <row r="375" spans="2:6" x14ac:dyDescent="0.3">
      <c r="B375" s="74"/>
      <c r="C375" s="75"/>
      <c r="D375" s="74"/>
      <c r="E375" s="74"/>
      <c r="F375" s="74"/>
    </row>
    <row r="376" spans="2:6" x14ac:dyDescent="0.3">
      <c r="B376" s="74"/>
      <c r="C376" s="75"/>
      <c r="D376" s="74"/>
      <c r="E376" s="74"/>
      <c r="F376" s="74"/>
    </row>
    <row r="377" spans="2:6" x14ac:dyDescent="0.3">
      <c r="B377" s="74"/>
      <c r="C377" s="75"/>
      <c r="D377" s="74"/>
      <c r="E377" s="74"/>
      <c r="F377" s="74"/>
    </row>
    <row r="378" spans="2:6" x14ac:dyDescent="0.3">
      <c r="B378" s="74"/>
      <c r="C378" s="75"/>
      <c r="D378" s="74"/>
      <c r="E378" s="74"/>
      <c r="F378" s="74"/>
    </row>
    <row r="379" spans="2:6" x14ac:dyDescent="0.3">
      <c r="B379" s="74"/>
      <c r="C379" s="75"/>
      <c r="D379" s="74"/>
      <c r="E379" s="74"/>
      <c r="F379" s="74"/>
    </row>
    <row r="380" spans="2:6" x14ac:dyDescent="0.3">
      <c r="B380" s="74"/>
      <c r="C380" s="75"/>
      <c r="D380" s="74"/>
      <c r="E380" s="74"/>
      <c r="F380" s="74"/>
    </row>
    <row r="381" spans="2:6" x14ac:dyDescent="0.3">
      <c r="B381" s="74"/>
      <c r="C381" s="75"/>
      <c r="D381" s="74"/>
      <c r="E381" s="74"/>
      <c r="F381" s="74"/>
    </row>
    <row r="382" spans="2:6" x14ac:dyDescent="0.3">
      <c r="B382" s="74"/>
      <c r="C382" s="75"/>
      <c r="D382" s="74"/>
      <c r="E382" s="74"/>
      <c r="F382" s="74"/>
    </row>
    <row r="383" spans="2:6" x14ac:dyDescent="0.3">
      <c r="B383" s="74"/>
      <c r="C383" s="75"/>
      <c r="D383" s="74"/>
      <c r="E383" s="74"/>
      <c r="F383" s="74"/>
    </row>
    <row r="384" spans="2:6" x14ac:dyDescent="0.3">
      <c r="B384" s="74"/>
      <c r="C384" s="75"/>
      <c r="D384" s="74"/>
      <c r="E384" s="74"/>
      <c r="F384" s="74"/>
    </row>
    <row r="385" spans="2:6" x14ac:dyDescent="0.3">
      <c r="B385" s="74"/>
      <c r="C385" s="75"/>
      <c r="D385" s="74"/>
      <c r="E385" s="74"/>
      <c r="F385" s="74"/>
    </row>
    <row r="386" spans="2:6" x14ac:dyDescent="0.3">
      <c r="C386" s="75"/>
    </row>
    <row r="387" spans="2:6" x14ac:dyDescent="0.3">
      <c r="C387" s="75"/>
    </row>
    <row r="388" spans="2:6" x14ac:dyDescent="0.3">
      <c r="C388" s="75"/>
    </row>
    <row r="389" spans="2:6" x14ac:dyDescent="0.3">
      <c r="C389" s="75"/>
    </row>
    <row r="390" spans="2:6" x14ac:dyDescent="0.3">
      <c r="C390" s="75"/>
    </row>
    <row r="391" spans="2:6" x14ac:dyDescent="0.3">
      <c r="C391" s="75"/>
    </row>
    <row r="392" spans="2:6" x14ac:dyDescent="0.3">
      <c r="C392" s="75"/>
    </row>
    <row r="393" spans="2:6" x14ac:dyDescent="0.3">
      <c r="C393" s="75"/>
    </row>
    <row r="394" spans="2:6" x14ac:dyDescent="0.3">
      <c r="C394" s="75"/>
    </row>
    <row r="395" spans="2:6" x14ac:dyDescent="0.3">
      <c r="C395" s="75"/>
    </row>
    <row r="396" spans="2:6" x14ac:dyDescent="0.3">
      <c r="C396" s="75"/>
    </row>
    <row r="397" spans="2:6" x14ac:dyDescent="0.3">
      <c r="C397" s="75"/>
    </row>
    <row r="398" spans="2:6" x14ac:dyDescent="0.3">
      <c r="C398" s="75"/>
    </row>
    <row r="399" spans="2:6" x14ac:dyDescent="0.3">
      <c r="C399" s="75"/>
    </row>
    <row r="400" spans="2:6" x14ac:dyDescent="0.3">
      <c r="C400" s="75"/>
    </row>
    <row r="401" spans="3:3" x14ac:dyDescent="0.3">
      <c r="C401" s="75"/>
    </row>
    <row r="402" spans="3:3" x14ac:dyDescent="0.3">
      <c r="C402" s="75"/>
    </row>
    <row r="403" spans="3:3" x14ac:dyDescent="0.3">
      <c r="C403" s="75"/>
    </row>
    <row r="404" spans="3:3" x14ac:dyDescent="0.3">
      <c r="C404" s="75"/>
    </row>
    <row r="405" spans="3:3" x14ac:dyDescent="0.3">
      <c r="C405" s="75"/>
    </row>
    <row r="406" spans="3:3" x14ac:dyDescent="0.3">
      <c r="C406" s="75"/>
    </row>
    <row r="407" spans="3:3" x14ac:dyDescent="0.3">
      <c r="C407" s="75"/>
    </row>
    <row r="408" spans="3:3" x14ac:dyDescent="0.3">
      <c r="C408" s="75"/>
    </row>
    <row r="409" spans="3:3" x14ac:dyDescent="0.3">
      <c r="C409" s="75"/>
    </row>
    <row r="410" spans="3:3" x14ac:dyDescent="0.3">
      <c r="C410" s="75"/>
    </row>
    <row r="411" spans="3:3" x14ac:dyDescent="0.3">
      <c r="C411" s="75"/>
    </row>
    <row r="412" spans="3:3" x14ac:dyDescent="0.3">
      <c r="C412" s="75"/>
    </row>
    <row r="413" spans="3:3" x14ac:dyDescent="0.3">
      <c r="C413" s="75"/>
    </row>
    <row r="414" spans="3:3" x14ac:dyDescent="0.3">
      <c r="C414" s="75"/>
    </row>
    <row r="415" spans="3:3" x14ac:dyDescent="0.3">
      <c r="C415" s="75"/>
    </row>
    <row r="416" spans="3:3" x14ac:dyDescent="0.3">
      <c r="C416" s="75"/>
    </row>
    <row r="417" spans="3:3" x14ac:dyDescent="0.3">
      <c r="C417" s="75"/>
    </row>
    <row r="418" spans="3:3" x14ac:dyDescent="0.3">
      <c r="C418" s="75"/>
    </row>
    <row r="419" spans="3:3" x14ac:dyDescent="0.3">
      <c r="C419" s="75"/>
    </row>
    <row r="420" spans="3:3" x14ac:dyDescent="0.3">
      <c r="C420" s="75"/>
    </row>
    <row r="421" spans="3:3" x14ac:dyDescent="0.3">
      <c r="C421" s="75"/>
    </row>
    <row r="422" spans="3:3" x14ac:dyDescent="0.3">
      <c r="C422" s="75"/>
    </row>
    <row r="423" spans="3:3" x14ac:dyDescent="0.3">
      <c r="C423" s="75"/>
    </row>
    <row r="424" spans="3:3" x14ac:dyDescent="0.3">
      <c r="C424" s="75"/>
    </row>
    <row r="425" spans="3:3" x14ac:dyDescent="0.3">
      <c r="C425" s="75"/>
    </row>
    <row r="426" spans="3:3" x14ac:dyDescent="0.3">
      <c r="C426" s="75"/>
    </row>
    <row r="427" spans="3:3" x14ac:dyDescent="0.3">
      <c r="C427" s="75"/>
    </row>
    <row r="428" spans="3:3" x14ac:dyDescent="0.3">
      <c r="C428" s="75"/>
    </row>
    <row r="429" spans="3:3" x14ac:dyDescent="0.3">
      <c r="C429" s="75"/>
    </row>
    <row r="430" spans="3:3" x14ac:dyDescent="0.3">
      <c r="C430" s="75"/>
    </row>
    <row r="431" spans="3:3" x14ac:dyDescent="0.3">
      <c r="C431" s="75"/>
    </row>
    <row r="432" spans="3:3" x14ac:dyDescent="0.3">
      <c r="C432" s="75"/>
    </row>
    <row r="433" spans="3:3" x14ac:dyDescent="0.3">
      <c r="C433" s="75"/>
    </row>
    <row r="434" spans="3:3" x14ac:dyDescent="0.3">
      <c r="C434" s="75"/>
    </row>
    <row r="435" spans="3:3" x14ac:dyDescent="0.3">
      <c r="C435" s="75"/>
    </row>
    <row r="436" spans="3:3" x14ac:dyDescent="0.3">
      <c r="C436" s="75"/>
    </row>
    <row r="437" spans="3:3" x14ac:dyDescent="0.3">
      <c r="C437" s="75"/>
    </row>
    <row r="438" spans="3:3" x14ac:dyDescent="0.3">
      <c r="C438" s="75"/>
    </row>
    <row r="439" spans="3:3" x14ac:dyDescent="0.3">
      <c r="C439" s="75"/>
    </row>
    <row r="440" spans="3:3" x14ac:dyDescent="0.3">
      <c r="C440" s="75"/>
    </row>
    <row r="441" spans="3:3" x14ac:dyDescent="0.3">
      <c r="C441" s="75"/>
    </row>
    <row r="442" spans="3:3" x14ac:dyDescent="0.3">
      <c r="C442" s="75"/>
    </row>
    <row r="443" spans="3:3" x14ac:dyDescent="0.3">
      <c r="C443" s="75"/>
    </row>
    <row r="444" spans="3:3" x14ac:dyDescent="0.3">
      <c r="C444" s="75"/>
    </row>
    <row r="445" spans="3:3" x14ac:dyDescent="0.3">
      <c r="C445" s="75"/>
    </row>
    <row r="446" spans="3:3" x14ac:dyDescent="0.3">
      <c r="C446" s="75"/>
    </row>
    <row r="447" spans="3:3" x14ac:dyDescent="0.3">
      <c r="C447" s="75"/>
    </row>
    <row r="448" spans="3:3" x14ac:dyDescent="0.3">
      <c r="C448" s="75"/>
    </row>
    <row r="449" spans="3:3" x14ac:dyDescent="0.3">
      <c r="C449" s="75"/>
    </row>
    <row r="450" spans="3:3" x14ac:dyDescent="0.3">
      <c r="C450" s="75"/>
    </row>
    <row r="451" spans="3:3" x14ac:dyDescent="0.3">
      <c r="C451" s="75"/>
    </row>
    <row r="452" spans="3:3" x14ac:dyDescent="0.3">
      <c r="C452" s="75"/>
    </row>
    <row r="453" spans="3:3" x14ac:dyDescent="0.3">
      <c r="C453" s="75"/>
    </row>
    <row r="454" spans="3:3" x14ac:dyDescent="0.3">
      <c r="C454" s="75"/>
    </row>
    <row r="455" spans="3:3" x14ac:dyDescent="0.3">
      <c r="C455" s="75"/>
    </row>
    <row r="456" spans="3:3" x14ac:dyDescent="0.3">
      <c r="C456" s="75"/>
    </row>
    <row r="457" spans="3:3" x14ac:dyDescent="0.3">
      <c r="C457" s="75"/>
    </row>
    <row r="458" spans="3:3" x14ac:dyDescent="0.3">
      <c r="C458" s="75"/>
    </row>
    <row r="459" spans="3:3" x14ac:dyDescent="0.3">
      <c r="C459" s="75"/>
    </row>
    <row r="460" spans="3:3" x14ac:dyDescent="0.3">
      <c r="C460" s="75"/>
    </row>
    <row r="461" spans="3:3" x14ac:dyDescent="0.3">
      <c r="C461" s="75"/>
    </row>
    <row r="462" spans="3:3" x14ac:dyDescent="0.3">
      <c r="C462" s="75"/>
    </row>
    <row r="463" spans="3:3" x14ac:dyDescent="0.3">
      <c r="C463" s="75"/>
    </row>
    <row r="464" spans="3:3" x14ac:dyDescent="0.3">
      <c r="C464" s="75"/>
    </row>
    <row r="465" spans="3:3" x14ac:dyDescent="0.3">
      <c r="C465" s="75"/>
    </row>
    <row r="466" spans="3:3" x14ac:dyDescent="0.3">
      <c r="C466" s="75"/>
    </row>
    <row r="467" spans="3:3" x14ac:dyDescent="0.3">
      <c r="C467" s="75"/>
    </row>
    <row r="468" spans="3:3" x14ac:dyDescent="0.3">
      <c r="C468" s="75"/>
    </row>
    <row r="469" spans="3:3" x14ac:dyDescent="0.3">
      <c r="C469" s="75"/>
    </row>
    <row r="470" spans="3:3" x14ac:dyDescent="0.3">
      <c r="C470" s="75"/>
    </row>
    <row r="471" spans="3:3" x14ac:dyDescent="0.3">
      <c r="C471" s="75"/>
    </row>
    <row r="472" spans="3:3" x14ac:dyDescent="0.3">
      <c r="C472" s="75"/>
    </row>
    <row r="473" spans="3:3" x14ac:dyDescent="0.3">
      <c r="C473" s="75"/>
    </row>
    <row r="474" spans="3:3" x14ac:dyDescent="0.3">
      <c r="C474" s="75"/>
    </row>
    <row r="475" spans="3:3" x14ac:dyDescent="0.3">
      <c r="C475" s="75"/>
    </row>
    <row r="476" spans="3:3" x14ac:dyDescent="0.3">
      <c r="C476" s="75"/>
    </row>
    <row r="477" spans="3:3" x14ac:dyDescent="0.3">
      <c r="C477" s="75"/>
    </row>
    <row r="478" spans="3:3" x14ac:dyDescent="0.3">
      <c r="C478" s="75"/>
    </row>
    <row r="479" spans="3:3" x14ac:dyDescent="0.3">
      <c r="C479" s="75"/>
    </row>
    <row r="480" spans="3:3" x14ac:dyDescent="0.3">
      <c r="C480" s="75"/>
    </row>
    <row r="481" spans="3:3" x14ac:dyDescent="0.3">
      <c r="C481" s="75"/>
    </row>
    <row r="482" spans="3:3" x14ac:dyDescent="0.3">
      <c r="C482" s="75"/>
    </row>
    <row r="483" spans="3:3" x14ac:dyDescent="0.3">
      <c r="C483" s="75"/>
    </row>
    <row r="484" spans="3:3" x14ac:dyDescent="0.3">
      <c r="C484" s="75"/>
    </row>
    <row r="485" spans="3:3" x14ac:dyDescent="0.3">
      <c r="C485" s="75"/>
    </row>
    <row r="486" spans="3:3" x14ac:dyDescent="0.3">
      <c r="C486" s="75"/>
    </row>
    <row r="487" spans="3:3" x14ac:dyDescent="0.3">
      <c r="C487" s="75"/>
    </row>
    <row r="488" spans="3:3" x14ac:dyDescent="0.3">
      <c r="C488" s="75"/>
    </row>
    <row r="489" spans="3:3" x14ac:dyDescent="0.3">
      <c r="C489" s="75"/>
    </row>
    <row r="490" spans="3:3" x14ac:dyDescent="0.3">
      <c r="C490" s="75"/>
    </row>
    <row r="491" spans="3:3" x14ac:dyDescent="0.3">
      <c r="C491" s="75"/>
    </row>
    <row r="492" spans="3:3" x14ac:dyDescent="0.3">
      <c r="C492" s="75"/>
    </row>
    <row r="493" spans="3:3" x14ac:dyDescent="0.3">
      <c r="C493" s="75"/>
    </row>
    <row r="494" spans="3:3" x14ac:dyDescent="0.3">
      <c r="C494" s="75"/>
    </row>
    <row r="495" spans="3:3" x14ac:dyDescent="0.3">
      <c r="C495" s="75"/>
    </row>
    <row r="496" spans="3:3" x14ac:dyDescent="0.3">
      <c r="C496" s="75"/>
    </row>
    <row r="497" spans="3:3" x14ac:dyDescent="0.3">
      <c r="C497" s="75"/>
    </row>
    <row r="498" spans="3:3" x14ac:dyDescent="0.3">
      <c r="C498" s="75"/>
    </row>
    <row r="499" spans="3:3" x14ac:dyDescent="0.3">
      <c r="C499" s="75"/>
    </row>
    <row r="500" spans="3:3" x14ac:dyDescent="0.3">
      <c r="C500" s="75"/>
    </row>
    <row r="501" spans="3:3" x14ac:dyDescent="0.3">
      <c r="C501" s="75"/>
    </row>
    <row r="502" spans="3:3" x14ac:dyDescent="0.3">
      <c r="C502" s="75"/>
    </row>
    <row r="503" spans="3:3" x14ac:dyDescent="0.3">
      <c r="C503" s="75"/>
    </row>
    <row r="504" spans="3:3" x14ac:dyDescent="0.3">
      <c r="C504" s="75"/>
    </row>
    <row r="505" spans="3:3" x14ac:dyDescent="0.3">
      <c r="C505" s="75"/>
    </row>
    <row r="506" spans="3:3" x14ac:dyDescent="0.3">
      <c r="C506" s="75"/>
    </row>
    <row r="507" spans="3:3" x14ac:dyDescent="0.3">
      <c r="C507" s="75"/>
    </row>
    <row r="508" spans="3:3" x14ac:dyDescent="0.3">
      <c r="C508" s="75"/>
    </row>
    <row r="509" spans="3:3" x14ac:dyDescent="0.3">
      <c r="C509" s="75"/>
    </row>
    <row r="510" spans="3:3" x14ac:dyDescent="0.3">
      <c r="C510" s="75"/>
    </row>
    <row r="511" spans="3:3" x14ac:dyDescent="0.3">
      <c r="C511" s="75"/>
    </row>
    <row r="512" spans="3:3" x14ac:dyDescent="0.3">
      <c r="C512" s="75"/>
    </row>
    <row r="513" spans="3:3" x14ac:dyDescent="0.3">
      <c r="C513" s="75"/>
    </row>
    <row r="514" spans="3:3" x14ac:dyDescent="0.3">
      <c r="C514" s="75"/>
    </row>
    <row r="515" spans="3:3" x14ac:dyDescent="0.3">
      <c r="C515" s="75"/>
    </row>
    <row r="516" spans="3:3" x14ac:dyDescent="0.3">
      <c r="C516" s="75"/>
    </row>
    <row r="517" spans="3:3" x14ac:dyDescent="0.3">
      <c r="C517" s="75"/>
    </row>
    <row r="518" spans="3:3" x14ac:dyDescent="0.3">
      <c r="C518" s="75"/>
    </row>
    <row r="519" spans="3:3" x14ac:dyDescent="0.3">
      <c r="C519" s="75"/>
    </row>
    <row r="520" spans="3:3" x14ac:dyDescent="0.3">
      <c r="C520" s="75"/>
    </row>
    <row r="521" spans="3:3" x14ac:dyDescent="0.3">
      <c r="C521" s="75"/>
    </row>
    <row r="522" spans="3:3" x14ac:dyDescent="0.3">
      <c r="C522" s="75"/>
    </row>
    <row r="523" spans="3:3" x14ac:dyDescent="0.3">
      <c r="C523" s="75"/>
    </row>
    <row r="524" spans="3:3" x14ac:dyDescent="0.3">
      <c r="C524" s="75"/>
    </row>
    <row r="525" spans="3:3" x14ac:dyDescent="0.3">
      <c r="C525" s="75"/>
    </row>
    <row r="526" spans="3:3" x14ac:dyDescent="0.3">
      <c r="C526" s="75"/>
    </row>
    <row r="527" spans="3:3" x14ac:dyDescent="0.3">
      <c r="C527" s="75"/>
    </row>
    <row r="528" spans="3:3" x14ac:dyDescent="0.3">
      <c r="C528" s="75"/>
    </row>
    <row r="529" spans="3:3" x14ac:dyDescent="0.3">
      <c r="C529" s="75"/>
    </row>
    <row r="530" spans="3:3" x14ac:dyDescent="0.3">
      <c r="C530" s="75"/>
    </row>
    <row r="531" spans="3:3" x14ac:dyDescent="0.3">
      <c r="C531" s="75"/>
    </row>
    <row r="532" spans="3:3" x14ac:dyDescent="0.3">
      <c r="C532" s="75"/>
    </row>
    <row r="533" spans="3:3" x14ac:dyDescent="0.3">
      <c r="C533" s="75"/>
    </row>
    <row r="534" spans="3:3" x14ac:dyDescent="0.3">
      <c r="C534" s="75"/>
    </row>
    <row r="535" spans="3:3" x14ac:dyDescent="0.3">
      <c r="C535" s="75"/>
    </row>
    <row r="536" spans="3:3" x14ac:dyDescent="0.3">
      <c r="C536" s="75"/>
    </row>
    <row r="537" spans="3:3" x14ac:dyDescent="0.3">
      <c r="C537" s="75"/>
    </row>
    <row r="538" spans="3:3" x14ac:dyDescent="0.3">
      <c r="C538" s="75"/>
    </row>
    <row r="539" spans="3:3" x14ac:dyDescent="0.3">
      <c r="C539" s="75"/>
    </row>
    <row r="540" spans="3:3" x14ac:dyDescent="0.3">
      <c r="C540" s="75"/>
    </row>
    <row r="541" spans="3:3" x14ac:dyDescent="0.3">
      <c r="C541" s="75"/>
    </row>
    <row r="542" spans="3:3" x14ac:dyDescent="0.3">
      <c r="C542" s="75"/>
    </row>
    <row r="543" spans="3:3" x14ac:dyDescent="0.3">
      <c r="C543" s="75"/>
    </row>
    <row r="544" spans="3:3" x14ac:dyDescent="0.3">
      <c r="C544" s="75"/>
    </row>
    <row r="545" spans="3:3" x14ac:dyDescent="0.3">
      <c r="C545" s="75"/>
    </row>
    <row r="546" spans="3:3" x14ac:dyDescent="0.3">
      <c r="C546" s="75"/>
    </row>
    <row r="547" spans="3:3" x14ac:dyDescent="0.3">
      <c r="C547" s="75"/>
    </row>
    <row r="548" spans="3:3" x14ac:dyDescent="0.3">
      <c r="C548" s="75"/>
    </row>
    <row r="549" spans="3:3" x14ac:dyDescent="0.3">
      <c r="C549" s="75"/>
    </row>
    <row r="550" spans="3:3" x14ac:dyDescent="0.3">
      <c r="C550" s="75"/>
    </row>
    <row r="551" spans="3:3" x14ac:dyDescent="0.3">
      <c r="C551" s="75"/>
    </row>
    <row r="552" spans="3:3" x14ac:dyDescent="0.3">
      <c r="C552" s="75"/>
    </row>
    <row r="553" spans="3:3" x14ac:dyDescent="0.3">
      <c r="C553" s="75"/>
    </row>
    <row r="554" spans="3:3" x14ac:dyDescent="0.3">
      <c r="C554" s="75"/>
    </row>
    <row r="555" spans="3:3" x14ac:dyDescent="0.3">
      <c r="C555" s="75"/>
    </row>
    <row r="556" spans="3:3" x14ac:dyDescent="0.3">
      <c r="C556" s="75"/>
    </row>
    <row r="557" spans="3:3" x14ac:dyDescent="0.3">
      <c r="C557" s="75"/>
    </row>
    <row r="558" spans="3:3" x14ac:dyDescent="0.3">
      <c r="C558" s="75"/>
    </row>
    <row r="559" spans="3:3" x14ac:dyDescent="0.3">
      <c r="C559" s="75"/>
    </row>
    <row r="560" spans="3:3" x14ac:dyDescent="0.3">
      <c r="C560" s="75"/>
    </row>
    <row r="561" spans="3:3" x14ac:dyDescent="0.3">
      <c r="C561" s="75"/>
    </row>
    <row r="562" spans="3:3" x14ac:dyDescent="0.3">
      <c r="C562" s="75"/>
    </row>
    <row r="563" spans="3:3" x14ac:dyDescent="0.3">
      <c r="C563" s="75"/>
    </row>
    <row r="564" spans="3:3" x14ac:dyDescent="0.3">
      <c r="C564" s="75"/>
    </row>
    <row r="565" spans="3:3" x14ac:dyDescent="0.3">
      <c r="C565" s="75"/>
    </row>
    <row r="566" spans="3:3" x14ac:dyDescent="0.3">
      <c r="C566" s="75"/>
    </row>
    <row r="567" spans="3:3" x14ac:dyDescent="0.3">
      <c r="C567" s="75"/>
    </row>
    <row r="568" spans="3:3" x14ac:dyDescent="0.3">
      <c r="C568" s="75"/>
    </row>
    <row r="569" spans="3:3" x14ac:dyDescent="0.3">
      <c r="C569" s="75"/>
    </row>
    <row r="570" spans="3:3" x14ac:dyDescent="0.3">
      <c r="C570" s="75"/>
    </row>
    <row r="571" spans="3:3" x14ac:dyDescent="0.3">
      <c r="C571" s="75"/>
    </row>
    <row r="572" spans="3:3" x14ac:dyDescent="0.3">
      <c r="C572" s="75"/>
    </row>
    <row r="573" spans="3:3" x14ac:dyDescent="0.3">
      <c r="C573" s="75"/>
    </row>
    <row r="574" spans="3:3" x14ac:dyDescent="0.3">
      <c r="C574" s="75"/>
    </row>
    <row r="575" spans="3:3" x14ac:dyDescent="0.3">
      <c r="C575" s="75"/>
    </row>
    <row r="576" spans="3:3" x14ac:dyDescent="0.3">
      <c r="C576" s="75"/>
    </row>
    <row r="577" spans="3:3" x14ac:dyDescent="0.3">
      <c r="C577" s="75"/>
    </row>
    <row r="578" spans="3:3" x14ac:dyDescent="0.3">
      <c r="C578" s="75"/>
    </row>
    <row r="579" spans="3:3" x14ac:dyDescent="0.3">
      <c r="C579" s="75"/>
    </row>
    <row r="580" spans="3:3" x14ac:dyDescent="0.3">
      <c r="C580" s="75"/>
    </row>
    <row r="581" spans="3:3" x14ac:dyDescent="0.3">
      <c r="C581" s="75"/>
    </row>
    <row r="582" spans="3:3" x14ac:dyDescent="0.3">
      <c r="C582" s="75"/>
    </row>
    <row r="583" spans="3:3" x14ac:dyDescent="0.3">
      <c r="C583" s="75"/>
    </row>
    <row r="584" spans="3:3" x14ac:dyDescent="0.3">
      <c r="C584" s="75"/>
    </row>
    <row r="585" spans="3:3" x14ac:dyDescent="0.3">
      <c r="C585" s="75"/>
    </row>
    <row r="586" spans="3:3" x14ac:dyDescent="0.3">
      <c r="C586" s="75"/>
    </row>
    <row r="587" spans="3:3" x14ac:dyDescent="0.3">
      <c r="C587" s="75"/>
    </row>
    <row r="588" spans="3:3" x14ac:dyDescent="0.3">
      <c r="C588" s="75"/>
    </row>
    <row r="589" spans="3:3" x14ac:dyDescent="0.3">
      <c r="C589" s="75"/>
    </row>
    <row r="590" spans="3:3" x14ac:dyDescent="0.3">
      <c r="C590" s="75"/>
    </row>
    <row r="591" spans="3:3" x14ac:dyDescent="0.3">
      <c r="C591" s="75"/>
    </row>
    <row r="592" spans="3:3" x14ac:dyDescent="0.3">
      <c r="C592" s="75"/>
    </row>
    <row r="593" spans="3:3" x14ac:dyDescent="0.3">
      <c r="C593" s="75"/>
    </row>
    <row r="594" spans="3:3" x14ac:dyDescent="0.3">
      <c r="C594" s="75"/>
    </row>
    <row r="595" spans="3:3" x14ac:dyDescent="0.3">
      <c r="C595" s="75"/>
    </row>
    <row r="596" spans="3:3" x14ac:dyDescent="0.3">
      <c r="C596" s="75"/>
    </row>
    <row r="597" spans="3:3" x14ac:dyDescent="0.3">
      <c r="C597" s="75"/>
    </row>
    <row r="598" spans="3:3" x14ac:dyDescent="0.3">
      <c r="C598" s="75"/>
    </row>
    <row r="599" spans="3:3" x14ac:dyDescent="0.3">
      <c r="C599" s="75"/>
    </row>
    <row r="600" spans="3:3" x14ac:dyDescent="0.3">
      <c r="C600" s="75"/>
    </row>
    <row r="601" spans="3:3" x14ac:dyDescent="0.3">
      <c r="C601" s="75"/>
    </row>
    <row r="602" spans="3:3" x14ac:dyDescent="0.3">
      <c r="C602" s="75"/>
    </row>
    <row r="603" spans="3:3" x14ac:dyDescent="0.3">
      <c r="C603" s="75"/>
    </row>
    <row r="604" spans="3:3" x14ac:dyDescent="0.3">
      <c r="C604" s="75"/>
    </row>
    <row r="605" spans="3:3" x14ac:dyDescent="0.3">
      <c r="C605" s="75"/>
    </row>
    <row r="606" spans="3:3" x14ac:dyDescent="0.3">
      <c r="C606" s="75"/>
    </row>
    <row r="607" spans="3:3" x14ac:dyDescent="0.3">
      <c r="C607" s="75"/>
    </row>
    <row r="608" spans="3:3" x14ac:dyDescent="0.3">
      <c r="C608" s="75"/>
    </row>
    <row r="609" spans="3:3" x14ac:dyDescent="0.3">
      <c r="C609" s="75"/>
    </row>
    <row r="610" spans="3:3" x14ac:dyDescent="0.3">
      <c r="C610" s="75"/>
    </row>
    <row r="611" spans="3:3" x14ac:dyDescent="0.3">
      <c r="C611" s="75"/>
    </row>
    <row r="612" spans="3:3" x14ac:dyDescent="0.3">
      <c r="C612" s="75"/>
    </row>
    <row r="613" spans="3:3" x14ac:dyDescent="0.3">
      <c r="C613" s="75"/>
    </row>
    <row r="614" spans="3:3" x14ac:dyDescent="0.3">
      <c r="C614" s="75"/>
    </row>
    <row r="615" spans="3:3" x14ac:dyDescent="0.3">
      <c r="C615" s="75"/>
    </row>
    <row r="616" spans="3:3" x14ac:dyDescent="0.3">
      <c r="C616" s="75"/>
    </row>
    <row r="617" spans="3:3" x14ac:dyDescent="0.3">
      <c r="C617" s="75"/>
    </row>
    <row r="618" spans="3:3" x14ac:dyDescent="0.3">
      <c r="C618" s="75"/>
    </row>
    <row r="619" spans="3:3" x14ac:dyDescent="0.3">
      <c r="C619" s="75"/>
    </row>
    <row r="620" spans="3:3" x14ac:dyDescent="0.3">
      <c r="C620" s="75"/>
    </row>
    <row r="621" spans="3:3" x14ac:dyDescent="0.3">
      <c r="C621" s="75"/>
    </row>
    <row r="622" spans="3:3" x14ac:dyDescent="0.3">
      <c r="C622" s="75"/>
    </row>
    <row r="623" spans="3:3" x14ac:dyDescent="0.3">
      <c r="C623" s="75"/>
    </row>
    <row r="624" spans="3:3" x14ac:dyDescent="0.3">
      <c r="C624" s="75"/>
    </row>
    <row r="625" spans="3:3" x14ac:dyDescent="0.3">
      <c r="C625" s="75"/>
    </row>
    <row r="626" spans="3:3" x14ac:dyDescent="0.3">
      <c r="C626" s="75"/>
    </row>
    <row r="627" spans="3:3" x14ac:dyDescent="0.3">
      <c r="C627" s="75"/>
    </row>
    <row r="628" spans="3:3" x14ac:dyDescent="0.3">
      <c r="C628" s="75"/>
    </row>
    <row r="629" spans="3:3" x14ac:dyDescent="0.3">
      <c r="C629" s="75"/>
    </row>
    <row r="630" spans="3:3" x14ac:dyDescent="0.3">
      <c r="C630" s="75"/>
    </row>
    <row r="631" spans="3:3" x14ac:dyDescent="0.3">
      <c r="C631" s="75"/>
    </row>
    <row r="632" spans="3:3" x14ac:dyDescent="0.3">
      <c r="C632" s="75"/>
    </row>
    <row r="633" spans="3:3" x14ac:dyDescent="0.3">
      <c r="C633" s="75"/>
    </row>
    <row r="634" spans="3:3" x14ac:dyDescent="0.3">
      <c r="C634" s="75"/>
    </row>
    <row r="635" spans="3:3" x14ac:dyDescent="0.3">
      <c r="C635" s="75"/>
    </row>
    <row r="636" spans="3:3" x14ac:dyDescent="0.3">
      <c r="C636" s="75"/>
    </row>
    <row r="637" spans="3:3" x14ac:dyDescent="0.3">
      <c r="C637" s="75"/>
    </row>
    <row r="638" spans="3:3" x14ac:dyDescent="0.3">
      <c r="C638" s="75"/>
    </row>
    <row r="639" spans="3:3" x14ac:dyDescent="0.3">
      <c r="C639" s="75"/>
    </row>
    <row r="640" spans="3:3" x14ac:dyDescent="0.3">
      <c r="C640" s="75"/>
    </row>
    <row r="641" spans="3:3" x14ac:dyDescent="0.3">
      <c r="C641" s="75"/>
    </row>
    <row r="642" spans="3:3" x14ac:dyDescent="0.3">
      <c r="C642" s="75"/>
    </row>
    <row r="643" spans="3:3" x14ac:dyDescent="0.3">
      <c r="C643" s="75"/>
    </row>
    <row r="644" spans="3:3" x14ac:dyDescent="0.3">
      <c r="C644" s="75"/>
    </row>
    <row r="645" spans="3:3" x14ac:dyDescent="0.3">
      <c r="C645" s="75"/>
    </row>
    <row r="646" spans="3:3" x14ac:dyDescent="0.3">
      <c r="C646" s="75"/>
    </row>
    <row r="647" spans="3:3" x14ac:dyDescent="0.3">
      <c r="C647" s="75"/>
    </row>
    <row r="648" spans="3:3" x14ac:dyDescent="0.3">
      <c r="C648" s="75"/>
    </row>
    <row r="649" spans="3:3" x14ac:dyDescent="0.3">
      <c r="C649" s="75"/>
    </row>
    <row r="650" spans="3:3" x14ac:dyDescent="0.3">
      <c r="C650" s="75"/>
    </row>
    <row r="651" spans="3:3" x14ac:dyDescent="0.3">
      <c r="C651" s="75"/>
    </row>
    <row r="652" spans="3:3" x14ac:dyDescent="0.3">
      <c r="C652" s="75"/>
    </row>
    <row r="653" spans="3:3" x14ac:dyDescent="0.3">
      <c r="C653" s="75"/>
    </row>
    <row r="654" spans="3:3" x14ac:dyDescent="0.3">
      <c r="C654" s="75"/>
    </row>
    <row r="655" spans="3:3" x14ac:dyDescent="0.3">
      <c r="C655" s="75"/>
    </row>
    <row r="656" spans="3:3" x14ac:dyDescent="0.3">
      <c r="C656" s="75"/>
    </row>
    <row r="657" spans="3:3" x14ac:dyDescent="0.3">
      <c r="C657" s="75"/>
    </row>
    <row r="658" spans="3:3" x14ac:dyDescent="0.3">
      <c r="C658" s="75"/>
    </row>
    <row r="659" spans="3:3" x14ac:dyDescent="0.3">
      <c r="C659" s="75"/>
    </row>
    <row r="660" spans="3:3" x14ac:dyDescent="0.3">
      <c r="C660" s="75"/>
    </row>
    <row r="661" spans="3:3" x14ac:dyDescent="0.3">
      <c r="C661" s="75"/>
    </row>
    <row r="662" spans="3:3" x14ac:dyDescent="0.3">
      <c r="C662" s="75"/>
    </row>
    <row r="663" spans="3:3" x14ac:dyDescent="0.3">
      <c r="C663" s="75"/>
    </row>
    <row r="664" spans="3:3" x14ac:dyDescent="0.3">
      <c r="C664" s="75"/>
    </row>
    <row r="665" spans="3:3" x14ac:dyDescent="0.3">
      <c r="C665" s="75"/>
    </row>
    <row r="666" spans="3:3" x14ac:dyDescent="0.3">
      <c r="C666" s="75"/>
    </row>
    <row r="667" spans="3:3" x14ac:dyDescent="0.3">
      <c r="C667" s="75"/>
    </row>
    <row r="668" spans="3:3" x14ac:dyDescent="0.3">
      <c r="C668" s="75"/>
    </row>
    <row r="669" spans="3:3" x14ac:dyDescent="0.3">
      <c r="C669" s="75"/>
    </row>
    <row r="670" spans="3:3" x14ac:dyDescent="0.3">
      <c r="C670" s="75"/>
    </row>
    <row r="671" spans="3:3" x14ac:dyDescent="0.3">
      <c r="C671" s="75"/>
    </row>
    <row r="672" spans="3:3" x14ac:dyDescent="0.3">
      <c r="C672" s="75"/>
    </row>
    <row r="673" spans="3:3" x14ac:dyDescent="0.3">
      <c r="C673" s="75"/>
    </row>
    <row r="674" spans="3:3" x14ac:dyDescent="0.3">
      <c r="C674" s="75"/>
    </row>
    <row r="675" spans="3:3" x14ac:dyDescent="0.3">
      <c r="C675" s="75"/>
    </row>
    <row r="676" spans="3:3" x14ac:dyDescent="0.3">
      <c r="C676" s="75"/>
    </row>
    <row r="677" spans="3:3" x14ac:dyDescent="0.3">
      <c r="C677" s="75"/>
    </row>
    <row r="678" spans="3:3" x14ac:dyDescent="0.3">
      <c r="C678" s="75"/>
    </row>
    <row r="679" spans="3:3" x14ac:dyDescent="0.3">
      <c r="C679" s="75"/>
    </row>
    <row r="680" spans="3:3" x14ac:dyDescent="0.3">
      <c r="C680" s="75"/>
    </row>
    <row r="681" spans="3:3" x14ac:dyDescent="0.3">
      <c r="C681" s="75"/>
    </row>
    <row r="682" spans="3:3" x14ac:dyDescent="0.3">
      <c r="C682" s="75"/>
    </row>
    <row r="683" spans="3:3" x14ac:dyDescent="0.3">
      <c r="C683" s="75"/>
    </row>
    <row r="684" spans="3:3" x14ac:dyDescent="0.3">
      <c r="C684" s="75"/>
    </row>
    <row r="685" spans="3:3" x14ac:dyDescent="0.3">
      <c r="C685" s="75"/>
    </row>
    <row r="686" spans="3:3" x14ac:dyDescent="0.3">
      <c r="C686" s="75"/>
    </row>
    <row r="687" spans="3:3" x14ac:dyDescent="0.3">
      <c r="C687" s="75"/>
    </row>
    <row r="688" spans="3:3" x14ac:dyDescent="0.3">
      <c r="C688" s="75"/>
    </row>
    <row r="689" spans="3:3" x14ac:dyDescent="0.3">
      <c r="C689" s="75"/>
    </row>
    <row r="690" spans="3:3" x14ac:dyDescent="0.3">
      <c r="C690" s="75"/>
    </row>
    <row r="691" spans="3:3" x14ac:dyDescent="0.3">
      <c r="C691" s="75"/>
    </row>
    <row r="692" spans="3:3" x14ac:dyDescent="0.3">
      <c r="C692" s="75"/>
    </row>
    <row r="693" spans="3:3" x14ac:dyDescent="0.3">
      <c r="C693" s="75"/>
    </row>
    <row r="694" spans="3:3" x14ac:dyDescent="0.3">
      <c r="C694" s="75"/>
    </row>
    <row r="695" spans="3:3" x14ac:dyDescent="0.3">
      <c r="C695" s="75"/>
    </row>
    <row r="696" spans="3:3" x14ac:dyDescent="0.3">
      <c r="C696" s="75"/>
    </row>
    <row r="697" spans="3:3" x14ac:dyDescent="0.3">
      <c r="C697" s="75"/>
    </row>
    <row r="698" spans="3:3" x14ac:dyDescent="0.3">
      <c r="C698" s="75"/>
    </row>
    <row r="699" spans="3:3" x14ac:dyDescent="0.3">
      <c r="C699" s="75"/>
    </row>
    <row r="700" spans="3:3" x14ac:dyDescent="0.3">
      <c r="C700" s="75"/>
    </row>
    <row r="701" spans="3:3" x14ac:dyDescent="0.3">
      <c r="C701" s="75"/>
    </row>
    <row r="702" spans="3:3" x14ac:dyDescent="0.3">
      <c r="C702" s="75"/>
    </row>
    <row r="703" spans="3:3" x14ac:dyDescent="0.3">
      <c r="C703" s="75"/>
    </row>
    <row r="704" spans="3:3" x14ac:dyDescent="0.3">
      <c r="C704" s="75"/>
    </row>
    <row r="705" spans="3:3" x14ac:dyDescent="0.3">
      <c r="C705" s="75"/>
    </row>
    <row r="706" spans="3:3" x14ac:dyDescent="0.3">
      <c r="C706" s="75"/>
    </row>
    <row r="707" spans="3:3" x14ac:dyDescent="0.3">
      <c r="C707" s="75"/>
    </row>
    <row r="708" spans="3:3" x14ac:dyDescent="0.3">
      <c r="C708" s="75"/>
    </row>
    <row r="709" spans="3:3" x14ac:dyDescent="0.3">
      <c r="C709" s="75"/>
    </row>
    <row r="710" spans="3:3" x14ac:dyDescent="0.3">
      <c r="C710" s="75"/>
    </row>
    <row r="711" spans="3:3" x14ac:dyDescent="0.3">
      <c r="C711" s="75"/>
    </row>
    <row r="712" spans="3:3" x14ac:dyDescent="0.3">
      <c r="C712" s="75"/>
    </row>
    <row r="713" spans="3:3" x14ac:dyDescent="0.3">
      <c r="C713" s="75"/>
    </row>
    <row r="714" spans="3:3" x14ac:dyDescent="0.3">
      <c r="C714" s="75"/>
    </row>
    <row r="715" spans="3:3" x14ac:dyDescent="0.3">
      <c r="C715" s="75"/>
    </row>
    <row r="716" spans="3:3" x14ac:dyDescent="0.3">
      <c r="C716" s="75"/>
    </row>
    <row r="717" spans="3:3" x14ac:dyDescent="0.3">
      <c r="C717" s="75"/>
    </row>
    <row r="718" spans="3:3" x14ac:dyDescent="0.3">
      <c r="C718" s="75"/>
    </row>
    <row r="719" spans="3:3" x14ac:dyDescent="0.3">
      <c r="C719" s="75"/>
    </row>
    <row r="720" spans="3:3" x14ac:dyDescent="0.3">
      <c r="C720" s="75"/>
    </row>
    <row r="721" spans="3:3" x14ac:dyDescent="0.3">
      <c r="C721" s="75"/>
    </row>
    <row r="722" spans="3:3" x14ac:dyDescent="0.3">
      <c r="C722" s="75"/>
    </row>
    <row r="723" spans="3:3" x14ac:dyDescent="0.3">
      <c r="C723" s="75"/>
    </row>
    <row r="724" spans="3:3" x14ac:dyDescent="0.3">
      <c r="C724" s="75"/>
    </row>
    <row r="725" spans="3:3" x14ac:dyDescent="0.3">
      <c r="C725" s="75"/>
    </row>
    <row r="726" spans="3:3" x14ac:dyDescent="0.3">
      <c r="C726" s="75"/>
    </row>
    <row r="727" spans="3:3" x14ac:dyDescent="0.3">
      <c r="C727" s="75"/>
    </row>
    <row r="728" spans="3:3" x14ac:dyDescent="0.3">
      <c r="C728" s="75"/>
    </row>
    <row r="729" spans="3:3" x14ac:dyDescent="0.3">
      <c r="C729" s="75"/>
    </row>
    <row r="730" spans="3:3" x14ac:dyDescent="0.3">
      <c r="C730" s="75"/>
    </row>
    <row r="731" spans="3:3" x14ac:dyDescent="0.3">
      <c r="C731" s="75"/>
    </row>
    <row r="732" spans="3:3" x14ac:dyDescent="0.3">
      <c r="C732" s="75"/>
    </row>
    <row r="733" spans="3:3" x14ac:dyDescent="0.3">
      <c r="C733" s="75"/>
    </row>
    <row r="734" spans="3:3" x14ac:dyDescent="0.3">
      <c r="C734" s="75"/>
    </row>
    <row r="735" spans="3:3" x14ac:dyDescent="0.3">
      <c r="C735" s="75"/>
    </row>
    <row r="736" spans="3:3" x14ac:dyDescent="0.3">
      <c r="C736" s="75"/>
    </row>
    <row r="737" spans="3:3" x14ac:dyDescent="0.3">
      <c r="C737" s="75"/>
    </row>
    <row r="738" spans="3:3" x14ac:dyDescent="0.3">
      <c r="C738" s="75"/>
    </row>
    <row r="739" spans="3:3" x14ac:dyDescent="0.3">
      <c r="C739" s="75"/>
    </row>
    <row r="740" spans="3:3" x14ac:dyDescent="0.3">
      <c r="C740" s="75"/>
    </row>
    <row r="741" spans="3:3" x14ac:dyDescent="0.3">
      <c r="C741" s="75"/>
    </row>
    <row r="742" spans="3:3" x14ac:dyDescent="0.3">
      <c r="C742" s="75"/>
    </row>
    <row r="743" spans="3:3" x14ac:dyDescent="0.3">
      <c r="C743" s="75"/>
    </row>
    <row r="744" spans="3:3" x14ac:dyDescent="0.3">
      <c r="C744" s="75"/>
    </row>
    <row r="745" spans="3:3" x14ac:dyDescent="0.3">
      <c r="C745" s="75"/>
    </row>
    <row r="746" spans="3:3" x14ac:dyDescent="0.3">
      <c r="C746" s="75"/>
    </row>
    <row r="747" spans="3:3" x14ac:dyDescent="0.3">
      <c r="C747" s="75"/>
    </row>
    <row r="748" spans="3:3" x14ac:dyDescent="0.3">
      <c r="C748" s="75"/>
    </row>
    <row r="749" spans="3:3" x14ac:dyDescent="0.3">
      <c r="C749" s="75"/>
    </row>
    <row r="750" spans="3:3" x14ac:dyDescent="0.3">
      <c r="C750" s="75"/>
    </row>
    <row r="751" spans="3:3" x14ac:dyDescent="0.3">
      <c r="C751" s="75"/>
    </row>
    <row r="752" spans="3:3" x14ac:dyDescent="0.3">
      <c r="C752" s="75"/>
    </row>
    <row r="753" spans="3:3" x14ac:dyDescent="0.3">
      <c r="C753" s="75"/>
    </row>
    <row r="754" spans="3:3" x14ac:dyDescent="0.3">
      <c r="C754" s="75"/>
    </row>
    <row r="755" spans="3:3" x14ac:dyDescent="0.3">
      <c r="C755" s="75"/>
    </row>
    <row r="756" spans="3:3" x14ac:dyDescent="0.3">
      <c r="C756" s="75"/>
    </row>
    <row r="757" spans="3:3" x14ac:dyDescent="0.3">
      <c r="C757" s="75"/>
    </row>
    <row r="758" spans="3:3" x14ac:dyDescent="0.3">
      <c r="C758" s="75"/>
    </row>
    <row r="759" spans="3:3" x14ac:dyDescent="0.3">
      <c r="C759" s="75"/>
    </row>
    <row r="760" spans="3:3" x14ac:dyDescent="0.3">
      <c r="C760" s="75"/>
    </row>
    <row r="761" spans="3:3" x14ac:dyDescent="0.3">
      <c r="C761" s="75"/>
    </row>
    <row r="762" spans="3:3" x14ac:dyDescent="0.3">
      <c r="C762" s="75"/>
    </row>
    <row r="763" spans="3:3" x14ac:dyDescent="0.3">
      <c r="C763" s="75"/>
    </row>
    <row r="764" spans="3:3" x14ac:dyDescent="0.3">
      <c r="C764" s="75"/>
    </row>
    <row r="765" spans="3:3" x14ac:dyDescent="0.3">
      <c r="C765" s="75"/>
    </row>
    <row r="766" spans="3:3" x14ac:dyDescent="0.3">
      <c r="C766" s="75"/>
    </row>
    <row r="767" spans="3:3" x14ac:dyDescent="0.3">
      <c r="C767" s="75"/>
    </row>
    <row r="768" spans="3:3" x14ac:dyDescent="0.3">
      <c r="C768" s="75"/>
    </row>
    <row r="769" spans="3:3" x14ac:dyDescent="0.3">
      <c r="C769" s="75"/>
    </row>
    <row r="770" spans="3:3" x14ac:dyDescent="0.3">
      <c r="C770" s="75"/>
    </row>
    <row r="771" spans="3:3" x14ac:dyDescent="0.3">
      <c r="C771" s="75"/>
    </row>
    <row r="772" spans="3:3" x14ac:dyDescent="0.3">
      <c r="C772" s="75"/>
    </row>
    <row r="773" spans="3:3" x14ac:dyDescent="0.3">
      <c r="C773" s="75"/>
    </row>
    <row r="774" spans="3:3" x14ac:dyDescent="0.3">
      <c r="C774" s="75"/>
    </row>
    <row r="775" spans="3:3" x14ac:dyDescent="0.3">
      <c r="C775" s="75"/>
    </row>
    <row r="776" spans="3:3" x14ac:dyDescent="0.3">
      <c r="C776" s="75"/>
    </row>
    <row r="777" spans="3:3" x14ac:dyDescent="0.3">
      <c r="C777" s="75"/>
    </row>
    <row r="778" spans="3:3" x14ac:dyDescent="0.3">
      <c r="C778" s="75"/>
    </row>
    <row r="779" spans="3:3" x14ac:dyDescent="0.3">
      <c r="C779" s="75"/>
    </row>
    <row r="780" spans="3:3" x14ac:dyDescent="0.3">
      <c r="C780" s="75"/>
    </row>
    <row r="781" spans="3:3" x14ac:dyDescent="0.3">
      <c r="C781" s="75"/>
    </row>
    <row r="782" spans="3:3" x14ac:dyDescent="0.3">
      <c r="C782" s="75"/>
    </row>
    <row r="783" spans="3:3" x14ac:dyDescent="0.3">
      <c r="C783" s="75"/>
    </row>
    <row r="784" spans="3:3" x14ac:dyDescent="0.3">
      <c r="C784" s="75"/>
    </row>
    <row r="785" spans="3:3" x14ac:dyDescent="0.3">
      <c r="C785" s="75"/>
    </row>
    <row r="786" spans="3:3" x14ac:dyDescent="0.3">
      <c r="C786" s="75"/>
    </row>
    <row r="787" spans="3:3" x14ac:dyDescent="0.3">
      <c r="C787" s="75"/>
    </row>
    <row r="788" spans="3:3" x14ac:dyDescent="0.3">
      <c r="C788" s="75"/>
    </row>
    <row r="789" spans="3:3" x14ac:dyDescent="0.3">
      <c r="C789" s="75"/>
    </row>
    <row r="790" spans="3:3" x14ac:dyDescent="0.3">
      <c r="C790" s="75"/>
    </row>
    <row r="791" spans="3:3" x14ac:dyDescent="0.3">
      <c r="C791" s="75"/>
    </row>
    <row r="792" spans="3:3" x14ac:dyDescent="0.3">
      <c r="C792" s="75"/>
    </row>
    <row r="793" spans="3:3" x14ac:dyDescent="0.3">
      <c r="C793" s="75"/>
    </row>
    <row r="794" spans="3:3" x14ac:dyDescent="0.3">
      <c r="C794" s="75"/>
    </row>
    <row r="795" spans="3:3" x14ac:dyDescent="0.3">
      <c r="C795" s="75"/>
    </row>
    <row r="796" spans="3:3" x14ac:dyDescent="0.3">
      <c r="C796" s="75"/>
    </row>
    <row r="797" spans="3:3" x14ac:dyDescent="0.3">
      <c r="C797" s="75"/>
    </row>
    <row r="798" spans="3:3" x14ac:dyDescent="0.3">
      <c r="C798" s="75"/>
    </row>
    <row r="799" spans="3:3" x14ac:dyDescent="0.3">
      <c r="C799" s="75"/>
    </row>
    <row r="800" spans="3:3" x14ac:dyDescent="0.3">
      <c r="C800" s="75"/>
    </row>
    <row r="801" spans="3:3" x14ac:dyDescent="0.3">
      <c r="C801" s="75"/>
    </row>
    <row r="802" spans="3:3" x14ac:dyDescent="0.3">
      <c r="C802" s="75"/>
    </row>
    <row r="803" spans="3:3" x14ac:dyDescent="0.3">
      <c r="C803" s="75"/>
    </row>
    <row r="804" spans="3:3" x14ac:dyDescent="0.3">
      <c r="C804" s="75"/>
    </row>
    <row r="805" spans="3:3" x14ac:dyDescent="0.3">
      <c r="C805" s="75"/>
    </row>
    <row r="806" spans="3:3" x14ac:dyDescent="0.3">
      <c r="C806" s="75"/>
    </row>
    <row r="807" spans="3:3" x14ac:dyDescent="0.3">
      <c r="C807" s="75"/>
    </row>
    <row r="808" spans="3:3" x14ac:dyDescent="0.3">
      <c r="C808" s="75"/>
    </row>
    <row r="809" spans="3:3" x14ac:dyDescent="0.3">
      <c r="C809" s="75"/>
    </row>
    <row r="810" spans="3:3" x14ac:dyDescent="0.3">
      <c r="C810" s="75"/>
    </row>
    <row r="811" spans="3:3" x14ac:dyDescent="0.3">
      <c r="C811" s="75"/>
    </row>
    <row r="812" spans="3:3" x14ac:dyDescent="0.3">
      <c r="C812" s="75"/>
    </row>
    <row r="813" spans="3:3" x14ac:dyDescent="0.3">
      <c r="C813" s="75"/>
    </row>
    <row r="814" spans="3:3" x14ac:dyDescent="0.3">
      <c r="C814" s="75"/>
    </row>
    <row r="815" spans="3:3" x14ac:dyDescent="0.3">
      <c r="C815" s="75"/>
    </row>
    <row r="816" spans="3:3" x14ac:dyDescent="0.3">
      <c r="C816" s="75"/>
    </row>
    <row r="817" spans="3:3" x14ac:dyDescent="0.3">
      <c r="C817" s="75"/>
    </row>
    <row r="818" spans="3:3" x14ac:dyDescent="0.3">
      <c r="C818" s="75"/>
    </row>
    <row r="819" spans="3:3" x14ac:dyDescent="0.3">
      <c r="C819" s="75"/>
    </row>
    <row r="820" spans="3:3" x14ac:dyDescent="0.3">
      <c r="C820" s="75"/>
    </row>
    <row r="821" spans="3:3" x14ac:dyDescent="0.3">
      <c r="C821" s="75"/>
    </row>
    <row r="822" spans="3:3" x14ac:dyDescent="0.3">
      <c r="C822" s="75"/>
    </row>
    <row r="823" spans="3:3" x14ac:dyDescent="0.3">
      <c r="C823" s="75"/>
    </row>
    <row r="824" spans="3:3" x14ac:dyDescent="0.3">
      <c r="C824" s="75"/>
    </row>
    <row r="825" spans="3:3" x14ac:dyDescent="0.3">
      <c r="C825" s="75"/>
    </row>
    <row r="826" spans="3:3" x14ac:dyDescent="0.3">
      <c r="C826" s="75"/>
    </row>
    <row r="827" spans="3:3" x14ac:dyDescent="0.3">
      <c r="C827" s="75"/>
    </row>
    <row r="828" spans="3:3" x14ac:dyDescent="0.3">
      <c r="C828" s="75"/>
    </row>
    <row r="829" spans="3:3" x14ac:dyDescent="0.3">
      <c r="C829" s="75"/>
    </row>
    <row r="830" spans="3:3" x14ac:dyDescent="0.3">
      <c r="C830" s="75"/>
    </row>
    <row r="831" spans="3:3" x14ac:dyDescent="0.3">
      <c r="C831" s="75"/>
    </row>
    <row r="832" spans="3:3" x14ac:dyDescent="0.3">
      <c r="C832" s="75"/>
    </row>
    <row r="833" spans="3:3" x14ac:dyDescent="0.3">
      <c r="C833" s="75"/>
    </row>
    <row r="834" spans="3:3" x14ac:dyDescent="0.3">
      <c r="C834" s="75"/>
    </row>
    <row r="835" spans="3:3" x14ac:dyDescent="0.3">
      <c r="C835" s="75"/>
    </row>
    <row r="836" spans="3:3" x14ac:dyDescent="0.3">
      <c r="C836" s="75"/>
    </row>
    <row r="837" spans="3:3" x14ac:dyDescent="0.3">
      <c r="C837" s="75"/>
    </row>
    <row r="838" spans="3:3" x14ac:dyDescent="0.3">
      <c r="C838" s="75"/>
    </row>
    <row r="839" spans="3:3" x14ac:dyDescent="0.3">
      <c r="C839" s="75"/>
    </row>
    <row r="840" spans="3:3" x14ac:dyDescent="0.3">
      <c r="C840" s="75"/>
    </row>
    <row r="841" spans="3:3" x14ac:dyDescent="0.3">
      <c r="C841" s="75"/>
    </row>
    <row r="842" spans="3:3" x14ac:dyDescent="0.3">
      <c r="C842" s="75"/>
    </row>
    <row r="843" spans="3:3" x14ac:dyDescent="0.3">
      <c r="C843" s="75"/>
    </row>
    <row r="844" spans="3:3" x14ac:dyDescent="0.3">
      <c r="C844" s="75"/>
    </row>
    <row r="845" spans="3:3" x14ac:dyDescent="0.3">
      <c r="C845" s="75"/>
    </row>
    <row r="846" spans="3:3" x14ac:dyDescent="0.3">
      <c r="C846" s="75"/>
    </row>
    <row r="847" spans="3:3" x14ac:dyDescent="0.3">
      <c r="C847" s="75"/>
    </row>
    <row r="848" spans="3:3" x14ac:dyDescent="0.3">
      <c r="C848" s="75"/>
    </row>
    <row r="849" spans="3:3" x14ac:dyDescent="0.3">
      <c r="C849" s="75"/>
    </row>
    <row r="850" spans="3:3" x14ac:dyDescent="0.3">
      <c r="C850" s="75"/>
    </row>
    <row r="851" spans="3:3" x14ac:dyDescent="0.3">
      <c r="C851" s="75"/>
    </row>
    <row r="852" spans="3:3" x14ac:dyDescent="0.3">
      <c r="C852" s="75"/>
    </row>
    <row r="853" spans="3:3" x14ac:dyDescent="0.3">
      <c r="C853" s="75"/>
    </row>
    <row r="854" spans="3:3" x14ac:dyDescent="0.3">
      <c r="C854" s="75"/>
    </row>
    <row r="855" spans="3:3" x14ac:dyDescent="0.3">
      <c r="C855" s="75"/>
    </row>
    <row r="856" spans="3:3" x14ac:dyDescent="0.3">
      <c r="C856" s="75"/>
    </row>
    <row r="857" spans="3:3" x14ac:dyDescent="0.3">
      <c r="C857" s="75"/>
    </row>
    <row r="858" spans="3:3" x14ac:dyDescent="0.3">
      <c r="C858" s="75"/>
    </row>
    <row r="859" spans="3:3" x14ac:dyDescent="0.3">
      <c r="C859" s="75"/>
    </row>
    <row r="860" spans="3:3" x14ac:dyDescent="0.3">
      <c r="C860" s="75"/>
    </row>
    <row r="861" spans="3:3" x14ac:dyDescent="0.3">
      <c r="C861" s="75"/>
    </row>
    <row r="862" spans="3:3" x14ac:dyDescent="0.3">
      <c r="C862" s="75"/>
    </row>
    <row r="863" spans="3:3" x14ac:dyDescent="0.3">
      <c r="C863" s="75"/>
    </row>
    <row r="864" spans="3:3" x14ac:dyDescent="0.3">
      <c r="C864" s="75"/>
    </row>
    <row r="865" spans="3:3" x14ac:dyDescent="0.3">
      <c r="C865" s="75"/>
    </row>
    <row r="866" spans="3:3" x14ac:dyDescent="0.3">
      <c r="C866" s="75"/>
    </row>
    <row r="867" spans="3:3" x14ac:dyDescent="0.3">
      <c r="C867" s="75"/>
    </row>
    <row r="868" spans="3:3" x14ac:dyDescent="0.3">
      <c r="C868" s="75"/>
    </row>
    <row r="869" spans="3:3" x14ac:dyDescent="0.3">
      <c r="C869" s="75"/>
    </row>
    <row r="870" spans="3:3" x14ac:dyDescent="0.3">
      <c r="C870" s="75"/>
    </row>
    <row r="871" spans="3:3" x14ac:dyDescent="0.3">
      <c r="C871" s="75"/>
    </row>
    <row r="872" spans="3:3" x14ac:dyDescent="0.3">
      <c r="C872" s="75"/>
    </row>
    <row r="873" spans="3:3" x14ac:dyDescent="0.3">
      <c r="C873" s="75"/>
    </row>
    <row r="874" spans="3:3" x14ac:dyDescent="0.3">
      <c r="C874" s="75"/>
    </row>
    <row r="875" spans="3:3" x14ac:dyDescent="0.3">
      <c r="C875" s="75"/>
    </row>
    <row r="876" spans="3:3" x14ac:dyDescent="0.3">
      <c r="C876" s="75"/>
    </row>
    <row r="877" spans="3:3" x14ac:dyDescent="0.3">
      <c r="C877" s="75"/>
    </row>
    <row r="878" spans="3:3" x14ac:dyDescent="0.3">
      <c r="C878" s="75"/>
    </row>
    <row r="879" spans="3:3" x14ac:dyDescent="0.3">
      <c r="C879" s="75"/>
    </row>
    <row r="880" spans="3:3" x14ac:dyDescent="0.3">
      <c r="C880" s="75"/>
    </row>
    <row r="881" spans="3:3" x14ac:dyDescent="0.3">
      <c r="C881" s="75"/>
    </row>
    <row r="882" spans="3:3" x14ac:dyDescent="0.3">
      <c r="C882" s="75"/>
    </row>
    <row r="883" spans="3:3" x14ac:dyDescent="0.3">
      <c r="C883" s="75"/>
    </row>
    <row r="884" spans="3:3" x14ac:dyDescent="0.3">
      <c r="C884" s="75"/>
    </row>
    <row r="885" spans="3:3" x14ac:dyDescent="0.3">
      <c r="C885" s="75"/>
    </row>
    <row r="886" spans="3:3" x14ac:dyDescent="0.3">
      <c r="C886" s="75"/>
    </row>
    <row r="887" spans="3:3" x14ac:dyDescent="0.3">
      <c r="C887" s="75"/>
    </row>
    <row r="888" spans="3:3" x14ac:dyDescent="0.3">
      <c r="C888" s="75"/>
    </row>
    <row r="889" spans="3:3" x14ac:dyDescent="0.3">
      <c r="C889" s="75"/>
    </row>
    <row r="890" spans="3:3" x14ac:dyDescent="0.3">
      <c r="C890" s="75"/>
    </row>
    <row r="891" spans="3:3" x14ac:dyDescent="0.3">
      <c r="C891" s="75"/>
    </row>
    <row r="892" spans="3:3" x14ac:dyDescent="0.3">
      <c r="C892" s="75"/>
    </row>
    <row r="893" spans="3:3" x14ac:dyDescent="0.3">
      <c r="C893" s="75"/>
    </row>
    <row r="894" spans="3:3" x14ac:dyDescent="0.3">
      <c r="C894" s="75"/>
    </row>
    <row r="895" spans="3:3" x14ac:dyDescent="0.3">
      <c r="C895" s="75"/>
    </row>
    <row r="896" spans="3:3" x14ac:dyDescent="0.3">
      <c r="C896" s="75"/>
    </row>
    <row r="897" spans="3:3" x14ac:dyDescent="0.3">
      <c r="C897" s="75"/>
    </row>
    <row r="898" spans="3:3" x14ac:dyDescent="0.3">
      <c r="C898" s="75"/>
    </row>
    <row r="899" spans="3:3" x14ac:dyDescent="0.3">
      <c r="C899" s="75"/>
    </row>
    <row r="900" spans="3:3" x14ac:dyDescent="0.3">
      <c r="C900" s="75"/>
    </row>
    <row r="901" spans="3:3" x14ac:dyDescent="0.3">
      <c r="C901" s="75"/>
    </row>
    <row r="902" spans="3:3" x14ac:dyDescent="0.3">
      <c r="C902" s="75"/>
    </row>
    <row r="903" spans="3:3" x14ac:dyDescent="0.3">
      <c r="C903" s="75"/>
    </row>
    <row r="904" spans="3:3" x14ac:dyDescent="0.3">
      <c r="C904" s="75"/>
    </row>
    <row r="905" spans="3:3" x14ac:dyDescent="0.3">
      <c r="C905" s="75"/>
    </row>
    <row r="906" spans="3:3" x14ac:dyDescent="0.3">
      <c r="C906" s="75"/>
    </row>
    <row r="907" spans="3:3" x14ac:dyDescent="0.3">
      <c r="C907" s="75"/>
    </row>
    <row r="908" spans="3:3" x14ac:dyDescent="0.3">
      <c r="C908" s="75"/>
    </row>
    <row r="909" spans="3:3" x14ac:dyDescent="0.3">
      <c r="C909" s="75"/>
    </row>
    <row r="910" spans="3:3" x14ac:dyDescent="0.3">
      <c r="C910" s="75"/>
    </row>
    <row r="911" spans="3:3" x14ac:dyDescent="0.3">
      <c r="C911" s="75"/>
    </row>
    <row r="912" spans="3:3" x14ac:dyDescent="0.3">
      <c r="C912" s="75"/>
    </row>
    <row r="913" spans="3:3" x14ac:dyDescent="0.3">
      <c r="C913" s="75"/>
    </row>
    <row r="914" spans="3:3" x14ac:dyDescent="0.3">
      <c r="C914" s="75"/>
    </row>
    <row r="915" spans="3:3" x14ac:dyDescent="0.3">
      <c r="C915" s="75"/>
    </row>
    <row r="916" spans="3:3" x14ac:dyDescent="0.3">
      <c r="C916" s="75"/>
    </row>
    <row r="917" spans="3:3" x14ac:dyDescent="0.3">
      <c r="C917" s="75"/>
    </row>
    <row r="918" spans="3:3" x14ac:dyDescent="0.3">
      <c r="C918" s="75"/>
    </row>
    <row r="919" spans="3:3" x14ac:dyDescent="0.3">
      <c r="C919" s="75"/>
    </row>
    <row r="920" spans="3:3" x14ac:dyDescent="0.3">
      <c r="C920" s="75"/>
    </row>
    <row r="921" spans="3:3" x14ac:dyDescent="0.3">
      <c r="C921" s="75"/>
    </row>
    <row r="922" spans="3:3" x14ac:dyDescent="0.3">
      <c r="C922" s="75"/>
    </row>
    <row r="923" spans="3:3" x14ac:dyDescent="0.3">
      <c r="C923" s="75"/>
    </row>
    <row r="924" spans="3:3" x14ac:dyDescent="0.3">
      <c r="C924" s="75"/>
    </row>
    <row r="925" spans="3:3" x14ac:dyDescent="0.3">
      <c r="C925" s="75"/>
    </row>
    <row r="926" spans="3:3" x14ac:dyDescent="0.3">
      <c r="C926" s="75"/>
    </row>
    <row r="927" spans="3:3" x14ac:dyDescent="0.3">
      <c r="C927" s="75"/>
    </row>
    <row r="928" spans="3:3" x14ac:dyDescent="0.3">
      <c r="C928" s="75"/>
    </row>
    <row r="929" spans="3:3" x14ac:dyDescent="0.3">
      <c r="C929" s="75"/>
    </row>
    <row r="930" spans="3:3" x14ac:dyDescent="0.3">
      <c r="C930" s="75"/>
    </row>
    <row r="931" spans="3:3" x14ac:dyDescent="0.3">
      <c r="C931" s="75"/>
    </row>
    <row r="932" spans="3:3" x14ac:dyDescent="0.3">
      <c r="C932" s="75"/>
    </row>
    <row r="933" spans="3:3" x14ac:dyDescent="0.3">
      <c r="C933" s="75"/>
    </row>
    <row r="934" spans="3:3" x14ac:dyDescent="0.3">
      <c r="C934" s="75"/>
    </row>
    <row r="935" spans="3:3" x14ac:dyDescent="0.3">
      <c r="C935" s="75"/>
    </row>
    <row r="936" spans="3:3" x14ac:dyDescent="0.3">
      <c r="C936" s="75"/>
    </row>
    <row r="937" spans="3:3" x14ac:dyDescent="0.3">
      <c r="C937" s="75"/>
    </row>
    <row r="938" spans="3:3" x14ac:dyDescent="0.3">
      <c r="C938" s="75"/>
    </row>
    <row r="939" spans="3:3" x14ac:dyDescent="0.3">
      <c r="C939" s="75"/>
    </row>
    <row r="940" spans="3:3" x14ac:dyDescent="0.3">
      <c r="C940" s="75"/>
    </row>
    <row r="941" spans="3:3" x14ac:dyDescent="0.3">
      <c r="C941" s="75"/>
    </row>
    <row r="942" spans="3:3" x14ac:dyDescent="0.3">
      <c r="C942" s="75"/>
    </row>
    <row r="943" spans="3:3" x14ac:dyDescent="0.3">
      <c r="C943" s="75"/>
    </row>
    <row r="944" spans="3:3" x14ac:dyDescent="0.3">
      <c r="C944" s="75"/>
    </row>
    <row r="945" spans="3:3" x14ac:dyDescent="0.3">
      <c r="C945" s="75"/>
    </row>
    <row r="946" spans="3:3" x14ac:dyDescent="0.3">
      <c r="C946" s="75"/>
    </row>
    <row r="947" spans="3:3" x14ac:dyDescent="0.3">
      <c r="C947" s="75"/>
    </row>
    <row r="948" spans="3:3" x14ac:dyDescent="0.3">
      <c r="C948" s="75"/>
    </row>
    <row r="949" spans="3:3" x14ac:dyDescent="0.3">
      <c r="C949" s="75"/>
    </row>
    <row r="950" spans="3:3" x14ac:dyDescent="0.3">
      <c r="C950" s="75"/>
    </row>
    <row r="951" spans="3:3" x14ac:dyDescent="0.3">
      <c r="C951" s="75"/>
    </row>
    <row r="952" spans="3:3" x14ac:dyDescent="0.3">
      <c r="C952" s="75"/>
    </row>
    <row r="953" spans="3:3" x14ac:dyDescent="0.3">
      <c r="C953" s="75"/>
    </row>
    <row r="954" spans="3:3" x14ac:dyDescent="0.3">
      <c r="C954" s="75"/>
    </row>
    <row r="955" spans="3:3" x14ac:dyDescent="0.3">
      <c r="C955" s="75"/>
    </row>
    <row r="956" spans="3:3" x14ac:dyDescent="0.3">
      <c r="C956" s="75"/>
    </row>
    <row r="957" spans="3:3" x14ac:dyDescent="0.3">
      <c r="C957" s="75"/>
    </row>
    <row r="958" spans="3:3" x14ac:dyDescent="0.3">
      <c r="C958" s="75"/>
    </row>
    <row r="959" spans="3:3" x14ac:dyDescent="0.3">
      <c r="C959" s="75"/>
    </row>
    <row r="960" spans="3:3" x14ac:dyDescent="0.3">
      <c r="C960" s="75"/>
    </row>
    <row r="961" spans="3:3" x14ac:dyDescent="0.3">
      <c r="C961" s="75"/>
    </row>
    <row r="962" spans="3:3" x14ac:dyDescent="0.3">
      <c r="C962" s="75"/>
    </row>
    <row r="963" spans="3:3" x14ac:dyDescent="0.3">
      <c r="C963" s="75"/>
    </row>
    <row r="964" spans="3:3" x14ac:dyDescent="0.3">
      <c r="C964" s="75"/>
    </row>
    <row r="965" spans="3:3" x14ac:dyDescent="0.3">
      <c r="C965" s="75"/>
    </row>
    <row r="966" spans="3:3" x14ac:dyDescent="0.3">
      <c r="C966" s="75"/>
    </row>
    <row r="967" spans="3:3" x14ac:dyDescent="0.3">
      <c r="C967" s="75"/>
    </row>
    <row r="968" spans="3:3" x14ac:dyDescent="0.3">
      <c r="C968" s="75"/>
    </row>
    <row r="969" spans="3:3" x14ac:dyDescent="0.3">
      <c r="C969" s="75"/>
    </row>
    <row r="970" spans="3:3" x14ac:dyDescent="0.3">
      <c r="C970" s="75"/>
    </row>
    <row r="971" spans="3:3" x14ac:dyDescent="0.3">
      <c r="C971" s="75"/>
    </row>
    <row r="972" spans="3:3" x14ac:dyDescent="0.3">
      <c r="C972" s="75"/>
    </row>
    <row r="973" spans="3:3" x14ac:dyDescent="0.3">
      <c r="C973" s="75"/>
    </row>
    <row r="974" spans="3:3" x14ac:dyDescent="0.3">
      <c r="C974" s="75"/>
    </row>
    <row r="975" spans="3:3" x14ac:dyDescent="0.3">
      <c r="C975" s="75"/>
    </row>
    <row r="976" spans="3:3" x14ac:dyDescent="0.3">
      <c r="C976" s="75"/>
    </row>
    <row r="977" spans="3:3" x14ac:dyDescent="0.3">
      <c r="C977" s="75"/>
    </row>
    <row r="978" spans="3:3" x14ac:dyDescent="0.3">
      <c r="C978" s="75"/>
    </row>
    <row r="979" spans="3:3" x14ac:dyDescent="0.3">
      <c r="C979" s="75"/>
    </row>
    <row r="980" spans="3:3" x14ac:dyDescent="0.3">
      <c r="C980" s="75"/>
    </row>
    <row r="981" spans="3:3" x14ac:dyDescent="0.3">
      <c r="C981" s="75"/>
    </row>
    <row r="982" spans="3:3" x14ac:dyDescent="0.3">
      <c r="C982" s="75"/>
    </row>
    <row r="983" spans="3:3" x14ac:dyDescent="0.3">
      <c r="C983" s="75"/>
    </row>
    <row r="984" spans="3:3" x14ac:dyDescent="0.3">
      <c r="C984" s="75"/>
    </row>
    <row r="985" spans="3:3" x14ac:dyDescent="0.3">
      <c r="C985" s="75"/>
    </row>
    <row r="986" spans="3:3" x14ac:dyDescent="0.3">
      <c r="C986" s="75"/>
    </row>
    <row r="987" spans="3:3" x14ac:dyDescent="0.3">
      <c r="C987" s="75"/>
    </row>
    <row r="988" spans="3:3" x14ac:dyDescent="0.3">
      <c r="C988" s="75"/>
    </row>
    <row r="989" spans="3:3" x14ac:dyDescent="0.3">
      <c r="C989" s="75"/>
    </row>
    <row r="990" spans="3:3" x14ac:dyDescent="0.3">
      <c r="C990" s="75"/>
    </row>
    <row r="991" spans="3:3" x14ac:dyDescent="0.3">
      <c r="C991" s="75"/>
    </row>
    <row r="992" spans="3:3" x14ac:dyDescent="0.3">
      <c r="C992" s="75"/>
    </row>
    <row r="993" spans="3:3" x14ac:dyDescent="0.3">
      <c r="C993" s="75"/>
    </row>
    <row r="994" spans="3:3" x14ac:dyDescent="0.3">
      <c r="C994" s="75"/>
    </row>
    <row r="995" spans="3:3" x14ac:dyDescent="0.3">
      <c r="C995" s="75"/>
    </row>
    <row r="996" spans="3:3" x14ac:dyDescent="0.3">
      <c r="C996" s="75"/>
    </row>
    <row r="997" spans="3:3" x14ac:dyDescent="0.3">
      <c r="C997" s="75"/>
    </row>
    <row r="998" spans="3:3" x14ac:dyDescent="0.3">
      <c r="C998" s="75"/>
    </row>
    <row r="999" spans="3:3" x14ac:dyDescent="0.3">
      <c r="C999" s="75"/>
    </row>
    <row r="1000" spans="3:3" x14ac:dyDescent="0.3">
      <c r="C1000" s="75"/>
    </row>
    <row r="1001" spans="3:3" x14ac:dyDescent="0.3">
      <c r="C1001" s="75"/>
    </row>
    <row r="1002" spans="3:3" x14ac:dyDescent="0.3">
      <c r="C1002" s="75"/>
    </row>
    <row r="1003" spans="3:3" x14ac:dyDescent="0.3">
      <c r="C1003" s="75"/>
    </row>
    <row r="1004" spans="3:3" x14ac:dyDescent="0.3">
      <c r="C1004" s="75"/>
    </row>
    <row r="1005" spans="3:3" x14ac:dyDescent="0.3">
      <c r="C1005" s="75"/>
    </row>
    <row r="1006" spans="3:3" x14ac:dyDescent="0.3">
      <c r="C1006" s="75"/>
    </row>
    <row r="1007" spans="3:3" x14ac:dyDescent="0.3">
      <c r="C1007" s="75"/>
    </row>
    <row r="1008" spans="3:3" x14ac:dyDescent="0.3">
      <c r="C1008" s="75"/>
    </row>
    <row r="1009" spans="3:3" x14ac:dyDescent="0.3">
      <c r="C1009" s="75"/>
    </row>
    <row r="1010" spans="3:3" x14ac:dyDescent="0.3">
      <c r="C1010" s="75"/>
    </row>
    <row r="1011" spans="3:3" x14ac:dyDescent="0.3">
      <c r="C1011" s="75"/>
    </row>
    <row r="1012" spans="3:3" x14ac:dyDescent="0.3">
      <c r="C1012" s="75"/>
    </row>
    <row r="1013" spans="3:3" x14ac:dyDescent="0.3">
      <c r="C1013" s="75"/>
    </row>
    <row r="1014" spans="3:3" x14ac:dyDescent="0.3">
      <c r="C1014" s="75"/>
    </row>
    <row r="1015" spans="3:3" x14ac:dyDescent="0.3">
      <c r="C1015" s="75"/>
    </row>
    <row r="1016" spans="3:3" x14ac:dyDescent="0.3">
      <c r="C1016" s="75"/>
    </row>
    <row r="1017" spans="3:3" x14ac:dyDescent="0.3">
      <c r="C1017" s="75"/>
    </row>
    <row r="1018" spans="3:3" x14ac:dyDescent="0.3">
      <c r="C1018" s="75"/>
    </row>
    <row r="1019" spans="3:3" x14ac:dyDescent="0.3">
      <c r="C1019" s="75"/>
    </row>
    <row r="1020" spans="3:3" x14ac:dyDescent="0.3">
      <c r="C1020" s="75"/>
    </row>
    <row r="1021" spans="3:3" x14ac:dyDescent="0.3">
      <c r="C1021" s="75"/>
    </row>
    <row r="1022" spans="3:3" x14ac:dyDescent="0.3">
      <c r="C1022" s="75"/>
    </row>
    <row r="1023" spans="3:3" x14ac:dyDescent="0.3">
      <c r="C1023" s="75"/>
    </row>
    <row r="1024" spans="3:3" x14ac:dyDescent="0.3">
      <c r="C1024" s="75"/>
    </row>
    <row r="1025" spans="3:3" x14ac:dyDescent="0.3">
      <c r="C1025" s="75"/>
    </row>
    <row r="1026" spans="3:3" x14ac:dyDescent="0.3">
      <c r="C1026" s="75"/>
    </row>
    <row r="1027" spans="3:3" x14ac:dyDescent="0.3">
      <c r="C1027" s="75"/>
    </row>
    <row r="1028" spans="3:3" x14ac:dyDescent="0.3">
      <c r="C1028" s="75"/>
    </row>
    <row r="1029" spans="3:3" x14ac:dyDescent="0.3">
      <c r="C1029" s="75"/>
    </row>
    <row r="1030" spans="3:3" x14ac:dyDescent="0.3">
      <c r="C1030" s="75"/>
    </row>
    <row r="1031" spans="3:3" x14ac:dyDescent="0.3">
      <c r="C1031" s="75"/>
    </row>
    <row r="1032" spans="3:3" x14ac:dyDescent="0.3">
      <c r="C1032" s="75"/>
    </row>
    <row r="1033" spans="3:3" x14ac:dyDescent="0.3">
      <c r="C1033" s="75"/>
    </row>
    <row r="1034" spans="3:3" x14ac:dyDescent="0.3">
      <c r="C1034" s="75"/>
    </row>
    <row r="1035" spans="3:3" x14ac:dyDescent="0.3">
      <c r="C1035" s="75"/>
    </row>
    <row r="1036" spans="3:3" x14ac:dyDescent="0.3">
      <c r="C1036" s="75"/>
    </row>
    <row r="1037" spans="3:3" x14ac:dyDescent="0.3">
      <c r="C1037" s="75"/>
    </row>
    <row r="1038" spans="3:3" x14ac:dyDescent="0.3">
      <c r="C1038" s="75"/>
    </row>
    <row r="1039" spans="3:3" x14ac:dyDescent="0.3">
      <c r="C1039" s="75"/>
    </row>
    <row r="1040" spans="3:3" x14ac:dyDescent="0.3">
      <c r="C1040" s="75"/>
    </row>
    <row r="1041" spans="3:3" x14ac:dyDescent="0.3">
      <c r="C1041" s="75"/>
    </row>
    <row r="1042" spans="3:3" x14ac:dyDescent="0.3">
      <c r="C1042" s="75"/>
    </row>
    <row r="1043" spans="3:3" x14ac:dyDescent="0.3">
      <c r="C1043" s="75"/>
    </row>
    <row r="1044" spans="3:3" x14ac:dyDescent="0.3">
      <c r="C1044" s="75"/>
    </row>
    <row r="1045" spans="3:3" x14ac:dyDescent="0.3">
      <c r="C1045" s="75"/>
    </row>
    <row r="1046" spans="3:3" x14ac:dyDescent="0.3">
      <c r="C1046" s="75"/>
    </row>
    <row r="1047" spans="3:3" x14ac:dyDescent="0.3">
      <c r="C1047" s="75"/>
    </row>
    <row r="1048" spans="3:3" x14ac:dyDescent="0.3">
      <c r="C1048" s="75"/>
    </row>
    <row r="1049" spans="3:3" x14ac:dyDescent="0.3">
      <c r="C1049" s="75"/>
    </row>
    <row r="1050" spans="3:3" x14ac:dyDescent="0.3">
      <c r="C1050" s="75"/>
    </row>
  </sheetData>
  <mergeCells count="3">
    <mergeCell ref="A4:I4"/>
    <mergeCell ref="A9:A10"/>
    <mergeCell ref="I9:I10"/>
  </mergeCells>
  <pageMargins left="0.7" right="0.39" top="0.75" bottom="0" header="0.3" footer="0.3"/>
  <pageSetup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3"/>
  </sheetPr>
  <dimension ref="A1:AK145"/>
  <sheetViews>
    <sheetView zoomScaleNormal="100" workbookViewId="0">
      <selection activeCell="K49" sqref="K49"/>
    </sheetView>
  </sheetViews>
  <sheetFormatPr defaultRowHeight="18.75" x14ac:dyDescent="0.3"/>
  <cols>
    <col min="1" max="1" width="8.28515625" style="60" customWidth="1"/>
    <col min="2" max="2" width="8.5703125" style="60" customWidth="1"/>
    <col min="3" max="3" width="8.5703125" style="75" customWidth="1"/>
    <col min="4" max="4" width="11.140625" style="60" customWidth="1"/>
    <col min="5" max="5" width="9.28515625" style="74" customWidth="1"/>
    <col min="6" max="6" width="9.42578125" style="74" customWidth="1"/>
    <col min="7" max="7" width="10.85546875" style="60" customWidth="1"/>
    <col min="8" max="8" width="10" style="60" customWidth="1"/>
    <col min="9" max="9" width="24.8554687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8" width="9.140625" style="60"/>
    <col min="19" max="37" width="9.140625" style="61"/>
    <col min="38" max="16384" width="9.140625" style="60"/>
  </cols>
  <sheetData>
    <row r="1" spans="1:37" s="111" customFormat="1" ht="21" customHeight="1" x14ac:dyDescent="0.3">
      <c r="A1" s="110" t="s">
        <v>137</v>
      </c>
      <c r="B1" s="113"/>
      <c r="C1" s="112"/>
      <c r="D1" s="238"/>
      <c r="E1" s="239"/>
      <c r="F1" s="239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13"/>
      <c r="C2" s="185"/>
      <c r="D2" s="238"/>
      <c r="E2" s="239"/>
      <c r="F2" s="239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C3" s="242"/>
      <c r="D3" s="62"/>
      <c r="E3" s="243"/>
      <c r="F3" s="243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42" t="s">
        <v>2</v>
      </c>
      <c r="B4" s="442"/>
      <c r="C4" s="442"/>
      <c r="D4" s="442"/>
      <c r="E4" s="442"/>
      <c r="F4" s="442"/>
      <c r="G4" s="442"/>
      <c r="H4" s="442"/>
      <c r="I4" s="442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C5" s="192"/>
      <c r="D5" s="69"/>
      <c r="E5" s="245"/>
      <c r="F5" s="245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118</v>
      </c>
      <c r="C6" s="203"/>
      <c r="D6" s="123" t="s">
        <v>123</v>
      </c>
      <c r="E6" s="204"/>
      <c r="F6" s="210"/>
      <c r="G6" s="123" t="s">
        <v>128</v>
      </c>
      <c r="I6" s="247"/>
      <c r="J6" s="115"/>
      <c r="K6" s="115"/>
      <c r="L6" s="115"/>
      <c r="M6" s="115"/>
      <c r="N6" s="115"/>
      <c r="O6" s="115"/>
      <c r="P6" s="115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</row>
    <row r="7" spans="1:37" s="121" customFormat="1" ht="21" customHeight="1" x14ac:dyDescent="0.3">
      <c r="A7" s="246" t="s">
        <v>50</v>
      </c>
      <c r="C7" s="203"/>
      <c r="D7" s="123" t="s">
        <v>51</v>
      </c>
      <c r="E7" s="204"/>
      <c r="F7" s="210"/>
      <c r="G7" s="123" t="s">
        <v>52</v>
      </c>
      <c r="J7" s="115"/>
      <c r="K7" s="115"/>
      <c r="L7" s="115"/>
      <c r="M7" s="115"/>
      <c r="N7" s="115"/>
      <c r="O7" s="115"/>
      <c r="P7" s="115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</row>
    <row r="8" spans="1:37" s="121" customFormat="1" ht="21" customHeight="1" x14ac:dyDescent="0.3">
      <c r="A8" s="246" t="s">
        <v>8</v>
      </c>
      <c r="C8" s="126">
        <v>337.6</v>
      </c>
      <c r="D8" s="123" t="s">
        <v>9</v>
      </c>
      <c r="E8" s="248"/>
      <c r="F8" s="249"/>
      <c r="G8" s="76" t="s">
        <v>156</v>
      </c>
      <c r="H8" s="124"/>
      <c r="J8" s="115"/>
      <c r="K8" s="115"/>
      <c r="L8" s="115"/>
      <c r="M8" s="115"/>
      <c r="N8" s="115"/>
      <c r="O8" s="115"/>
      <c r="P8" s="115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</row>
    <row r="9" spans="1:37" s="115" customFormat="1" ht="23.1" customHeight="1" x14ac:dyDescent="0.3">
      <c r="A9" s="435" t="s">
        <v>10</v>
      </c>
      <c r="B9" s="421" t="s">
        <v>11</v>
      </c>
      <c r="C9" s="424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V9" s="111"/>
      <c r="W9" s="127"/>
      <c r="X9" s="127"/>
      <c r="Y9" s="128"/>
    </row>
    <row r="10" spans="1:37" s="115" customFormat="1" ht="23.1" customHeight="1" x14ac:dyDescent="0.3">
      <c r="A10" s="436"/>
      <c r="B10" s="391" t="s">
        <v>18</v>
      </c>
      <c r="C10" s="425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V10" s="111"/>
      <c r="W10" s="127"/>
      <c r="X10" s="127"/>
      <c r="Y10" s="128"/>
    </row>
    <row r="11" spans="1:37" s="121" customFormat="1" ht="21" customHeight="1" x14ac:dyDescent="0.5">
      <c r="A11" s="77" t="s">
        <v>161</v>
      </c>
      <c r="B11" s="78">
        <v>-0.12</v>
      </c>
      <c r="C11" s="79">
        <f>B11+C8</f>
        <v>337.48</v>
      </c>
      <c r="D11" s="78" t="s">
        <v>186</v>
      </c>
      <c r="E11" s="78">
        <v>12.4</v>
      </c>
      <c r="F11" s="78">
        <v>4.53</v>
      </c>
      <c r="G11" s="79">
        <f t="shared" ref="G11:G42" si="0">H11/F11</f>
        <v>0.12825607064017658</v>
      </c>
      <c r="H11" s="79">
        <v>0.58099999999999996</v>
      </c>
      <c r="I11" s="132" t="s">
        <v>55</v>
      </c>
      <c r="J11" s="67"/>
      <c r="K11" s="67"/>
      <c r="L11" s="67"/>
      <c r="M11" s="67"/>
      <c r="N11" s="67"/>
      <c r="O11" s="67"/>
      <c r="P11" s="67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</row>
    <row r="12" spans="1:37" s="67" customFormat="1" ht="21" customHeight="1" x14ac:dyDescent="0.5">
      <c r="A12" s="83" t="s">
        <v>162</v>
      </c>
      <c r="B12" s="84">
        <v>-0.04</v>
      </c>
      <c r="C12" s="85">
        <f>B12+C8</f>
        <v>337.56</v>
      </c>
      <c r="D12" s="84" t="s">
        <v>187</v>
      </c>
      <c r="E12" s="84">
        <v>13.8</v>
      </c>
      <c r="F12" s="84">
        <v>4.8</v>
      </c>
      <c r="G12" s="85">
        <f t="shared" si="0"/>
        <v>0.25</v>
      </c>
      <c r="H12" s="85">
        <v>1.2</v>
      </c>
      <c r="I12" s="133" t="s">
        <v>127</v>
      </c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s="67" customFormat="1" ht="21" customHeight="1" x14ac:dyDescent="0.5">
      <c r="A13" s="83" t="s">
        <v>216</v>
      </c>
      <c r="B13" s="84">
        <v>-0.04</v>
      </c>
      <c r="C13" s="85">
        <f>B13+C8</f>
        <v>337.56</v>
      </c>
      <c r="D13" s="84" t="s">
        <v>229</v>
      </c>
      <c r="E13" s="84">
        <v>13.8</v>
      </c>
      <c r="F13" s="84">
        <v>4.8</v>
      </c>
      <c r="G13" s="85">
        <f t="shared" si="0"/>
        <v>0.25083333333333335</v>
      </c>
      <c r="H13" s="85">
        <v>1.204</v>
      </c>
      <c r="I13" s="133" t="s">
        <v>127</v>
      </c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s="67" customFormat="1" ht="21" customHeight="1" x14ac:dyDescent="0.5">
      <c r="A14" s="83" t="s">
        <v>217</v>
      </c>
      <c r="B14" s="84">
        <v>0.27</v>
      </c>
      <c r="C14" s="85">
        <f>B14+C8</f>
        <v>337.87</v>
      </c>
      <c r="D14" s="84" t="s">
        <v>234</v>
      </c>
      <c r="E14" s="84">
        <v>16</v>
      </c>
      <c r="F14" s="84">
        <v>8.91</v>
      </c>
      <c r="G14" s="85">
        <f t="shared" si="0"/>
        <v>0.671043771043771</v>
      </c>
      <c r="H14" s="85">
        <v>5.9790000000000001</v>
      </c>
      <c r="I14" s="133" t="s">
        <v>127</v>
      </c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s="67" customFormat="1" ht="21" customHeight="1" x14ac:dyDescent="0.5">
      <c r="A15" s="83" t="s">
        <v>262</v>
      </c>
      <c r="B15" s="84">
        <v>0.43</v>
      </c>
      <c r="C15" s="85">
        <f>B15+C8</f>
        <v>338.03000000000003</v>
      </c>
      <c r="D15" s="84" t="s">
        <v>348</v>
      </c>
      <c r="E15" s="84">
        <v>22.4</v>
      </c>
      <c r="F15" s="84">
        <v>13.37</v>
      </c>
      <c r="G15" s="85">
        <f t="shared" si="0"/>
        <v>0.82415856394913989</v>
      </c>
      <c r="H15" s="85">
        <v>11.019</v>
      </c>
      <c r="I15" s="133" t="s">
        <v>127</v>
      </c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s="67" customFormat="1" ht="21" customHeight="1" x14ac:dyDescent="0.5">
      <c r="A16" s="83" t="s">
        <v>280</v>
      </c>
      <c r="B16" s="84">
        <v>0</v>
      </c>
      <c r="C16" s="85">
        <f>B16+C8</f>
        <v>337.6</v>
      </c>
      <c r="D16" s="84" t="s">
        <v>349</v>
      </c>
      <c r="E16" s="84">
        <v>14</v>
      </c>
      <c r="F16" s="84">
        <v>5.29</v>
      </c>
      <c r="G16" s="85">
        <f t="shared" si="0"/>
        <v>0.25916824196597354</v>
      </c>
      <c r="H16" s="85">
        <v>1.371</v>
      </c>
      <c r="I16" s="133" t="s">
        <v>127</v>
      </c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s="67" customFormat="1" ht="21" customHeight="1" x14ac:dyDescent="0.5">
      <c r="A17" s="83" t="s">
        <v>258</v>
      </c>
      <c r="B17" s="84">
        <v>0.73</v>
      </c>
      <c r="C17" s="85">
        <f>B17+C8</f>
        <v>338.33000000000004</v>
      </c>
      <c r="D17" s="84" t="s">
        <v>350</v>
      </c>
      <c r="E17" s="84">
        <v>48</v>
      </c>
      <c r="F17" s="84">
        <v>25.79</v>
      </c>
      <c r="G17" s="85">
        <f t="shared" si="0"/>
        <v>0.71531601395889888</v>
      </c>
      <c r="H17" s="85">
        <v>18.448</v>
      </c>
      <c r="I17" s="133" t="s">
        <v>127</v>
      </c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s="67" customFormat="1" ht="21" customHeight="1" x14ac:dyDescent="0.5">
      <c r="A18" s="83" t="s">
        <v>299</v>
      </c>
      <c r="B18" s="84">
        <v>0.13</v>
      </c>
      <c r="C18" s="85">
        <f>B18+C8</f>
        <v>337.73</v>
      </c>
      <c r="D18" s="84" t="s">
        <v>303</v>
      </c>
      <c r="E18" s="84">
        <v>14.8</v>
      </c>
      <c r="F18" s="84">
        <v>7.02</v>
      </c>
      <c r="G18" s="85">
        <f t="shared" si="0"/>
        <v>0.39757834757834759</v>
      </c>
      <c r="H18" s="85">
        <v>2.7909999999999999</v>
      </c>
      <c r="I18" s="133" t="s">
        <v>127</v>
      </c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s="67" customFormat="1" ht="21" customHeight="1" x14ac:dyDescent="0.3">
      <c r="A19" s="83" t="s">
        <v>312</v>
      </c>
      <c r="B19" s="84">
        <v>0.48</v>
      </c>
      <c r="C19" s="85">
        <f>B19+C8</f>
        <v>338.08000000000004</v>
      </c>
      <c r="D19" s="145" t="s">
        <v>268</v>
      </c>
      <c r="E19" s="84">
        <v>22.8</v>
      </c>
      <c r="F19" s="84">
        <v>14.48</v>
      </c>
      <c r="G19" s="85">
        <f t="shared" si="0"/>
        <v>0.82175414364640875</v>
      </c>
      <c r="H19" s="85">
        <v>11.898999999999999</v>
      </c>
      <c r="I19" s="133" t="s">
        <v>127</v>
      </c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s="67" customFormat="1" ht="21" customHeight="1" x14ac:dyDescent="0.3">
      <c r="A20" s="83" t="s">
        <v>301</v>
      </c>
      <c r="B20" s="84">
        <v>0.66</v>
      </c>
      <c r="C20" s="85">
        <f>B20+C8</f>
        <v>338.26000000000005</v>
      </c>
      <c r="D20" s="145" t="s">
        <v>351</v>
      </c>
      <c r="E20" s="145">
        <v>47.8</v>
      </c>
      <c r="F20" s="84">
        <v>22.91</v>
      </c>
      <c r="G20" s="85">
        <f t="shared" si="0"/>
        <v>0.68502837189000443</v>
      </c>
      <c r="H20" s="85">
        <v>15.694000000000001</v>
      </c>
      <c r="I20" s="133" t="s">
        <v>127</v>
      </c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s="67" customFormat="1" ht="21" customHeight="1" x14ac:dyDescent="0.3">
      <c r="A21" s="83" t="s">
        <v>446</v>
      </c>
      <c r="B21" s="84">
        <v>1.27</v>
      </c>
      <c r="C21" s="85">
        <f>B21+C8</f>
        <v>338.87</v>
      </c>
      <c r="D21" s="145" t="s">
        <v>469</v>
      </c>
      <c r="E21" s="84">
        <v>67.2</v>
      </c>
      <c r="F21" s="84">
        <v>55.37</v>
      </c>
      <c r="G21" s="85">
        <f t="shared" si="0"/>
        <v>0.70001806032147373</v>
      </c>
      <c r="H21" s="85">
        <v>38.76</v>
      </c>
      <c r="I21" s="133" t="s">
        <v>127</v>
      </c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s="67" customFormat="1" ht="21" customHeight="1" x14ac:dyDescent="0.3">
      <c r="A22" s="83" t="s">
        <v>422</v>
      </c>
      <c r="B22" s="84">
        <v>0.41</v>
      </c>
      <c r="C22" s="85">
        <f>B22+C8</f>
        <v>338.01000000000005</v>
      </c>
      <c r="D22" s="145" t="s">
        <v>470</v>
      </c>
      <c r="E22" s="84">
        <v>22.4</v>
      </c>
      <c r="F22" s="84">
        <v>12.92</v>
      </c>
      <c r="G22" s="85">
        <f t="shared" si="0"/>
        <v>0.83428792569659438</v>
      </c>
      <c r="H22" s="85">
        <v>10.779</v>
      </c>
      <c r="I22" s="133" t="s">
        <v>127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s="158" customFormat="1" ht="21" customHeight="1" x14ac:dyDescent="0.5">
      <c r="A23" s="83" t="s">
        <v>468</v>
      </c>
      <c r="B23" s="135">
        <v>1.34</v>
      </c>
      <c r="C23" s="136">
        <f>B23+C8</f>
        <v>338.94</v>
      </c>
      <c r="D23" s="135" t="s">
        <v>471</v>
      </c>
      <c r="E23" s="135">
        <v>67</v>
      </c>
      <c r="F23" s="135">
        <v>54.83</v>
      </c>
      <c r="G23" s="136">
        <f t="shared" si="0"/>
        <v>0.80760532555170528</v>
      </c>
      <c r="H23" s="136">
        <v>44.280999999999999</v>
      </c>
      <c r="I23" s="133" t="s">
        <v>127</v>
      </c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</row>
    <row r="24" spans="1:37" s="158" customFormat="1" ht="21" customHeight="1" x14ac:dyDescent="0.5">
      <c r="A24" s="83" t="s">
        <v>451</v>
      </c>
      <c r="B24" s="135">
        <v>1.52</v>
      </c>
      <c r="C24" s="136">
        <f>B24+C8</f>
        <v>339.12</v>
      </c>
      <c r="D24" s="135" t="s">
        <v>472</v>
      </c>
      <c r="E24" s="135">
        <v>69.400000000000006</v>
      </c>
      <c r="F24" s="135">
        <v>66.680000000000007</v>
      </c>
      <c r="G24" s="136">
        <f t="shared" si="0"/>
        <v>0.74988002399520093</v>
      </c>
      <c r="H24" s="136">
        <v>50.002000000000002</v>
      </c>
      <c r="I24" s="133" t="s">
        <v>127</v>
      </c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</row>
    <row r="25" spans="1:37" s="67" customFormat="1" ht="21" customHeight="1" x14ac:dyDescent="0.5">
      <c r="A25" s="83" t="s">
        <v>577</v>
      </c>
      <c r="B25" s="84">
        <v>0.71</v>
      </c>
      <c r="C25" s="85">
        <f>B25+C8</f>
        <v>338.31</v>
      </c>
      <c r="D25" s="84" t="s">
        <v>595</v>
      </c>
      <c r="E25" s="84">
        <v>47.8</v>
      </c>
      <c r="F25" s="84">
        <v>24.93</v>
      </c>
      <c r="G25" s="85">
        <f t="shared" si="0"/>
        <v>0.72202166064981954</v>
      </c>
      <c r="H25" s="85">
        <v>18</v>
      </c>
      <c r="I25" s="133" t="s">
        <v>127</v>
      </c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s="67" customFormat="1" ht="21" customHeight="1" x14ac:dyDescent="0.5">
      <c r="A26" s="83" t="s">
        <v>587</v>
      </c>
      <c r="B26" s="84">
        <v>1.45</v>
      </c>
      <c r="C26" s="85">
        <f>B26+C8</f>
        <v>339.05</v>
      </c>
      <c r="D26" s="84" t="s">
        <v>596</v>
      </c>
      <c r="E26" s="84">
        <v>69.2</v>
      </c>
      <c r="F26" s="84">
        <v>62.18</v>
      </c>
      <c r="G26" s="85">
        <f t="shared" si="0"/>
        <v>0.76244773238983599</v>
      </c>
      <c r="H26" s="85">
        <v>47.408999999999999</v>
      </c>
      <c r="I26" s="133" t="s">
        <v>127</v>
      </c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s="67" customFormat="1" ht="21" customHeight="1" x14ac:dyDescent="0.5">
      <c r="A27" s="83" t="s">
        <v>544</v>
      </c>
      <c r="B27" s="84">
        <v>1.23</v>
      </c>
      <c r="C27" s="85">
        <f>B27+C8</f>
        <v>338.83000000000004</v>
      </c>
      <c r="D27" s="84" t="s">
        <v>597</v>
      </c>
      <c r="E27" s="84">
        <v>67.2</v>
      </c>
      <c r="F27" s="84">
        <v>56.03</v>
      </c>
      <c r="G27" s="85">
        <f t="shared" si="0"/>
        <v>0.70330180260574693</v>
      </c>
      <c r="H27" s="85">
        <v>39.405999999999999</v>
      </c>
      <c r="I27" s="133" t="s">
        <v>127</v>
      </c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s="67" customFormat="1" ht="21" customHeight="1" x14ac:dyDescent="0.5">
      <c r="A28" s="83" t="s">
        <v>641</v>
      </c>
      <c r="B28" s="84">
        <v>1.1200000000000001</v>
      </c>
      <c r="C28" s="85">
        <f>B28+C8</f>
        <v>338.72</v>
      </c>
      <c r="D28" s="84" t="s">
        <v>677</v>
      </c>
      <c r="E28" s="84">
        <v>66.8</v>
      </c>
      <c r="F28" s="84">
        <v>49.05</v>
      </c>
      <c r="G28" s="85">
        <f t="shared" si="0"/>
        <v>0.72034658511722738</v>
      </c>
      <c r="H28" s="85">
        <v>35.332999999999998</v>
      </c>
      <c r="I28" s="133" t="s">
        <v>127</v>
      </c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s="67" customFormat="1" ht="21" customHeight="1" x14ac:dyDescent="0.5">
      <c r="A29" s="83" t="s">
        <v>642</v>
      </c>
      <c r="B29" s="84">
        <v>0.73</v>
      </c>
      <c r="C29" s="85">
        <f>B29+C8</f>
        <v>338.33000000000004</v>
      </c>
      <c r="D29" s="84" t="s">
        <v>678</v>
      </c>
      <c r="E29" s="84">
        <v>47.2</v>
      </c>
      <c r="F29" s="84">
        <v>17.63</v>
      </c>
      <c r="G29" s="85">
        <f t="shared" si="0"/>
        <v>0.79875212705615439</v>
      </c>
      <c r="H29" s="85">
        <v>14.082000000000001</v>
      </c>
      <c r="I29" s="133" t="s">
        <v>127</v>
      </c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s="67" customFormat="1" ht="21" customHeight="1" x14ac:dyDescent="0.5">
      <c r="A30" s="83" t="s">
        <v>643</v>
      </c>
      <c r="B30" s="84">
        <v>0.7</v>
      </c>
      <c r="C30" s="85">
        <f>B30+C8</f>
        <v>338.3</v>
      </c>
      <c r="D30" s="84" t="s">
        <v>679</v>
      </c>
      <c r="E30" s="84">
        <v>47</v>
      </c>
      <c r="F30" s="84">
        <v>16.73</v>
      </c>
      <c r="G30" s="85">
        <f t="shared" si="0"/>
        <v>0.8277346084877466</v>
      </c>
      <c r="H30" s="85">
        <v>13.848000000000001</v>
      </c>
      <c r="I30" s="133" t="s">
        <v>127</v>
      </c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s="67" customFormat="1" ht="21" customHeight="1" x14ac:dyDescent="0.5">
      <c r="A31" s="83" t="s">
        <v>740</v>
      </c>
      <c r="B31" s="84">
        <v>0.53</v>
      </c>
      <c r="C31" s="85">
        <f>B31+C8</f>
        <v>338.13</v>
      </c>
      <c r="D31" s="84" t="s">
        <v>762</v>
      </c>
      <c r="E31" s="84">
        <v>33.4</v>
      </c>
      <c r="F31" s="84">
        <v>13.01</v>
      </c>
      <c r="G31" s="85">
        <f t="shared" si="0"/>
        <v>0.88478093774019984</v>
      </c>
      <c r="H31" s="85">
        <v>11.510999999999999</v>
      </c>
      <c r="I31" s="133" t="s">
        <v>127</v>
      </c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s="67" customFormat="1" ht="21" customHeight="1" x14ac:dyDescent="0.5">
      <c r="A32" s="83" t="s">
        <v>722</v>
      </c>
      <c r="B32" s="84">
        <v>2.81</v>
      </c>
      <c r="C32" s="85">
        <f>B32+C8</f>
        <v>340.41</v>
      </c>
      <c r="D32" s="84" t="s">
        <v>763</v>
      </c>
      <c r="E32" s="84">
        <v>73</v>
      </c>
      <c r="F32" s="84">
        <v>159.86000000000001</v>
      </c>
      <c r="G32" s="85">
        <f t="shared" si="0"/>
        <v>0.70160140122607273</v>
      </c>
      <c r="H32" s="85">
        <v>112.158</v>
      </c>
      <c r="I32" s="133" t="s">
        <v>127</v>
      </c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s="67" customFormat="1" ht="21" customHeight="1" x14ac:dyDescent="0.5">
      <c r="A33" s="83" t="s">
        <v>723</v>
      </c>
      <c r="B33" s="84">
        <v>0.6</v>
      </c>
      <c r="C33" s="85">
        <f>B33+C8</f>
        <v>338.20000000000005</v>
      </c>
      <c r="D33" s="84" t="s">
        <v>764</v>
      </c>
      <c r="E33" s="84">
        <v>40.200000000000003</v>
      </c>
      <c r="F33" s="84">
        <v>15.74</v>
      </c>
      <c r="G33" s="85">
        <f t="shared" si="0"/>
        <v>0.79434561626429478</v>
      </c>
      <c r="H33" s="85">
        <v>12.503</v>
      </c>
      <c r="I33" s="133" t="s">
        <v>127</v>
      </c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s="67" customFormat="1" ht="21" customHeight="1" x14ac:dyDescent="0.5">
      <c r="A34" s="83" t="s">
        <v>793</v>
      </c>
      <c r="B34" s="84">
        <v>0.36</v>
      </c>
      <c r="C34" s="85">
        <f>B34+C8</f>
        <v>337.96000000000004</v>
      </c>
      <c r="D34" s="84" t="s">
        <v>813</v>
      </c>
      <c r="E34" s="84">
        <v>11.4</v>
      </c>
      <c r="F34" s="84">
        <v>6.96</v>
      </c>
      <c r="G34" s="85">
        <f t="shared" si="0"/>
        <v>0.7488505747126436</v>
      </c>
      <c r="H34" s="85">
        <v>5.2119999999999997</v>
      </c>
      <c r="I34" s="133" t="s">
        <v>127</v>
      </c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s="67" customFormat="1" ht="21" customHeight="1" x14ac:dyDescent="0.5">
      <c r="A35" s="83" t="s">
        <v>794</v>
      </c>
      <c r="B35" s="84">
        <v>0.35</v>
      </c>
      <c r="C35" s="85">
        <f>B35+C8</f>
        <v>337.95000000000005</v>
      </c>
      <c r="D35" s="84" t="s">
        <v>178</v>
      </c>
      <c r="E35" s="84">
        <v>11.4</v>
      </c>
      <c r="F35" s="84">
        <v>6.94</v>
      </c>
      <c r="G35" s="85">
        <f t="shared" si="0"/>
        <v>0.74812680115273777</v>
      </c>
      <c r="H35" s="85">
        <v>5.1920000000000002</v>
      </c>
      <c r="I35" s="133" t="s">
        <v>127</v>
      </c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s="67" customFormat="1" ht="21" customHeight="1" x14ac:dyDescent="0.5">
      <c r="A36" s="83" t="s">
        <v>830</v>
      </c>
      <c r="B36" s="84">
        <v>0.31</v>
      </c>
      <c r="C36" s="85">
        <f>B36+C8</f>
        <v>337.91</v>
      </c>
      <c r="D36" s="84" t="s">
        <v>229</v>
      </c>
      <c r="E36" s="84">
        <v>11.3</v>
      </c>
      <c r="F36" s="84">
        <v>6.56</v>
      </c>
      <c r="G36" s="85">
        <f t="shared" si="0"/>
        <v>0.73704268292682928</v>
      </c>
      <c r="H36" s="85">
        <v>4.835</v>
      </c>
      <c r="I36" s="133" t="s">
        <v>127</v>
      </c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s="67" customFormat="1" ht="21" customHeight="1" x14ac:dyDescent="0.5">
      <c r="A37" s="352" t="s">
        <v>831</v>
      </c>
      <c r="B37" s="353">
        <v>0.31</v>
      </c>
      <c r="C37" s="351">
        <f>B37+C8</f>
        <v>337.91</v>
      </c>
      <c r="D37" s="353" t="s">
        <v>772</v>
      </c>
      <c r="E37" s="353">
        <v>11.3</v>
      </c>
      <c r="F37" s="353">
        <v>6.54</v>
      </c>
      <c r="G37" s="351">
        <f t="shared" si="0"/>
        <v>0.73715596330275224</v>
      </c>
      <c r="H37" s="351">
        <v>4.8209999999999997</v>
      </c>
      <c r="I37" s="354" t="s">
        <v>127</v>
      </c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s="67" customFormat="1" ht="21" customHeight="1" x14ac:dyDescent="0.3">
      <c r="A38" s="83" t="s">
        <v>832</v>
      </c>
      <c r="B38" s="145">
        <v>0.19</v>
      </c>
      <c r="C38" s="85">
        <f>B38+C8</f>
        <v>337.79</v>
      </c>
      <c r="D38" s="84" t="s">
        <v>862</v>
      </c>
      <c r="E38" s="84">
        <v>11</v>
      </c>
      <c r="F38" s="84">
        <v>5.72</v>
      </c>
      <c r="G38" s="85">
        <f t="shared" si="0"/>
        <v>0.49248251748251753</v>
      </c>
      <c r="H38" s="85">
        <v>2.8170000000000002</v>
      </c>
      <c r="I38" s="133" t="s">
        <v>127</v>
      </c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s="67" customFormat="1" ht="21" customHeight="1" x14ac:dyDescent="0.3">
      <c r="A39" s="88" t="s">
        <v>897</v>
      </c>
      <c r="B39" s="147">
        <v>0.76</v>
      </c>
      <c r="C39" s="90">
        <f>B39+C8</f>
        <v>338.36</v>
      </c>
      <c r="D39" s="89" t="s">
        <v>428</v>
      </c>
      <c r="E39" s="89">
        <v>48.2</v>
      </c>
      <c r="F39" s="89">
        <v>20.64</v>
      </c>
      <c r="G39" s="90">
        <f t="shared" si="0"/>
        <v>0.73987403100775195</v>
      </c>
      <c r="H39" s="90">
        <v>15.271000000000001</v>
      </c>
      <c r="I39" s="137" t="s">
        <v>127</v>
      </c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s="67" customFormat="1" ht="21" customHeight="1" x14ac:dyDescent="0.5">
      <c r="A40" s="364" t="s">
        <v>918</v>
      </c>
      <c r="B40" s="365">
        <v>0.11</v>
      </c>
      <c r="C40" s="355">
        <f>B40+C8</f>
        <v>337.71000000000004</v>
      </c>
      <c r="D40" s="366" t="s">
        <v>930</v>
      </c>
      <c r="E40" s="365">
        <v>10.9</v>
      </c>
      <c r="F40" s="365">
        <v>5</v>
      </c>
      <c r="G40" s="355">
        <f t="shared" si="0"/>
        <v>0.44580000000000003</v>
      </c>
      <c r="H40" s="355">
        <v>2.2290000000000001</v>
      </c>
      <c r="I40" s="367" t="s">
        <v>55</v>
      </c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s="67" customFormat="1" ht="21" customHeight="1" x14ac:dyDescent="0.5">
      <c r="A41" s="83" t="s">
        <v>899</v>
      </c>
      <c r="B41" s="84">
        <v>0.16</v>
      </c>
      <c r="C41" s="85">
        <f>B41+C8</f>
        <v>337.76000000000005</v>
      </c>
      <c r="D41" s="86" t="s">
        <v>229</v>
      </c>
      <c r="E41" s="84">
        <v>11</v>
      </c>
      <c r="F41" s="84">
        <v>5.44</v>
      </c>
      <c r="G41" s="85">
        <f t="shared" si="0"/>
        <v>0.47959558823529408</v>
      </c>
      <c r="H41" s="85">
        <v>2.609</v>
      </c>
      <c r="I41" s="133" t="s">
        <v>127</v>
      </c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s="67" customFormat="1" ht="21" customHeight="1" x14ac:dyDescent="0.5">
      <c r="A42" s="83" t="s">
        <v>956</v>
      </c>
      <c r="B42" s="84">
        <v>0.3</v>
      </c>
      <c r="C42" s="85">
        <f>B42+C8</f>
        <v>337.90000000000003</v>
      </c>
      <c r="D42" s="134" t="s">
        <v>870</v>
      </c>
      <c r="E42" s="84">
        <v>11.3</v>
      </c>
      <c r="F42" s="84">
        <v>6.47</v>
      </c>
      <c r="G42" s="85">
        <f t="shared" si="0"/>
        <v>0.72890262751159207</v>
      </c>
      <c r="H42" s="85">
        <v>4.7160000000000002</v>
      </c>
      <c r="I42" s="133" t="s">
        <v>127</v>
      </c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s="67" customFormat="1" ht="21" customHeight="1" x14ac:dyDescent="0.3">
      <c r="A43" s="83" t="s">
        <v>980</v>
      </c>
      <c r="B43" s="145">
        <v>0.75</v>
      </c>
      <c r="C43" s="85">
        <f>B43+C12</f>
        <v>338.31</v>
      </c>
      <c r="D43" s="84" t="s">
        <v>996</v>
      </c>
      <c r="E43" s="84">
        <v>55</v>
      </c>
      <c r="F43" s="84">
        <v>28.49</v>
      </c>
      <c r="G43" s="85">
        <f>H43/F43</f>
        <v>0.74928044928044935</v>
      </c>
      <c r="H43" s="85">
        <v>21.347000000000001</v>
      </c>
      <c r="I43" s="133" t="s">
        <v>127</v>
      </c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s="67" customFormat="1" ht="21" customHeight="1" x14ac:dyDescent="0.5">
      <c r="A44" s="83" t="s">
        <v>962</v>
      </c>
      <c r="B44" s="84">
        <v>0.93</v>
      </c>
      <c r="C44" s="85">
        <f>B44+C12</f>
        <v>338.49</v>
      </c>
      <c r="D44" s="86" t="s">
        <v>997</v>
      </c>
      <c r="E44" s="84">
        <v>61.8</v>
      </c>
      <c r="F44" s="84">
        <v>33.270000000000003</v>
      </c>
      <c r="G44" s="85">
        <f>H44/F44</f>
        <v>0.76783889389840687</v>
      </c>
      <c r="H44" s="85">
        <v>25.545999999999999</v>
      </c>
      <c r="I44" s="133" t="s">
        <v>127</v>
      </c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s="67" customFormat="1" ht="21" customHeight="1" x14ac:dyDescent="0.5">
      <c r="A45" s="83" t="s">
        <v>962</v>
      </c>
      <c r="B45" s="84">
        <v>0.91</v>
      </c>
      <c r="C45" s="85">
        <f>B45+C12</f>
        <v>338.47</v>
      </c>
      <c r="D45" s="86" t="s">
        <v>998</v>
      </c>
      <c r="E45" s="84">
        <v>61.8</v>
      </c>
      <c r="F45" s="84">
        <v>32.31</v>
      </c>
      <c r="G45" s="85">
        <f>H45/F45</f>
        <v>0.76279789538842457</v>
      </c>
      <c r="H45" s="85">
        <v>24.646000000000001</v>
      </c>
      <c r="I45" s="133" t="s">
        <v>127</v>
      </c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s="67" customFormat="1" ht="21" customHeight="1" x14ac:dyDescent="0.5">
      <c r="A46" s="83" t="s">
        <v>994</v>
      </c>
      <c r="B46" s="84">
        <v>0.94</v>
      </c>
      <c r="C46" s="85">
        <f>B46+C12</f>
        <v>338.5</v>
      </c>
      <c r="D46" s="134" t="s">
        <v>999</v>
      </c>
      <c r="E46" s="84">
        <v>62</v>
      </c>
      <c r="F46" s="84">
        <v>33.729999999999997</v>
      </c>
      <c r="G46" s="85">
        <f>H46/F46</f>
        <v>0.77091609842869857</v>
      </c>
      <c r="H46" s="85">
        <v>26.003</v>
      </c>
      <c r="I46" s="133" t="s">
        <v>127</v>
      </c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s="67" customFormat="1" ht="21" customHeight="1" x14ac:dyDescent="0.3">
      <c r="A47" s="83" t="s">
        <v>995</v>
      </c>
      <c r="B47" s="145">
        <v>0.93</v>
      </c>
      <c r="C47" s="85">
        <f>B47+C12</f>
        <v>338.49</v>
      </c>
      <c r="D47" s="84" t="s">
        <v>1000</v>
      </c>
      <c r="E47" s="84">
        <v>61.8</v>
      </c>
      <c r="F47" s="84">
        <v>33.71</v>
      </c>
      <c r="G47" s="85">
        <f>H47/F47</f>
        <v>0.79421536636013046</v>
      </c>
      <c r="H47" s="85">
        <v>26.773</v>
      </c>
      <c r="I47" s="133" t="s">
        <v>127</v>
      </c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s="67" customFormat="1" ht="21" customHeight="1" x14ac:dyDescent="0.3">
      <c r="A48" s="83"/>
      <c r="B48" s="145"/>
      <c r="C48" s="85"/>
      <c r="D48" s="84"/>
      <c r="E48" s="84"/>
      <c r="F48" s="84"/>
      <c r="G48" s="85"/>
      <c r="H48" s="85"/>
      <c r="I48" s="335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s="67" customFormat="1" ht="21" customHeight="1" x14ac:dyDescent="0.3">
      <c r="A49" s="83"/>
      <c r="B49" s="145"/>
      <c r="C49" s="85"/>
      <c r="D49" s="84"/>
      <c r="E49" s="84"/>
      <c r="F49" s="84"/>
      <c r="G49" s="85"/>
      <c r="H49" s="85"/>
      <c r="I49" s="335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s="67" customFormat="1" ht="21" customHeight="1" x14ac:dyDescent="0.3">
      <c r="A50" s="83"/>
      <c r="B50" s="145"/>
      <c r="C50" s="85"/>
      <c r="D50" s="84"/>
      <c r="E50" s="84"/>
      <c r="F50" s="84"/>
      <c r="G50" s="85"/>
      <c r="H50" s="85"/>
      <c r="I50" s="32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s="67" customFormat="1" ht="21" customHeight="1" x14ac:dyDescent="0.3">
      <c r="A51" s="83"/>
      <c r="B51" s="145"/>
      <c r="C51" s="85"/>
      <c r="D51" s="84"/>
      <c r="E51" s="84"/>
      <c r="F51" s="84"/>
      <c r="G51" s="85"/>
      <c r="H51" s="85"/>
      <c r="I51" s="335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s="67" customFormat="1" ht="21" customHeight="1" x14ac:dyDescent="0.3">
      <c r="A52" s="83"/>
      <c r="B52" s="145"/>
      <c r="C52" s="85"/>
      <c r="D52" s="84"/>
      <c r="E52" s="84"/>
      <c r="F52" s="84"/>
      <c r="G52" s="85"/>
      <c r="H52" s="85"/>
      <c r="I52" s="322"/>
      <c r="O52" s="67" t="s">
        <v>24</v>
      </c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s="67" customFormat="1" ht="21" customHeight="1" x14ac:dyDescent="0.5">
      <c r="A53" s="86"/>
      <c r="B53" s="86"/>
      <c r="C53" s="86"/>
      <c r="D53" s="84"/>
      <c r="E53" s="84"/>
      <c r="F53" s="84"/>
      <c r="G53" s="85"/>
      <c r="H53" s="85"/>
      <c r="I53" s="32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s="67" customFormat="1" ht="21" customHeight="1" x14ac:dyDescent="0.5">
      <c r="A54" s="86"/>
      <c r="B54" s="86"/>
      <c r="C54" s="86"/>
      <c r="D54" s="84"/>
      <c r="E54" s="84"/>
      <c r="F54" s="84"/>
      <c r="G54" s="85"/>
      <c r="H54" s="85"/>
      <c r="I54" s="32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s="67" customFormat="1" ht="21" customHeight="1" x14ac:dyDescent="0.5">
      <c r="A55" s="86"/>
      <c r="B55" s="86"/>
      <c r="C55" s="86"/>
      <c r="D55" s="84"/>
      <c r="E55" s="84"/>
      <c r="F55" s="84"/>
      <c r="G55" s="85"/>
      <c r="H55" s="85"/>
      <c r="I55" s="32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s="67" customFormat="1" ht="21" customHeight="1" x14ac:dyDescent="0.3">
      <c r="A56" s="83"/>
      <c r="B56" s="145"/>
      <c r="C56" s="85"/>
      <c r="D56" s="84"/>
      <c r="E56" s="84"/>
      <c r="F56" s="84"/>
      <c r="G56" s="85"/>
      <c r="H56" s="85"/>
      <c r="I56" s="32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s="67" customFormat="1" ht="21" customHeight="1" x14ac:dyDescent="0.5">
      <c r="A57" s="86"/>
      <c r="B57" s="86"/>
      <c r="C57" s="86"/>
      <c r="D57" s="84"/>
      <c r="E57" s="84"/>
      <c r="F57" s="84"/>
      <c r="G57" s="85"/>
      <c r="H57" s="85"/>
      <c r="I57" s="322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</row>
    <row r="58" spans="1:37" x14ac:dyDescent="0.3">
      <c r="A58" s="144"/>
      <c r="B58" s="144"/>
      <c r="C58" s="146"/>
      <c r="D58" s="84"/>
      <c r="E58" s="84"/>
      <c r="F58" s="84"/>
      <c r="G58" s="85"/>
      <c r="H58" s="85"/>
      <c r="I58" s="322"/>
      <c r="J58" s="67"/>
      <c r="K58" s="67"/>
      <c r="L58" s="67"/>
      <c r="M58" s="67"/>
      <c r="N58" s="67"/>
      <c r="O58" s="67"/>
      <c r="P58" s="67"/>
    </row>
    <row r="59" spans="1:37" x14ac:dyDescent="0.3">
      <c r="A59" s="83"/>
      <c r="B59" s="145"/>
      <c r="C59" s="85"/>
      <c r="D59" s="84"/>
      <c r="E59" s="84"/>
      <c r="F59" s="84"/>
      <c r="G59" s="85"/>
      <c r="H59" s="85"/>
      <c r="I59" s="322"/>
      <c r="J59" s="67"/>
      <c r="K59" s="67"/>
      <c r="L59" s="67"/>
      <c r="M59" s="67"/>
      <c r="N59" s="67"/>
      <c r="O59" s="67"/>
      <c r="P59" s="67"/>
    </row>
    <row r="60" spans="1:37" x14ac:dyDescent="0.3">
      <c r="A60" s="83"/>
      <c r="B60" s="145"/>
      <c r="C60" s="85"/>
      <c r="D60" s="84"/>
      <c r="E60" s="84"/>
      <c r="F60" s="84"/>
      <c r="G60" s="85"/>
      <c r="H60" s="85"/>
      <c r="I60" s="322"/>
      <c r="J60" s="67"/>
      <c r="K60" s="67"/>
      <c r="L60" s="67"/>
      <c r="M60" s="67"/>
      <c r="N60" s="67"/>
      <c r="O60" s="67"/>
      <c r="P60" s="67"/>
    </row>
    <row r="61" spans="1:37" x14ac:dyDescent="0.3">
      <c r="A61" s="83"/>
      <c r="B61" s="145"/>
      <c r="C61" s="85"/>
      <c r="D61" s="84"/>
      <c r="E61" s="84"/>
      <c r="F61" s="84"/>
      <c r="G61" s="85"/>
      <c r="H61" s="85"/>
      <c r="I61" s="322"/>
      <c r="J61" s="67"/>
      <c r="K61" s="67"/>
      <c r="L61" s="67"/>
      <c r="M61" s="67"/>
      <c r="N61" s="67"/>
      <c r="O61" s="67"/>
      <c r="P61" s="67"/>
    </row>
    <row r="62" spans="1:37" x14ac:dyDescent="0.3">
      <c r="A62" s="83"/>
      <c r="B62" s="145"/>
      <c r="C62" s="85"/>
      <c r="D62" s="84"/>
      <c r="E62" s="84"/>
      <c r="F62" s="84"/>
      <c r="G62" s="85"/>
      <c r="H62" s="85"/>
      <c r="I62" s="322"/>
      <c r="J62" s="67"/>
      <c r="K62" s="67"/>
      <c r="L62" s="67"/>
      <c r="M62" s="67"/>
      <c r="N62" s="67"/>
      <c r="O62" s="67"/>
      <c r="P62" s="67"/>
    </row>
    <row r="63" spans="1:37" x14ac:dyDescent="0.3">
      <c r="A63" s="83"/>
      <c r="B63" s="145"/>
      <c r="C63" s="85"/>
      <c r="D63" s="84"/>
      <c r="E63" s="84"/>
      <c r="F63" s="84"/>
      <c r="G63" s="85"/>
      <c r="H63" s="85"/>
      <c r="I63" s="322"/>
      <c r="J63" s="67"/>
      <c r="K63" s="67"/>
      <c r="L63" s="67"/>
      <c r="M63" s="67"/>
      <c r="N63" s="67"/>
      <c r="O63" s="67"/>
      <c r="P63" s="67"/>
    </row>
    <row r="64" spans="1:37" x14ac:dyDescent="0.3">
      <c r="A64" s="144"/>
      <c r="B64" s="144"/>
      <c r="C64" s="146"/>
      <c r="D64" s="84"/>
      <c r="E64" s="84"/>
      <c r="F64" s="84"/>
      <c r="G64" s="85"/>
      <c r="H64" s="85"/>
      <c r="I64" s="322"/>
      <c r="J64" s="67"/>
      <c r="K64" s="67"/>
      <c r="L64" s="67"/>
      <c r="M64" s="67"/>
      <c r="N64" s="67"/>
      <c r="O64" s="67"/>
      <c r="P64" s="67"/>
    </row>
    <row r="65" spans="1:16" x14ac:dyDescent="0.3">
      <c r="A65" s="396"/>
      <c r="B65" s="396"/>
      <c r="C65" s="375"/>
      <c r="D65" s="353"/>
      <c r="E65" s="353"/>
      <c r="F65" s="353"/>
      <c r="G65" s="351"/>
      <c r="H65" s="351"/>
      <c r="I65" s="397"/>
      <c r="J65" s="67"/>
      <c r="K65" s="67"/>
      <c r="L65" s="67"/>
      <c r="M65" s="67"/>
      <c r="N65" s="67"/>
      <c r="O65" s="67"/>
      <c r="P65" s="67"/>
    </row>
    <row r="66" spans="1:16" x14ac:dyDescent="0.3">
      <c r="A66" s="144"/>
      <c r="B66" s="144"/>
      <c r="C66" s="146"/>
      <c r="D66" s="144"/>
      <c r="E66" s="145"/>
      <c r="F66" s="145"/>
      <c r="G66" s="144"/>
      <c r="H66" s="144"/>
      <c r="I66" s="144"/>
      <c r="J66" s="61"/>
      <c r="K66" s="61"/>
      <c r="L66" s="61"/>
      <c r="M66" s="61"/>
      <c r="N66" s="61"/>
      <c r="O66" s="61"/>
      <c r="P66" s="61"/>
    </row>
    <row r="67" spans="1:16" x14ac:dyDescent="0.3">
      <c r="A67" s="410"/>
      <c r="B67" s="84"/>
      <c r="C67" s="84"/>
      <c r="D67" s="144"/>
      <c r="E67" s="145"/>
      <c r="F67" s="145"/>
      <c r="G67" s="144"/>
      <c r="H67" s="144"/>
      <c r="I67" s="144"/>
      <c r="J67" s="61"/>
      <c r="K67" s="61"/>
      <c r="L67" s="61"/>
      <c r="M67" s="61"/>
      <c r="N67" s="61"/>
      <c r="O67" s="61"/>
      <c r="P67" s="61"/>
    </row>
    <row r="68" spans="1:16" x14ac:dyDescent="0.3">
      <c r="A68" s="333"/>
      <c r="B68" s="333"/>
      <c r="C68" s="148"/>
      <c r="D68" s="333"/>
      <c r="E68" s="147"/>
      <c r="F68" s="147"/>
      <c r="G68" s="333"/>
      <c r="H68" s="333"/>
      <c r="I68" s="333"/>
      <c r="J68" s="61"/>
      <c r="K68" s="61"/>
      <c r="L68" s="61"/>
      <c r="M68" s="61"/>
      <c r="N68" s="61"/>
      <c r="O68" s="61"/>
      <c r="P68" s="61"/>
    </row>
    <row r="69" spans="1:16" x14ac:dyDescent="0.3">
      <c r="J69" s="61"/>
      <c r="K69" s="61"/>
      <c r="L69" s="61"/>
      <c r="M69" s="61"/>
      <c r="N69" s="61"/>
      <c r="O69" s="61"/>
      <c r="P69" s="61"/>
    </row>
    <row r="70" spans="1:16" x14ac:dyDescent="0.3">
      <c r="A70" s="100" t="s">
        <v>131</v>
      </c>
      <c r="J70" s="61"/>
      <c r="K70" s="61"/>
      <c r="L70" s="61"/>
      <c r="M70" s="61"/>
      <c r="N70" s="61"/>
      <c r="O70" s="61"/>
      <c r="P70" s="61"/>
    </row>
    <row r="71" spans="1:16" x14ac:dyDescent="0.3">
      <c r="A71" s="96" t="s">
        <v>132</v>
      </c>
      <c r="B71" s="101">
        <f>+COUNT(B11:B68)</f>
        <v>37</v>
      </c>
      <c r="C71" s="81" t="s">
        <v>130</v>
      </c>
      <c r="J71" s="61"/>
      <c r="K71" s="61"/>
      <c r="L71" s="61"/>
      <c r="M71" s="61"/>
      <c r="N71" s="61"/>
      <c r="O71" s="61"/>
      <c r="P71" s="61"/>
    </row>
    <row r="72" spans="1:16" x14ac:dyDescent="0.3">
      <c r="J72" s="61"/>
      <c r="K72" s="61"/>
      <c r="L72" s="61"/>
      <c r="M72" s="61"/>
      <c r="N72" s="61"/>
      <c r="O72" s="61"/>
      <c r="P72" s="61"/>
    </row>
    <row r="73" spans="1:16" x14ac:dyDescent="0.3">
      <c r="J73" s="61"/>
      <c r="K73" s="61"/>
      <c r="L73" s="61"/>
      <c r="M73" s="61"/>
      <c r="N73" s="61"/>
      <c r="O73" s="61"/>
      <c r="P73" s="61"/>
    </row>
    <row r="74" spans="1:16" x14ac:dyDescent="0.3">
      <c r="J74" s="61"/>
      <c r="K74" s="61"/>
      <c r="L74" s="61"/>
      <c r="M74" s="61"/>
      <c r="N74" s="61"/>
      <c r="O74" s="61"/>
      <c r="P74" s="61"/>
    </row>
    <row r="75" spans="1:16" x14ac:dyDescent="0.3">
      <c r="J75" s="61"/>
      <c r="K75" s="61"/>
      <c r="L75" s="61"/>
      <c r="M75" s="61"/>
      <c r="N75" s="61"/>
      <c r="O75" s="61"/>
      <c r="P75" s="61"/>
    </row>
    <row r="76" spans="1:16" x14ac:dyDescent="0.3">
      <c r="J76" s="61"/>
      <c r="K76" s="61"/>
      <c r="L76" s="61"/>
      <c r="M76" s="61"/>
      <c r="N76" s="61"/>
      <c r="O76" s="61"/>
      <c r="P76" s="61"/>
    </row>
    <row r="77" spans="1:16" x14ac:dyDescent="0.3">
      <c r="J77" s="61"/>
      <c r="K77" s="61"/>
      <c r="L77" s="61"/>
      <c r="M77" s="61"/>
      <c r="N77" s="61"/>
      <c r="O77" s="61"/>
      <c r="P77" s="61"/>
    </row>
    <row r="78" spans="1:16" x14ac:dyDescent="0.3">
      <c r="J78" s="61"/>
      <c r="K78" s="61"/>
      <c r="L78" s="61"/>
      <c r="M78" s="61"/>
      <c r="N78" s="61"/>
      <c r="O78" s="61"/>
      <c r="P78" s="61"/>
    </row>
    <row r="79" spans="1:16" x14ac:dyDescent="0.3">
      <c r="J79" s="61"/>
      <c r="K79" s="61"/>
      <c r="L79" s="61"/>
      <c r="M79" s="61"/>
      <c r="N79" s="61"/>
      <c r="O79" s="61"/>
      <c r="P79" s="61"/>
    </row>
    <row r="80" spans="1:16" x14ac:dyDescent="0.3">
      <c r="J80" s="61"/>
      <c r="K80" s="61"/>
      <c r="L80" s="61"/>
      <c r="M80" s="61"/>
      <c r="N80" s="61"/>
      <c r="O80" s="61"/>
      <c r="P80" s="61"/>
    </row>
    <row r="81" spans="10:16" x14ac:dyDescent="0.3">
      <c r="J81" s="61"/>
      <c r="K81" s="61"/>
      <c r="L81" s="61"/>
      <c r="M81" s="61"/>
      <c r="N81" s="61"/>
      <c r="O81" s="61"/>
      <c r="P81" s="61"/>
    </row>
    <row r="82" spans="10:16" x14ac:dyDescent="0.3">
      <c r="J82" s="61"/>
      <c r="K82" s="61"/>
      <c r="L82" s="61"/>
      <c r="M82" s="61"/>
      <c r="N82" s="61"/>
      <c r="O82" s="61"/>
      <c r="P82" s="61"/>
    </row>
    <row r="83" spans="10:16" x14ac:dyDescent="0.3">
      <c r="J83" s="61"/>
      <c r="K83" s="61"/>
      <c r="L83" s="61"/>
      <c r="M83" s="61"/>
      <c r="N83" s="61"/>
      <c r="O83" s="61"/>
      <c r="P83" s="61"/>
    </row>
    <row r="84" spans="10:16" x14ac:dyDescent="0.3">
      <c r="J84" s="61"/>
      <c r="K84" s="61"/>
      <c r="L84" s="61"/>
      <c r="M84" s="61"/>
      <c r="N84" s="61"/>
      <c r="O84" s="61"/>
      <c r="P84" s="61"/>
    </row>
    <row r="85" spans="10:16" x14ac:dyDescent="0.3">
      <c r="J85" s="61"/>
      <c r="K85" s="61"/>
      <c r="L85" s="61"/>
      <c r="M85" s="61"/>
      <c r="N85" s="61"/>
      <c r="O85" s="61"/>
      <c r="P85" s="61"/>
    </row>
    <row r="86" spans="10:16" x14ac:dyDescent="0.3">
      <c r="J86" s="61"/>
      <c r="K86" s="61"/>
      <c r="L86" s="61"/>
      <c r="M86" s="61"/>
      <c r="N86" s="61"/>
      <c r="O86" s="61"/>
      <c r="P86" s="61"/>
    </row>
    <row r="87" spans="10:16" x14ac:dyDescent="0.3">
      <c r="J87" s="61"/>
      <c r="K87" s="61"/>
      <c r="L87" s="61"/>
      <c r="M87" s="61"/>
      <c r="N87" s="61"/>
      <c r="O87" s="61"/>
      <c r="P87" s="61"/>
    </row>
    <row r="88" spans="10:16" x14ac:dyDescent="0.3">
      <c r="J88" s="61"/>
      <c r="K88" s="61"/>
      <c r="L88" s="61"/>
      <c r="M88" s="61"/>
      <c r="N88" s="61"/>
      <c r="O88" s="61"/>
      <c r="P88" s="61"/>
    </row>
    <row r="89" spans="10:16" x14ac:dyDescent="0.3">
      <c r="J89" s="61"/>
      <c r="K89" s="61"/>
      <c r="L89" s="61"/>
      <c r="M89" s="61"/>
      <c r="N89" s="61"/>
      <c r="O89" s="61"/>
      <c r="P89" s="61"/>
    </row>
    <row r="90" spans="10:16" x14ac:dyDescent="0.3">
      <c r="J90" s="61"/>
      <c r="K90" s="61"/>
      <c r="L90" s="61"/>
      <c r="M90" s="61"/>
      <c r="N90" s="61"/>
      <c r="O90" s="61"/>
      <c r="P90" s="61"/>
    </row>
    <row r="91" spans="10:16" x14ac:dyDescent="0.3">
      <c r="J91" s="61"/>
      <c r="K91" s="61"/>
      <c r="L91" s="61"/>
      <c r="M91" s="61"/>
      <c r="N91" s="61"/>
      <c r="O91" s="61"/>
      <c r="P91" s="61"/>
    </row>
    <row r="92" spans="10:16" x14ac:dyDescent="0.3">
      <c r="J92" s="61"/>
      <c r="K92" s="61"/>
      <c r="L92" s="61"/>
      <c r="M92" s="61"/>
      <c r="N92" s="61"/>
      <c r="O92" s="61"/>
      <c r="P92" s="61"/>
    </row>
    <row r="93" spans="10:16" x14ac:dyDescent="0.3">
      <c r="J93" s="61"/>
      <c r="K93" s="61"/>
      <c r="L93" s="61"/>
      <c r="M93" s="61"/>
      <c r="N93" s="61"/>
      <c r="O93" s="61"/>
      <c r="P93" s="61"/>
    </row>
    <row r="94" spans="10:16" x14ac:dyDescent="0.3">
      <c r="J94" s="61"/>
      <c r="K94" s="61"/>
      <c r="L94" s="61"/>
      <c r="M94" s="61"/>
      <c r="N94" s="61"/>
      <c r="O94" s="61"/>
      <c r="P94" s="61"/>
    </row>
    <row r="95" spans="10:16" x14ac:dyDescent="0.3">
      <c r="J95" s="61"/>
      <c r="K95" s="61"/>
      <c r="L95" s="61"/>
      <c r="M95" s="61"/>
      <c r="N95" s="61"/>
      <c r="O95" s="61"/>
      <c r="P95" s="61"/>
    </row>
    <row r="96" spans="10:16" x14ac:dyDescent="0.3">
      <c r="J96" s="61"/>
      <c r="K96" s="61"/>
      <c r="L96" s="61"/>
      <c r="M96" s="61"/>
      <c r="N96" s="61"/>
      <c r="O96" s="61"/>
      <c r="P96" s="61"/>
    </row>
    <row r="97" spans="10:16" x14ac:dyDescent="0.3">
      <c r="J97" s="61"/>
      <c r="K97" s="61"/>
      <c r="L97" s="61"/>
      <c r="M97" s="61"/>
      <c r="N97" s="61"/>
      <c r="O97" s="61"/>
      <c r="P97" s="61"/>
    </row>
    <row r="98" spans="10:16" x14ac:dyDescent="0.3">
      <c r="J98" s="61"/>
      <c r="K98" s="61"/>
      <c r="L98" s="61"/>
      <c r="M98" s="61"/>
      <c r="N98" s="61"/>
      <c r="O98" s="61"/>
      <c r="P98" s="61"/>
    </row>
    <row r="99" spans="10:16" x14ac:dyDescent="0.3">
      <c r="J99" s="61"/>
      <c r="K99" s="61"/>
      <c r="L99" s="61"/>
      <c r="M99" s="61"/>
      <c r="N99" s="61"/>
      <c r="O99" s="61"/>
      <c r="P99" s="61"/>
    </row>
    <row r="100" spans="10:16" x14ac:dyDescent="0.3">
      <c r="J100" s="61"/>
      <c r="K100" s="61"/>
      <c r="L100" s="61"/>
      <c r="M100" s="61"/>
      <c r="N100" s="61"/>
      <c r="O100" s="61"/>
      <c r="P100" s="61"/>
    </row>
    <row r="101" spans="10:16" x14ac:dyDescent="0.3">
      <c r="J101" s="61"/>
      <c r="K101" s="61"/>
      <c r="L101" s="61"/>
      <c r="M101" s="61"/>
      <c r="N101" s="61"/>
      <c r="O101" s="61"/>
      <c r="P101" s="61"/>
    </row>
    <row r="102" spans="10:16" x14ac:dyDescent="0.3">
      <c r="J102" s="61"/>
      <c r="K102" s="61"/>
      <c r="L102" s="61"/>
      <c r="M102" s="61"/>
      <c r="N102" s="61"/>
      <c r="O102" s="61"/>
      <c r="P102" s="61"/>
    </row>
    <row r="103" spans="10:16" x14ac:dyDescent="0.3">
      <c r="J103" s="61"/>
      <c r="K103" s="61"/>
      <c r="L103" s="61"/>
      <c r="M103" s="61"/>
      <c r="N103" s="61"/>
      <c r="O103" s="61"/>
      <c r="P103" s="61"/>
    </row>
    <row r="104" spans="10:16" x14ac:dyDescent="0.3">
      <c r="J104" s="61"/>
      <c r="K104" s="61"/>
      <c r="L104" s="61"/>
      <c r="M104" s="61"/>
      <c r="N104" s="61"/>
      <c r="O104" s="61"/>
      <c r="P104" s="61"/>
    </row>
    <row r="105" spans="10:16" x14ac:dyDescent="0.3">
      <c r="J105" s="61"/>
      <c r="K105" s="61"/>
      <c r="L105" s="61"/>
      <c r="M105" s="61"/>
      <c r="N105" s="61"/>
      <c r="O105" s="61"/>
      <c r="P105" s="61"/>
    </row>
    <row r="106" spans="10:16" x14ac:dyDescent="0.3">
      <c r="J106" s="61"/>
      <c r="K106" s="61"/>
      <c r="L106" s="61"/>
      <c r="M106" s="61"/>
      <c r="N106" s="61"/>
      <c r="O106" s="61"/>
      <c r="P106" s="61"/>
    </row>
    <row r="107" spans="10:16" x14ac:dyDescent="0.3">
      <c r="J107" s="61"/>
      <c r="K107" s="61"/>
      <c r="L107" s="61"/>
      <c r="M107" s="61"/>
      <c r="N107" s="61"/>
      <c r="O107" s="61"/>
      <c r="P107" s="61"/>
    </row>
    <row r="108" spans="10:16" x14ac:dyDescent="0.3">
      <c r="J108" s="61"/>
      <c r="K108" s="61"/>
      <c r="L108" s="61"/>
      <c r="M108" s="61"/>
      <c r="N108" s="61"/>
      <c r="O108" s="61"/>
      <c r="P108" s="61"/>
    </row>
    <row r="109" spans="10:16" x14ac:dyDescent="0.3">
      <c r="J109" s="61"/>
      <c r="K109" s="61"/>
      <c r="L109" s="61"/>
      <c r="M109" s="61"/>
      <c r="N109" s="61"/>
      <c r="O109" s="61"/>
      <c r="P109" s="61"/>
    </row>
    <row r="110" spans="10:16" x14ac:dyDescent="0.3">
      <c r="J110" s="61"/>
      <c r="K110" s="61"/>
      <c r="L110" s="61"/>
      <c r="M110" s="61"/>
      <c r="N110" s="61"/>
      <c r="O110" s="61"/>
      <c r="P110" s="61"/>
    </row>
    <row r="111" spans="10:16" x14ac:dyDescent="0.3">
      <c r="J111" s="61"/>
      <c r="K111" s="61"/>
      <c r="L111" s="61"/>
      <c r="M111" s="61"/>
      <c r="N111" s="61"/>
      <c r="O111" s="61"/>
      <c r="P111" s="61"/>
    </row>
    <row r="112" spans="10:16" x14ac:dyDescent="0.3">
      <c r="J112" s="61"/>
      <c r="K112" s="61"/>
      <c r="L112" s="61"/>
      <c r="M112" s="61"/>
      <c r="N112" s="61"/>
      <c r="O112" s="61"/>
      <c r="P112" s="61"/>
    </row>
    <row r="113" spans="10:16" x14ac:dyDescent="0.3">
      <c r="J113" s="61"/>
      <c r="K113" s="61"/>
      <c r="L113" s="61"/>
      <c r="M113" s="61"/>
      <c r="N113" s="61"/>
      <c r="O113" s="61"/>
      <c r="P113" s="61"/>
    </row>
    <row r="114" spans="10:16" x14ac:dyDescent="0.3">
      <c r="J114" s="61"/>
      <c r="K114" s="61"/>
      <c r="L114" s="61"/>
      <c r="M114" s="61"/>
      <c r="N114" s="61"/>
      <c r="O114" s="61"/>
      <c r="P114" s="61"/>
    </row>
    <row r="115" spans="10:16" x14ac:dyDescent="0.3">
      <c r="J115" s="61"/>
      <c r="K115" s="61"/>
      <c r="L115" s="61"/>
      <c r="M115" s="61"/>
      <c r="N115" s="61"/>
      <c r="O115" s="61"/>
      <c r="P115" s="61"/>
    </row>
    <row r="116" spans="10:16" x14ac:dyDescent="0.3">
      <c r="J116" s="61"/>
      <c r="K116" s="61"/>
      <c r="L116" s="61"/>
      <c r="M116" s="61"/>
      <c r="N116" s="61"/>
      <c r="O116" s="61"/>
      <c r="P116" s="61"/>
    </row>
    <row r="117" spans="10:16" x14ac:dyDescent="0.3">
      <c r="J117" s="61"/>
      <c r="K117" s="61"/>
      <c r="L117" s="61"/>
      <c r="M117" s="61"/>
      <c r="N117" s="61"/>
      <c r="O117" s="61"/>
      <c r="P117" s="61"/>
    </row>
    <row r="118" spans="10:16" x14ac:dyDescent="0.3">
      <c r="J118" s="61"/>
      <c r="K118" s="61"/>
      <c r="L118" s="61"/>
      <c r="M118" s="61"/>
      <c r="N118" s="61"/>
      <c r="O118" s="61"/>
      <c r="P118" s="61"/>
    </row>
    <row r="119" spans="10:16" x14ac:dyDescent="0.3">
      <c r="J119" s="61"/>
      <c r="K119" s="61"/>
      <c r="L119" s="61"/>
      <c r="M119" s="61"/>
      <c r="N119" s="61"/>
      <c r="O119" s="61"/>
      <c r="P119" s="61"/>
    </row>
    <row r="120" spans="10:16" x14ac:dyDescent="0.3">
      <c r="J120" s="61"/>
      <c r="K120" s="61"/>
      <c r="L120" s="61"/>
      <c r="M120" s="61"/>
      <c r="N120" s="61"/>
      <c r="O120" s="61"/>
      <c r="P120" s="61"/>
    </row>
    <row r="121" spans="10:16" x14ac:dyDescent="0.3">
      <c r="J121" s="61"/>
      <c r="K121" s="61"/>
      <c r="L121" s="61"/>
      <c r="M121" s="61"/>
      <c r="N121" s="61"/>
      <c r="O121" s="61"/>
      <c r="P121" s="61"/>
    </row>
    <row r="122" spans="10:16" x14ac:dyDescent="0.3">
      <c r="J122" s="61"/>
      <c r="K122" s="61"/>
      <c r="L122" s="61"/>
      <c r="M122" s="61"/>
      <c r="N122" s="61"/>
      <c r="O122" s="61"/>
      <c r="P122" s="61"/>
    </row>
    <row r="123" spans="10:16" x14ac:dyDescent="0.3">
      <c r="J123" s="61"/>
      <c r="K123" s="61"/>
      <c r="L123" s="61"/>
      <c r="M123" s="61"/>
      <c r="N123" s="61"/>
      <c r="O123" s="61"/>
      <c r="P123" s="61"/>
    </row>
    <row r="124" spans="10:16" x14ac:dyDescent="0.3">
      <c r="J124" s="61"/>
      <c r="K124" s="61"/>
      <c r="L124" s="61"/>
      <c r="M124" s="61"/>
      <c r="N124" s="61"/>
      <c r="O124" s="61"/>
      <c r="P124" s="61"/>
    </row>
    <row r="125" spans="10:16" x14ac:dyDescent="0.3">
      <c r="J125" s="61"/>
      <c r="K125" s="61"/>
      <c r="L125" s="61"/>
      <c r="M125" s="61"/>
      <c r="N125" s="61"/>
      <c r="O125" s="61"/>
      <c r="P125" s="61"/>
    </row>
    <row r="126" spans="10:16" x14ac:dyDescent="0.3">
      <c r="J126" s="61"/>
      <c r="K126" s="61"/>
      <c r="L126" s="61"/>
      <c r="M126" s="61"/>
      <c r="N126" s="61"/>
      <c r="O126" s="61"/>
      <c r="P126" s="61"/>
    </row>
    <row r="127" spans="10:16" x14ac:dyDescent="0.3">
      <c r="J127" s="61"/>
      <c r="K127" s="61"/>
      <c r="L127" s="61"/>
      <c r="M127" s="61"/>
      <c r="N127" s="61"/>
      <c r="O127" s="61"/>
      <c r="P127" s="61"/>
    </row>
    <row r="128" spans="10:16" x14ac:dyDescent="0.3">
      <c r="J128" s="61"/>
      <c r="K128" s="61"/>
      <c r="L128" s="61"/>
      <c r="M128" s="61"/>
      <c r="N128" s="61"/>
      <c r="O128" s="61"/>
      <c r="P128" s="61"/>
    </row>
    <row r="129" spans="10:16" x14ac:dyDescent="0.3">
      <c r="J129" s="61"/>
      <c r="K129" s="61"/>
      <c r="L129" s="61"/>
      <c r="M129" s="61"/>
      <c r="N129" s="61"/>
      <c r="O129" s="61"/>
      <c r="P129" s="61"/>
    </row>
    <row r="130" spans="10:16" x14ac:dyDescent="0.3">
      <c r="J130" s="61"/>
      <c r="K130" s="61"/>
      <c r="L130" s="61"/>
      <c r="M130" s="61"/>
      <c r="N130" s="61"/>
      <c r="O130" s="61"/>
      <c r="P130" s="61"/>
    </row>
    <row r="131" spans="10:16" x14ac:dyDescent="0.3">
      <c r="J131" s="61"/>
      <c r="K131" s="61"/>
      <c r="L131" s="61"/>
      <c r="M131" s="61"/>
      <c r="N131" s="61"/>
      <c r="O131" s="61"/>
      <c r="P131" s="61"/>
    </row>
    <row r="132" spans="10:16" x14ac:dyDescent="0.3">
      <c r="J132" s="61"/>
      <c r="K132" s="61"/>
      <c r="L132" s="61"/>
      <c r="M132" s="61"/>
      <c r="N132" s="61"/>
      <c r="O132" s="61"/>
      <c r="P132" s="61"/>
    </row>
    <row r="133" spans="10:16" x14ac:dyDescent="0.3">
      <c r="J133" s="71"/>
      <c r="K133" s="71"/>
      <c r="L133" s="71"/>
      <c r="M133" s="71"/>
      <c r="N133" s="71"/>
      <c r="O133" s="71"/>
      <c r="P133" s="71"/>
    </row>
    <row r="134" spans="10:16" x14ac:dyDescent="0.3">
      <c r="J134" s="71"/>
      <c r="K134" s="71"/>
      <c r="L134" s="71"/>
      <c r="M134" s="71"/>
      <c r="N134" s="71"/>
      <c r="O134" s="71"/>
      <c r="P134" s="71"/>
    </row>
    <row r="135" spans="10:16" x14ac:dyDescent="0.3">
      <c r="J135" s="71"/>
      <c r="K135" s="71"/>
      <c r="L135" s="71"/>
      <c r="M135" s="71"/>
      <c r="N135" s="71"/>
      <c r="O135" s="71"/>
      <c r="P135" s="71"/>
    </row>
    <row r="136" spans="10:16" x14ac:dyDescent="0.3">
      <c r="J136" s="71"/>
      <c r="K136" s="71"/>
      <c r="L136" s="71"/>
      <c r="M136" s="71"/>
      <c r="N136" s="71"/>
      <c r="O136" s="71"/>
      <c r="P136" s="71"/>
    </row>
    <row r="137" spans="10:16" x14ac:dyDescent="0.3">
      <c r="J137" s="71"/>
      <c r="K137" s="71"/>
      <c r="L137" s="71"/>
      <c r="M137" s="71"/>
      <c r="N137" s="71"/>
      <c r="O137" s="71"/>
      <c r="P137" s="71"/>
    </row>
    <row r="138" spans="10:16" x14ac:dyDescent="0.3">
      <c r="J138" s="71"/>
      <c r="K138" s="71"/>
      <c r="L138" s="71"/>
      <c r="M138" s="71"/>
      <c r="N138" s="71"/>
      <c r="O138" s="71"/>
      <c r="P138" s="71"/>
    </row>
    <row r="139" spans="10:16" x14ac:dyDescent="0.3">
      <c r="J139" s="71"/>
      <c r="K139" s="71"/>
      <c r="L139" s="71"/>
      <c r="M139" s="71"/>
      <c r="N139" s="71"/>
      <c r="O139" s="71"/>
      <c r="P139" s="71"/>
    </row>
    <row r="140" spans="10:16" x14ac:dyDescent="0.3">
      <c r="J140" s="71"/>
      <c r="K140" s="71"/>
      <c r="L140" s="71"/>
      <c r="M140" s="71"/>
      <c r="N140" s="71"/>
      <c r="O140" s="71"/>
      <c r="P140" s="71"/>
    </row>
    <row r="141" spans="10:16" x14ac:dyDescent="0.3">
      <c r="J141" s="71"/>
      <c r="K141" s="71"/>
      <c r="L141" s="71"/>
      <c r="M141" s="71"/>
      <c r="N141" s="71"/>
      <c r="O141" s="71"/>
      <c r="P141" s="71"/>
    </row>
    <row r="142" spans="10:16" x14ac:dyDescent="0.3">
      <c r="J142" s="71"/>
      <c r="K142" s="71"/>
      <c r="L142" s="71"/>
      <c r="M142" s="71"/>
      <c r="N142" s="71"/>
      <c r="O142" s="71"/>
      <c r="P142" s="71"/>
    </row>
    <row r="143" spans="10:16" x14ac:dyDescent="0.3">
      <c r="J143" s="71"/>
      <c r="K143" s="71"/>
      <c r="L143" s="71"/>
      <c r="M143" s="71"/>
      <c r="N143" s="71"/>
      <c r="O143" s="71"/>
      <c r="P143" s="71"/>
    </row>
    <row r="144" spans="10:16" x14ac:dyDescent="0.3">
      <c r="J144" s="71"/>
      <c r="K144" s="71"/>
      <c r="L144" s="71"/>
      <c r="M144" s="71"/>
      <c r="N144" s="71"/>
      <c r="O144" s="71"/>
      <c r="P144" s="71"/>
    </row>
    <row r="145" spans="10:16" x14ac:dyDescent="0.3">
      <c r="J145" s="71"/>
      <c r="K145" s="71"/>
      <c r="L145" s="71"/>
      <c r="M145" s="71"/>
      <c r="N145" s="71"/>
      <c r="O145" s="71"/>
      <c r="P145" s="71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300"/>
  <sheetViews>
    <sheetView topLeftCell="G1" zoomScale="130" zoomScaleNormal="100" workbookViewId="0">
      <selection activeCell="J42" sqref="J42"/>
    </sheetView>
  </sheetViews>
  <sheetFormatPr defaultRowHeight="18.75" x14ac:dyDescent="0.3"/>
  <cols>
    <col min="1" max="1" width="8.85546875" style="60" customWidth="1"/>
    <col min="2" max="2" width="9.28515625" style="74" customWidth="1"/>
    <col min="3" max="3" width="9.28515625" style="75" customWidth="1"/>
    <col min="4" max="4" width="11.42578125" style="60" customWidth="1"/>
    <col min="5" max="5" width="9.7109375" style="74" customWidth="1"/>
    <col min="6" max="6" width="9.7109375" style="60" customWidth="1"/>
    <col min="7" max="7" width="11.5703125" style="60" customWidth="1"/>
    <col min="8" max="8" width="11.5703125" style="75" customWidth="1"/>
    <col min="9" max="9" width="20.8554687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1" customHeight="1" x14ac:dyDescent="0.3">
      <c r="A1" s="110" t="s">
        <v>137</v>
      </c>
      <c r="B1" s="127"/>
      <c r="C1" s="112"/>
      <c r="D1" s="238"/>
      <c r="E1" s="239"/>
      <c r="F1" s="114"/>
      <c r="G1" s="114"/>
      <c r="H1" s="128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5"/>
      <c r="D2" s="238"/>
      <c r="E2" s="239"/>
      <c r="F2" s="114"/>
      <c r="G2" s="114"/>
      <c r="H2" s="128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42"/>
      <c r="D3" s="62"/>
      <c r="E3" s="243"/>
      <c r="F3" s="219"/>
      <c r="G3" s="219"/>
      <c r="H3" s="251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43" t="s">
        <v>2</v>
      </c>
      <c r="B4" s="443"/>
      <c r="C4" s="443"/>
      <c r="D4" s="443"/>
      <c r="E4" s="443"/>
      <c r="F4" s="443"/>
      <c r="G4" s="443"/>
      <c r="H4" s="443"/>
      <c r="I4" s="443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192"/>
      <c r="D5" s="69"/>
      <c r="E5" s="245"/>
      <c r="F5" s="202"/>
      <c r="G5" s="202"/>
      <c r="H5" s="25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93</v>
      </c>
      <c r="B6" s="210"/>
      <c r="C6" s="203"/>
      <c r="D6" s="123" t="s">
        <v>124</v>
      </c>
      <c r="E6" s="204"/>
      <c r="G6" s="123" t="s">
        <v>94</v>
      </c>
      <c r="H6" s="126"/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95</v>
      </c>
      <c r="B7" s="210"/>
      <c r="C7" s="203"/>
      <c r="D7" s="123" t="s">
        <v>96</v>
      </c>
      <c r="E7" s="204"/>
      <c r="G7" s="123" t="s">
        <v>97</v>
      </c>
      <c r="H7" s="126"/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8</v>
      </c>
      <c r="B8" s="210"/>
      <c r="C8" s="126">
        <v>363.61700000000002</v>
      </c>
      <c r="D8" s="123" t="s">
        <v>9</v>
      </c>
      <c r="E8" s="248"/>
      <c r="F8" s="193"/>
      <c r="G8" s="76" t="s">
        <v>156</v>
      </c>
      <c r="H8" s="122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5" t="s">
        <v>10</v>
      </c>
      <c r="B9" s="426" t="s">
        <v>11</v>
      </c>
      <c r="C9" s="424" t="s">
        <v>11</v>
      </c>
      <c r="D9" s="421" t="s">
        <v>12</v>
      </c>
      <c r="E9" s="426" t="s">
        <v>13</v>
      </c>
      <c r="F9" s="421" t="s">
        <v>14</v>
      </c>
      <c r="G9" s="421" t="s">
        <v>15</v>
      </c>
      <c r="H9" s="424" t="s">
        <v>16</v>
      </c>
      <c r="I9" s="435" t="s">
        <v>17</v>
      </c>
      <c r="V9" s="111" t="s">
        <v>30</v>
      </c>
      <c r="W9" s="127">
        <f>+B13</f>
        <v>0.41</v>
      </c>
      <c r="X9" s="127">
        <f>+F13</f>
        <v>4.0199999999999996</v>
      </c>
      <c r="Y9" s="128">
        <f>+G13</f>
        <v>0</v>
      </c>
    </row>
    <row r="10" spans="1:37" s="115" customFormat="1" ht="19.5" x14ac:dyDescent="0.3">
      <c r="A10" s="436"/>
      <c r="B10" s="391" t="s">
        <v>18</v>
      </c>
      <c r="C10" s="425" t="s">
        <v>9</v>
      </c>
      <c r="D10" s="423" t="s">
        <v>19</v>
      </c>
      <c r="E10" s="427" t="s">
        <v>20</v>
      </c>
      <c r="F10" s="423" t="s">
        <v>21</v>
      </c>
      <c r="G10" s="423" t="s">
        <v>22</v>
      </c>
      <c r="H10" s="425" t="s">
        <v>23</v>
      </c>
      <c r="I10" s="436"/>
      <c r="V10" s="111" t="s">
        <v>30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5">
      <c r="A11" s="77" t="s">
        <v>165</v>
      </c>
      <c r="B11" s="78">
        <v>0.34</v>
      </c>
      <c r="C11" s="79">
        <f>B11+C8</f>
        <v>363.95699999999999</v>
      </c>
      <c r="D11" s="78" t="s">
        <v>188</v>
      </c>
      <c r="E11" s="78">
        <v>15</v>
      </c>
      <c r="F11" s="78">
        <v>4.21</v>
      </c>
      <c r="G11" s="79">
        <f t="shared" ref="G11:G36" si="0">H11/F11</f>
        <v>1.4726840855106888E-2</v>
      </c>
      <c r="H11" s="79">
        <v>6.2E-2</v>
      </c>
      <c r="I11" s="132" t="s">
        <v>55</v>
      </c>
    </row>
    <row r="12" spans="1:37" s="67" customFormat="1" ht="21" customHeight="1" x14ac:dyDescent="0.5">
      <c r="A12" s="83" t="s">
        <v>166</v>
      </c>
      <c r="B12" s="84">
        <v>0.2</v>
      </c>
      <c r="C12" s="85">
        <f>B12+C8</f>
        <v>363.81700000000001</v>
      </c>
      <c r="D12" s="84" t="s">
        <v>189</v>
      </c>
      <c r="E12" s="84">
        <v>11.5</v>
      </c>
      <c r="F12" s="84">
        <v>3.42</v>
      </c>
      <c r="G12" s="85">
        <f t="shared" si="0"/>
        <v>1.0818713450292398E-2</v>
      </c>
      <c r="H12" s="85">
        <v>3.6999999999999998E-2</v>
      </c>
      <c r="I12" s="133" t="s">
        <v>127</v>
      </c>
    </row>
    <row r="13" spans="1:37" s="67" customFormat="1" ht="21" customHeight="1" x14ac:dyDescent="0.5">
      <c r="A13" s="83" t="s">
        <v>269</v>
      </c>
      <c r="B13" s="84">
        <v>0.41</v>
      </c>
      <c r="C13" s="85">
        <f>B13+C8</f>
        <v>364.02700000000004</v>
      </c>
      <c r="D13" s="84" t="s">
        <v>236</v>
      </c>
      <c r="E13" s="84">
        <v>8.8000000000000007</v>
      </c>
      <c r="F13" s="84">
        <v>4.0199999999999996</v>
      </c>
      <c r="G13" s="85">
        <f t="shared" si="0"/>
        <v>0</v>
      </c>
      <c r="H13" s="85">
        <v>0</v>
      </c>
      <c r="I13" s="133" t="s">
        <v>127</v>
      </c>
    </row>
    <row r="14" spans="1:37" s="67" customFormat="1" ht="21" customHeight="1" x14ac:dyDescent="0.5">
      <c r="A14" s="83" t="s">
        <v>270</v>
      </c>
      <c r="B14" s="84">
        <v>0.09</v>
      </c>
      <c r="C14" s="85">
        <f>B14+C8</f>
        <v>363.70699999999999</v>
      </c>
      <c r="D14" s="84" t="s">
        <v>236</v>
      </c>
      <c r="E14" s="84">
        <v>8.8000000000000007</v>
      </c>
      <c r="F14" s="84">
        <v>2.1</v>
      </c>
      <c r="G14" s="85">
        <f t="shared" si="0"/>
        <v>0</v>
      </c>
      <c r="H14" s="85">
        <v>0</v>
      </c>
      <c r="I14" s="133" t="s">
        <v>127</v>
      </c>
    </row>
    <row r="15" spans="1:37" s="67" customFormat="1" ht="21" customHeight="1" x14ac:dyDescent="0.5">
      <c r="A15" s="83" t="s">
        <v>422</v>
      </c>
      <c r="B15" s="84">
        <v>0.25</v>
      </c>
      <c r="C15" s="85">
        <f>B15+C8</f>
        <v>363.86700000000002</v>
      </c>
      <c r="D15" s="84" t="s">
        <v>474</v>
      </c>
      <c r="E15" s="84">
        <v>8.8000000000000007</v>
      </c>
      <c r="F15" s="84">
        <v>4.6500000000000004</v>
      </c>
      <c r="G15" s="85">
        <f t="shared" si="0"/>
        <v>0.17591397849462362</v>
      </c>
      <c r="H15" s="85">
        <v>0.81799999999999995</v>
      </c>
      <c r="I15" s="133" t="s">
        <v>127</v>
      </c>
    </row>
    <row r="16" spans="1:37" s="67" customFormat="1" ht="21" customHeight="1" x14ac:dyDescent="0.5">
      <c r="A16" s="83" t="s">
        <v>433</v>
      </c>
      <c r="B16" s="84">
        <v>0.24</v>
      </c>
      <c r="C16" s="85">
        <f>B16+C8</f>
        <v>363.85700000000003</v>
      </c>
      <c r="D16" s="84" t="s">
        <v>361</v>
      </c>
      <c r="E16" s="84">
        <v>9.1999999999999993</v>
      </c>
      <c r="F16" s="84">
        <v>5.84</v>
      </c>
      <c r="G16" s="85">
        <f t="shared" si="0"/>
        <v>0.12003424657534247</v>
      </c>
      <c r="H16" s="85">
        <v>0.70099999999999996</v>
      </c>
      <c r="I16" s="133" t="s">
        <v>127</v>
      </c>
    </row>
    <row r="17" spans="1:9" s="67" customFormat="1" ht="21" customHeight="1" x14ac:dyDescent="0.5">
      <c r="A17" s="83" t="s">
        <v>525</v>
      </c>
      <c r="B17" s="84">
        <v>0.52</v>
      </c>
      <c r="C17" s="85">
        <f>B17+C8</f>
        <v>364.137</v>
      </c>
      <c r="D17" s="84" t="s">
        <v>545</v>
      </c>
      <c r="E17" s="84">
        <v>9.3000000000000007</v>
      </c>
      <c r="F17" s="84">
        <v>6.78</v>
      </c>
      <c r="G17" s="85">
        <f t="shared" si="0"/>
        <v>0.24070796460176988</v>
      </c>
      <c r="H17" s="85">
        <v>1.6319999999999999</v>
      </c>
      <c r="I17" s="133" t="s">
        <v>127</v>
      </c>
    </row>
    <row r="18" spans="1:9" s="67" customFormat="1" ht="21" customHeight="1" x14ac:dyDescent="0.5">
      <c r="A18" s="83" t="s">
        <v>540</v>
      </c>
      <c r="B18" s="84">
        <v>2.46</v>
      </c>
      <c r="C18" s="85">
        <f>B18+C8</f>
        <v>366.077</v>
      </c>
      <c r="D18" s="84" t="s">
        <v>546</v>
      </c>
      <c r="E18" s="84">
        <v>50</v>
      </c>
      <c r="F18" s="84">
        <v>66.44</v>
      </c>
      <c r="G18" s="85">
        <f t="shared" si="0"/>
        <v>1.3800722456351595</v>
      </c>
      <c r="H18" s="85">
        <v>91.691999999999993</v>
      </c>
      <c r="I18" s="133" t="s">
        <v>127</v>
      </c>
    </row>
    <row r="19" spans="1:9" s="67" customFormat="1" ht="21" customHeight="1" x14ac:dyDescent="0.5">
      <c r="A19" s="83" t="s">
        <v>544</v>
      </c>
      <c r="B19" s="84">
        <v>2.17</v>
      </c>
      <c r="C19" s="85">
        <f>B19+C8</f>
        <v>365.78700000000003</v>
      </c>
      <c r="D19" s="84" t="s">
        <v>547</v>
      </c>
      <c r="E19" s="84">
        <v>49.75</v>
      </c>
      <c r="F19" s="84">
        <v>56.16</v>
      </c>
      <c r="G19" s="85">
        <f t="shared" si="0"/>
        <v>0.80681980056980063</v>
      </c>
      <c r="H19" s="85">
        <v>45.311</v>
      </c>
      <c r="I19" s="133" t="s">
        <v>127</v>
      </c>
    </row>
    <row r="20" spans="1:9" s="67" customFormat="1" ht="21" customHeight="1" x14ac:dyDescent="0.5">
      <c r="A20" s="83" t="s">
        <v>647</v>
      </c>
      <c r="B20" s="84">
        <v>1.1200000000000001</v>
      </c>
      <c r="C20" s="85">
        <f>B20+C8</f>
        <v>364.73700000000002</v>
      </c>
      <c r="D20" s="84" t="s">
        <v>178</v>
      </c>
      <c r="E20" s="84">
        <v>22.4</v>
      </c>
      <c r="F20" s="84">
        <v>22.31</v>
      </c>
      <c r="G20" s="85">
        <f t="shared" si="0"/>
        <v>0.91129538323621695</v>
      </c>
      <c r="H20" s="85">
        <v>20.331</v>
      </c>
      <c r="I20" s="133" t="s">
        <v>127</v>
      </c>
    </row>
    <row r="21" spans="1:9" s="67" customFormat="1" ht="21" customHeight="1" x14ac:dyDescent="0.5">
      <c r="A21" s="83" t="s">
        <v>648</v>
      </c>
      <c r="B21" s="84">
        <v>0.98</v>
      </c>
      <c r="C21" s="85">
        <f>B21+C8</f>
        <v>364.59700000000004</v>
      </c>
      <c r="D21" s="84" t="s">
        <v>303</v>
      </c>
      <c r="E21" s="84">
        <v>22.4</v>
      </c>
      <c r="F21" s="84">
        <v>20.61</v>
      </c>
      <c r="G21" s="85">
        <f t="shared" si="0"/>
        <v>0.899611838913149</v>
      </c>
      <c r="H21" s="85">
        <v>18.541</v>
      </c>
      <c r="I21" s="133" t="s">
        <v>127</v>
      </c>
    </row>
    <row r="22" spans="1:9" s="67" customFormat="1" ht="21" customHeight="1" x14ac:dyDescent="0.5">
      <c r="A22" s="83" t="s">
        <v>649</v>
      </c>
      <c r="B22" s="84">
        <v>0.81</v>
      </c>
      <c r="C22" s="85">
        <f>B22+C8</f>
        <v>364.42700000000002</v>
      </c>
      <c r="D22" s="84" t="s">
        <v>188</v>
      </c>
      <c r="E22" s="84">
        <v>21.9</v>
      </c>
      <c r="F22" s="84">
        <v>18.239999999999998</v>
      </c>
      <c r="G22" s="85">
        <f t="shared" si="0"/>
        <v>0.87050438596491231</v>
      </c>
      <c r="H22" s="85">
        <v>15.878</v>
      </c>
      <c r="I22" s="133" t="s">
        <v>127</v>
      </c>
    </row>
    <row r="23" spans="1:9" s="67" customFormat="1" ht="21" customHeight="1" x14ac:dyDescent="0.5">
      <c r="A23" s="83" t="s">
        <v>715</v>
      </c>
      <c r="B23" s="84">
        <v>0.68</v>
      </c>
      <c r="C23" s="85">
        <f>B23+C8</f>
        <v>364.29700000000003</v>
      </c>
      <c r="D23" s="84" t="s">
        <v>427</v>
      </c>
      <c r="E23" s="84">
        <v>16.2</v>
      </c>
      <c r="F23" s="84">
        <v>16.809999999999999</v>
      </c>
      <c r="G23" s="85">
        <f t="shared" si="0"/>
        <v>0.78256989886972039</v>
      </c>
      <c r="H23" s="85">
        <v>13.154999999999999</v>
      </c>
      <c r="I23" s="133" t="s">
        <v>127</v>
      </c>
    </row>
    <row r="24" spans="1:9" s="67" customFormat="1" ht="21" customHeight="1" x14ac:dyDescent="0.5">
      <c r="A24" s="83" t="s">
        <v>727</v>
      </c>
      <c r="B24" s="84">
        <v>0.74</v>
      </c>
      <c r="C24" s="85">
        <f>B24+C8</f>
        <v>364.35700000000003</v>
      </c>
      <c r="D24" s="84" t="s">
        <v>426</v>
      </c>
      <c r="E24" s="84">
        <v>16.2</v>
      </c>
      <c r="F24" s="84">
        <v>17.53</v>
      </c>
      <c r="G24" s="85">
        <f t="shared" si="0"/>
        <v>0.78893325727324581</v>
      </c>
      <c r="H24" s="85">
        <v>13.83</v>
      </c>
      <c r="I24" s="133" t="s">
        <v>127</v>
      </c>
    </row>
    <row r="25" spans="1:9" s="67" customFormat="1" ht="21" customHeight="1" x14ac:dyDescent="0.5">
      <c r="A25" s="83" t="s">
        <v>731</v>
      </c>
      <c r="B25" s="84">
        <v>0.63</v>
      </c>
      <c r="C25" s="85">
        <f>B25+C8</f>
        <v>364.24700000000001</v>
      </c>
      <c r="D25" s="84" t="s">
        <v>765</v>
      </c>
      <c r="E25" s="84">
        <v>16.2</v>
      </c>
      <c r="F25" s="84">
        <v>16.239999999999998</v>
      </c>
      <c r="G25" s="85">
        <f t="shared" si="0"/>
        <v>0.77204433497536951</v>
      </c>
      <c r="H25" s="85">
        <v>12.538</v>
      </c>
      <c r="I25" s="133" t="s">
        <v>127</v>
      </c>
    </row>
    <row r="26" spans="1:9" s="67" customFormat="1" ht="21" customHeight="1" x14ac:dyDescent="0.5">
      <c r="A26" s="83" t="s">
        <v>796</v>
      </c>
      <c r="B26" s="84">
        <v>0.46</v>
      </c>
      <c r="C26" s="85">
        <f>B26+C8</f>
        <v>364.077</v>
      </c>
      <c r="D26" s="84" t="s">
        <v>814</v>
      </c>
      <c r="E26" s="84">
        <v>16.2</v>
      </c>
      <c r="F26" s="84">
        <v>12.93</v>
      </c>
      <c r="G26" s="85">
        <f t="shared" si="0"/>
        <v>7.6566125290023204E-3</v>
      </c>
      <c r="H26" s="85">
        <v>9.9000000000000005E-2</v>
      </c>
      <c r="I26" s="133" t="s">
        <v>127</v>
      </c>
    </row>
    <row r="27" spans="1:9" s="67" customFormat="1" ht="21" customHeight="1" x14ac:dyDescent="0.5">
      <c r="A27" s="83" t="s">
        <v>797</v>
      </c>
      <c r="B27" s="84">
        <v>0.41</v>
      </c>
      <c r="C27" s="85">
        <f>B27+C8</f>
        <v>364.02700000000004</v>
      </c>
      <c r="D27" s="84" t="s">
        <v>355</v>
      </c>
      <c r="E27" s="84">
        <v>16.2</v>
      </c>
      <c r="F27" s="84">
        <v>12.33</v>
      </c>
      <c r="G27" s="85">
        <f t="shared" si="0"/>
        <v>7.7047850770478512E-3</v>
      </c>
      <c r="H27" s="85">
        <v>9.5000000000000001E-2</v>
      </c>
      <c r="I27" s="133" t="s">
        <v>127</v>
      </c>
    </row>
    <row r="28" spans="1:9" s="67" customFormat="1" ht="21" customHeight="1" x14ac:dyDescent="0.5">
      <c r="A28" s="83" t="s">
        <v>836</v>
      </c>
      <c r="B28" s="84">
        <v>1.38</v>
      </c>
      <c r="C28" s="85">
        <f>B28+C8</f>
        <v>364.99700000000001</v>
      </c>
      <c r="D28" s="84" t="s">
        <v>863</v>
      </c>
      <c r="E28" s="84">
        <v>30.9</v>
      </c>
      <c r="F28" s="84">
        <v>25.1</v>
      </c>
      <c r="G28" s="85">
        <f t="shared" si="0"/>
        <v>1.6254980079681274E-2</v>
      </c>
      <c r="H28" s="85">
        <v>0.40799999999999997</v>
      </c>
      <c r="I28" s="133" t="s">
        <v>127</v>
      </c>
    </row>
    <row r="29" spans="1:9" s="67" customFormat="1" ht="21" customHeight="1" x14ac:dyDescent="0.5">
      <c r="A29" s="83" t="s">
        <v>837</v>
      </c>
      <c r="B29" s="84">
        <v>1.52</v>
      </c>
      <c r="C29" s="85">
        <f>B29+C8</f>
        <v>365.137</v>
      </c>
      <c r="D29" s="84" t="s">
        <v>864</v>
      </c>
      <c r="E29" s="84">
        <v>31</v>
      </c>
      <c r="F29" s="84">
        <v>29.17</v>
      </c>
      <c r="G29" s="85">
        <f t="shared" si="0"/>
        <v>1.8854988001371271E-2</v>
      </c>
      <c r="H29" s="85">
        <v>0.55000000000000004</v>
      </c>
      <c r="I29" s="133" t="s">
        <v>127</v>
      </c>
    </row>
    <row r="30" spans="1:9" s="67" customFormat="1" ht="21" customHeight="1" x14ac:dyDescent="0.5">
      <c r="A30" s="83" t="s">
        <v>838</v>
      </c>
      <c r="B30" s="84">
        <v>1.49</v>
      </c>
      <c r="C30" s="85">
        <f>B30+C8</f>
        <v>365.10700000000003</v>
      </c>
      <c r="D30" s="84" t="s">
        <v>865</v>
      </c>
      <c r="E30" s="84">
        <v>31</v>
      </c>
      <c r="F30" s="84">
        <v>28.32</v>
      </c>
      <c r="G30" s="85">
        <f t="shared" si="0"/>
        <v>1.6984463276836156E-2</v>
      </c>
      <c r="H30" s="85">
        <v>0.48099999999999998</v>
      </c>
      <c r="I30" s="133" t="s">
        <v>127</v>
      </c>
    </row>
    <row r="31" spans="1:9" s="67" customFormat="1" ht="21" customHeight="1" x14ac:dyDescent="0.5">
      <c r="A31" s="83" t="s">
        <v>900</v>
      </c>
      <c r="B31" s="84">
        <v>1.45</v>
      </c>
      <c r="C31" s="85">
        <f>B31+C8</f>
        <v>365.06700000000001</v>
      </c>
      <c r="D31" s="84" t="s">
        <v>932</v>
      </c>
      <c r="E31" s="84">
        <v>31</v>
      </c>
      <c r="F31" s="84">
        <v>27.06</v>
      </c>
      <c r="G31" s="85">
        <f t="shared" si="0"/>
        <v>1.5077605321507761E-2</v>
      </c>
      <c r="H31" s="85">
        <v>0.40799999999999997</v>
      </c>
      <c r="I31" s="133" t="s">
        <v>127</v>
      </c>
    </row>
    <row r="32" spans="1:9" s="67" customFormat="1" ht="21" customHeight="1" x14ac:dyDescent="0.3">
      <c r="A32" s="83" t="s">
        <v>901</v>
      </c>
      <c r="B32" s="145">
        <v>1.44</v>
      </c>
      <c r="C32" s="85">
        <f>B32+C8</f>
        <v>365.05700000000002</v>
      </c>
      <c r="D32" s="84" t="s">
        <v>931</v>
      </c>
      <c r="E32" s="84">
        <v>31</v>
      </c>
      <c r="F32" s="145">
        <v>26.57</v>
      </c>
      <c r="G32" s="85">
        <f t="shared" si="0"/>
        <v>1.5092209258562288E-2</v>
      </c>
      <c r="H32" s="146">
        <v>0.40100000000000002</v>
      </c>
      <c r="I32" s="133" t="s">
        <v>127</v>
      </c>
    </row>
    <row r="33" spans="1:16" s="67" customFormat="1" ht="21" customHeight="1" x14ac:dyDescent="0.3">
      <c r="A33" s="83" t="s">
        <v>902</v>
      </c>
      <c r="B33" s="145">
        <v>1.43</v>
      </c>
      <c r="C33" s="85">
        <f>B33+C8</f>
        <v>365.04700000000003</v>
      </c>
      <c r="D33" s="84" t="s">
        <v>933</v>
      </c>
      <c r="E33" s="145">
        <v>31</v>
      </c>
      <c r="F33" s="145">
        <v>26.28</v>
      </c>
      <c r="G33" s="85">
        <f t="shared" si="0"/>
        <v>1.4421613394216133E-2</v>
      </c>
      <c r="H33" s="146">
        <v>0.379</v>
      </c>
      <c r="I33" s="133" t="s">
        <v>127</v>
      </c>
    </row>
    <row r="34" spans="1:16" s="67" customFormat="1" ht="21" customHeight="1" x14ac:dyDescent="0.3">
      <c r="A34" s="83" t="s">
        <v>961</v>
      </c>
      <c r="B34" s="145">
        <v>1.44</v>
      </c>
      <c r="C34" s="85">
        <f>B34+C8</f>
        <v>365.05700000000002</v>
      </c>
      <c r="D34" s="84" t="s">
        <v>624</v>
      </c>
      <c r="E34" s="145">
        <v>31</v>
      </c>
      <c r="F34" s="145">
        <v>26.65</v>
      </c>
      <c r="G34" s="85">
        <f t="shared" si="0"/>
        <v>1.4409005628517825E-2</v>
      </c>
      <c r="H34" s="146">
        <v>0.38400000000000001</v>
      </c>
      <c r="I34" s="133" t="s">
        <v>127</v>
      </c>
    </row>
    <row r="35" spans="1:16" s="67" customFormat="1" ht="21" customHeight="1" x14ac:dyDescent="0.3">
      <c r="A35" s="83" t="s">
        <v>962</v>
      </c>
      <c r="B35" s="145">
        <v>1.45</v>
      </c>
      <c r="C35" s="85">
        <f>B35+C8</f>
        <v>365.06700000000001</v>
      </c>
      <c r="D35" s="84" t="s">
        <v>1001</v>
      </c>
      <c r="E35" s="145">
        <v>31</v>
      </c>
      <c r="F35" s="145">
        <v>27.06</v>
      </c>
      <c r="G35" s="85">
        <f t="shared" si="0"/>
        <v>1.4412416851441243E-2</v>
      </c>
      <c r="H35" s="146">
        <v>0.39</v>
      </c>
      <c r="I35" s="133" t="s">
        <v>127</v>
      </c>
    </row>
    <row r="36" spans="1:16" s="67" customFormat="1" ht="21" customHeight="1" x14ac:dyDescent="0.3">
      <c r="A36" s="83" t="s">
        <v>963</v>
      </c>
      <c r="B36" s="145">
        <v>1.45</v>
      </c>
      <c r="C36" s="85">
        <f>B36+C8</f>
        <v>365.06700000000001</v>
      </c>
      <c r="D36" s="84" t="s">
        <v>456</v>
      </c>
      <c r="E36" s="145">
        <v>31</v>
      </c>
      <c r="F36" s="145">
        <v>27.06</v>
      </c>
      <c r="G36" s="85">
        <f t="shared" si="0"/>
        <v>1.3340724316334072E-2</v>
      </c>
      <c r="H36" s="146">
        <v>0.36099999999999999</v>
      </c>
      <c r="I36" s="133" t="s">
        <v>127</v>
      </c>
    </row>
    <row r="37" spans="1:16" s="67" customFormat="1" ht="21" customHeight="1" x14ac:dyDescent="0.5">
      <c r="A37" s="86"/>
      <c r="B37" s="86"/>
      <c r="C37" s="86"/>
      <c r="D37" s="86"/>
      <c r="E37" s="86"/>
      <c r="F37" s="86"/>
      <c r="G37" s="86"/>
      <c r="H37" s="86"/>
      <c r="I37" s="86"/>
    </row>
    <row r="38" spans="1:16" s="67" customFormat="1" ht="21" customHeight="1" x14ac:dyDescent="0.5">
      <c r="A38" s="86"/>
      <c r="B38" s="86"/>
      <c r="C38" s="86"/>
      <c r="D38" s="86"/>
      <c r="E38" s="86"/>
      <c r="F38" s="86"/>
      <c r="G38" s="86"/>
      <c r="H38" s="86"/>
      <c r="I38" s="86"/>
    </row>
    <row r="39" spans="1:16" x14ac:dyDescent="0.3">
      <c r="A39" s="333"/>
      <c r="B39" s="147"/>
      <c r="C39" s="148"/>
      <c r="D39" s="333"/>
      <c r="E39" s="147"/>
      <c r="F39" s="333"/>
      <c r="G39" s="333"/>
      <c r="H39" s="148"/>
      <c r="I39" s="333"/>
      <c r="J39" s="67"/>
      <c r="K39" s="67"/>
      <c r="L39" s="67"/>
      <c r="M39" s="67"/>
      <c r="N39" s="67"/>
      <c r="O39" s="67"/>
      <c r="P39" s="67"/>
    </row>
    <row r="40" spans="1:16" x14ac:dyDescent="0.3">
      <c r="A40" s="142"/>
      <c r="B40" s="143"/>
      <c r="C40" s="411"/>
      <c r="D40" s="142"/>
      <c r="E40" s="143"/>
      <c r="F40" s="142"/>
      <c r="G40" s="142"/>
      <c r="H40" s="411"/>
      <c r="I40" s="142"/>
      <c r="J40" s="67"/>
      <c r="K40" s="67"/>
      <c r="L40" s="67"/>
      <c r="M40" s="67"/>
      <c r="N40" s="67"/>
      <c r="O40" s="67"/>
      <c r="P40" s="67"/>
    </row>
    <row r="41" spans="1:16" x14ac:dyDescent="0.3">
      <c r="A41" s="144"/>
      <c r="B41" s="145"/>
      <c r="C41" s="146"/>
      <c r="D41" s="144"/>
      <c r="E41" s="145"/>
      <c r="F41" s="144"/>
      <c r="G41" s="144"/>
      <c r="H41" s="146"/>
      <c r="I41" s="144"/>
      <c r="J41" s="67"/>
      <c r="K41" s="67"/>
      <c r="L41" s="67"/>
      <c r="M41" s="67"/>
      <c r="N41" s="67"/>
      <c r="O41" s="67"/>
      <c r="P41" s="67"/>
    </row>
    <row r="42" spans="1:16" x14ac:dyDescent="0.3">
      <c r="A42" s="144"/>
      <c r="B42" s="145"/>
      <c r="C42" s="146"/>
      <c r="D42" s="144"/>
      <c r="E42" s="145"/>
      <c r="F42" s="144"/>
      <c r="G42" s="144"/>
      <c r="H42" s="146"/>
      <c r="I42" s="144"/>
      <c r="J42" s="67"/>
      <c r="K42" s="67"/>
      <c r="L42" s="67"/>
      <c r="M42" s="67"/>
      <c r="N42" s="67"/>
      <c r="O42" s="67"/>
      <c r="P42" s="67"/>
    </row>
    <row r="43" spans="1:16" x14ac:dyDescent="0.3">
      <c r="A43" s="144"/>
      <c r="B43" s="145"/>
      <c r="C43" s="146"/>
      <c r="D43" s="144"/>
      <c r="E43" s="145"/>
      <c r="F43" s="144"/>
      <c r="G43" s="144"/>
      <c r="H43" s="146"/>
      <c r="I43" s="144"/>
      <c r="J43" s="67"/>
      <c r="K43" s="67"/>
      <c r="L43" s="67"/>
      <c r="M43" s="67"/>
      <c r="N43" s="67"/>
      <c r="O43" s="67"/>
      <c r="P43" s="67"/>
    </row>
    <row r="44" spans="1:16" x14ac:dyDescent="0.3">
      <c r="A44" s="83"/>
      <c r="B44" s="145"/>
      <c r="C44" s="85"/>
      <c r="D44" s="84"/>
      <c r="E44" s="145"/>
      <c r="F44" s="145"/>
      <c r="G44" s="85"/>
      <c r="H44" s="146"/>
      <c r="I44" s="133"/>
      <c r="J44" s="67"/>
      <c r="K44" s="67"/>
      <c r="L44" s="67"/>
      <c r="M44" s="67"/>
      <c r="N44" s="67"/>
      <c r="O44" s="67"/>
      <c r="P44" s="67"/>
    </row>
    <row r="45" spans="1:16" x14ac:dyDescent="0.3">
      <c r="A45" s="83"/>
      <c r="B45" s="145"/>
      <c r="C45" s="85"/>
      <c r="D45" s="84"/>
      <c r="E45" s="145"/>
      <c r="F45" s="145"/>
      <c r="G45" s="85"/>
      <c r="H45" s="146"/>
      <c r="I45" s="133"/>
      <c r="J45" s="67"/>
      <c r="K45" s="67"/>
      <c r="L45" s="67"/>
      <c r="M45" s="67"/>
      <c r="N45" s="67"/>
      <c r="O45" s="67"/>
      <c r="P45" s="67"/>
    </row>
    <row r="46" spans="1:16" x14ac:dyDescent="0.3">
      <c r="A46" s="83"/>
      <c r="B46" s="145"/>
      <c r="C46" s="85"/>
      <c r="D46" s="145"/>
      <c r="E46" s="145"/>
      <c r="F46" s="145"/>
      <c r="G46" s="85"/>
      <c r="H46" s="146"/>
      <c r="I46" s="144"/>
      <c r="J46" s="67"/>
      <c r="K46" s="67"/>
      <c r="L46" s="67"/>
      <c r="M46" s="67"/>
      <c r="N46" s="67"/>
      <c r="O46" s="67"/>
      <c r="P46" s="67"/>
    </row>
    <row r="47" spans="1:16" x14ac:dyDescent="0.3">
      <c r="A47" s="83"/>
      <c r="B47" s="145"/>
      <c r="C47" s="85"/>
      <c r="D47" s="145"/>
      <c r="E47" s="145"/>
      <c r="F47" s="145"/>
      <c r="G47" s="85"/>
      <c r="H47" s="146"/>
      <c r="I47" s="336"/>
      <c r="J47" s="67"/>
      <c r="K47" s="67"/>
      <c r="L47" s="67"/>
      <c r="M47" s="67"/>
      <c r="N47" s="67"/>
      <c r="O47" s="67"/>
      <c r="P47" s="67"/>
    </row>
    <row r="48" spans="1:16" x14ac:dyDescent="0.3">
      <c r="A48" s="144"/>
      <c r="B48" s="145"/>
      <c r="C48" s="146"/>
      <c r="D48" s="145"/>
      <c r="E48" s="145"/>
      <c r="F48" s="145"/>
      <c r="G48" s="85"/>
      <c r="H48" s="146"/>
      <c r="I48" s="337"/>
      <c r="J48" s="67"/>
      <c r="K48" s="67"/>
      <c r="L48" s="67"/>
      <c r="M48" s="67"/>
      <c r="N48" s="67"/>
      <c r="O48" s="67"/>
      <c r="P48" s="67"/>
    </row>
    <row r="49" spans="1:16" x14ac:dyDescent="0.3">
      <c r="A49" s="144"/>
      <c r="B49" s="145"/>
      <c r="C49" s="146"/>
      <c r="D49" s="145"/>
      <c r="E49" s="145"/>
      <c r="F49" s="145"/>
      <c r="G49" s="85"/>
      <c r="H49" s="146"/>
      <c r="I49" s="336"/>
      <c r="J49" s="67"/>
      <c r="K49" s="67"/>
      <c r="L49" s="67"/>
      <c r="M49" s="67"/>
      <c r="N49" s="67"/>
      <c r="O49" s="67"/>
      <c r="P49" s="67"/>
    </row>
    <row r="50" spans="1:16" x14ac:dyDescent="0.3">
      <c r="A50" s="83"/>
      <c r="B50" s="145"/>
      <c r="C50" s="85"/>
      <c r="D50" s="145"/>
      <c r="E50" s="145"/>
      <c r="F50" s="145"/>
      <c r="G50" s="85"/>
      <c r="H50" s="146"/>
      <c r="I50" s="336"/>
      <c r="J50" s="67"/>
      <c r="K50" s="67"/>
      <c r="L50" s="67"/>
      <c r="M50" s="67"/>
      <c r="N50" s="67"/>
      <c r="O50" s="67"/>
      <c r="P50" s="67"/>
    </row>
    <row r="51" spans="1:16" x14ac:dyDescent="0.3">
      <c r="A51" s="83"/>
      <c r="B51" s="145"/>
      <c r="C51" s="85"/>
      <c r="D51" s="145"/>
      <c r="E51" s="145"/>
      <c r="F51" s="145"/>
      <c r="G51" s="85"/>
      <c r="H51" s="146"/>
      <c r="I51" s="336"/>
      <c r="J51" s="67"/>
      <c r="K51" s="67"/>
      <c r="L51" s="67"/>
      <c r="M51" s="67"/>
      <c r="N51" s="67"/>
      <c r="O51" s="67"/>
      <c r="P51" s="67"/>
    </row>
    <row r="52" spans="1:16" x14ac:dyDescent="0.3">
      <c r="A52" s="144"/>
      <c r="B52" s="145"/>
      <c r="C52" s="146"/>
      <c r="D52" s="145"/>
      <c r="E52" s="145"/>
      <c r="F52" s="145"/>
      <c r="G52" s="85"/>
      <c r="H52" s="146"/>
      <c r="I52" s="336"/>
      <c r="J52" s="67"/>
      <c r="K52" s="67"/>
      <c r="L52" s="67"/>
      <c r="M52" s="67"/>
      <c r="N52" s="67"/>
      <c r="O52" s="67"/>
      <c r="P52" s="67"/>
    </row>
    <row r="53" spans="1:16" x14ac:dyDescent="0.3">
      <c r="A53" s="144"/>
      <c r="B53" s="145"/>
      <c r="C53" s="146"/>
      <c r="D53" s="145"/>
      <c r="E53" s="145"/>
      <c r="F53" s="145"/>
      <c r="G53" s="85"/>
      <c r="H53" s="146"/>
      <c r="I53" s="336"/>
      <c r="J53" s="67"/>
      <c r="K53" s="67"/>
      <c r="L53" s="67"/>
      <c r="M53" s="67"/>
      <c r="N53" s="67"/>
      <c r="O53" s="67"/>
      <c r="P53" s="67"/>
    </row>
    <row r="54" spans="1:16" x14ac:dyDescent="0.3">
      <c r="A54" s="83"/>
      <c r="B54" s="145"/>
      <c r="C54" s="85"/>
      <c r="D54" s="145"/>
      <c r="E54" s="145"/>
      <c r="F54" s="145"/>
      <c r="G54" s="85"/>
      <c r="H54" s="146"/>
      <c r="I54" s="338"/>
      <c r="J54" s="67"/>
      <c r="K54" s="67"/>
      <c r="L54" s="67"/>
      <c r="M54" s="67"/>
      <c r="N54" s="67"/>
      <c r="O54" s="67"/>
      <c r="P54" s="67"/>
    </row>
    <row r="55" spans="1:16" x14ac:dyDescent="0.3">
      <c r="A55" s="83"/>
      <c r="B55" s="145"/>
      <c r="C55" s="85"/>
      <c r="D55" s="145"/>
      <c r="E55" s="145"/>
      <c r="F55" s="145"/>
      <c r="G55" s="85"/>
      <c r="H55" s="146"/>
      <c r="I55" s="338"/>
      <c r="J55" s="67"/>
      <c r="K55" s="67"/>
      <c r="L55" s="67"/>
      <c r="M55" s="67"/>
      <c r="N55" s="67"/>
      <c r="O55" s="67"/>
      <c r="P55" s="67"/>
    </row>
    <row r="56" spans="1:16" x14ac:dyDescent="0.3">
      <c r="A56" s="83"/>
      <c r="B56" s="145"/>
      <c r="C56" s="85"/>
      <c r="D56" s="145"/>
      <c r="E56" s="145"/>
      <c r="F56" s="145"/>
      <c r="G56" s="85"/>
      <c r="H56" s="146"/>
      <c r="I56" s="338"/>
      <c r="J56" s="67"/>
      <c r="K56" s="67"/>
      <c r="L56" s="67"/>
      <c r="M56" s="67"/>
      <c r="N56" s="67"/>
      <c r="O56" s="67"/>
      <c r="P56" s="67"/>
    </row>
    <row r="57" spans="1:16" x14ac:dyDescent="0.3">
      <c r="A57" s="83"/>
      <c r="B57" s="145"/>
      <c r="C57" s="85"/>
      <c r="D57" s="145"/>
      <c r="E57" s="145"/>
      <c r="F57" s="145"/>
      <c r="G57" s="85"/>
      <c r="H57" s="146"/>
      <c r="I57" s="336"/>
      <c r="J57" s="67"/>
      <c r="K57" s="67"/>
      <c r="L57" s="67"/>
      <c r="M57" s="67"/>
      <c r="N57" s="67"/>
      <c r="O57" s="67"/>
      <c r="P57" s="67"/>
    </row>
    <row r="58" spans="1:16" x14ac:dyDescent="0.3">
      <c r="A58" s="83"/>
      <c r="B58" s="145"/>
      <c r="C58" s="85"/>
      <c r="D58" s="145"/>
      <c r="E58" s="145"/>
      <c r="F58" s="145"/>
      <c r="G58" s="85"/>
      <c r="H58" s="146"/>
      <c r="I58" s="336"/>
      <c r="J58" s="67"/>
      <c r="K58" s="67"/>
      <c r="L58" s="67"/>
      <c r="M58" s="67"/>
      <c r="N58" s="67"/>
      <c r="O58" s="67"/>
      <c r="P58" s="67"/>
    </row>
    <row r="59" spans="1:16" x14ac:dyDescent="0.3">
      <c r="A59" s="83"/>
      <c r="B59" s="145"/>
      <c r="C59" s="85"/>
      <c r="D59" s="145"/>
      <c r="E59" s="145"/>
      <c r="F59" s="145"/>
      <c r="G59" s="85"/>
      <c r="H59" s="146"/>
      <c r="I59" s="336"/>
      <c r="J59" s="67"/>
      <c r="K59" s="67"/>
      <c r="L59" s="67"/>
      <c r="M59" s="67"/>
      <c r="N59" s="67"/>
      <c r="O59" s="67"/>
      <c r="P59" s="67"/>
    </row>
    <row r="60" spans="1:16" x14ac:dyDescent="0.3">
      <c r="A60" s="144"/>
      <c r="B60" s="145"/>
      <c r="C60" s="146"/>
      <c r="D60" s="145"/>
      <c r="E60" s="145"/>
      <c r="F60" s="145"/>
      <c r="G60" s="85"/>
      <c r="H60" s="146"/>
      <c r="I60" s="336"/>
      <c r="J60" s="67"/>
      <c r="K60" s="67"/>
      <c r="L60" s="67"/>
      <c r="M60" s="67"/>
      <c r="N60" s="67"/>
      <c r="O60" s="67"/>
      <c r="P60" s="67"/>
    </row>
    <row r="61" spans="1:16" x14ac:dyDescent="0.3">
      <c r="A61" s="144"/>
      <c r="B61" s="145"/>
      <c r="C61" s="146"/>
      <c r="D61" s="145"/>
      <c r="E61" s="145"/>
      <c r="F61" s="145"/>
      <c r="G61" s="85"/>
      <c r="H61" s="146"/>
      <c r="I61" s="144"/>
      <c r="J61" s="67"/>
      <c r="K61" s="67"/>
      <c r="L61" s="67"/>
      <c r="M61" s="67"/>
      <c r="N61" s="67"/>
      <c r="O61" s="67"/>
      <c r="P61" s="67"/>
    </row>
    <row r="62" spans="1:16" x14ac:dyDescent="0.3">
      <c r="A62" s="144"/>
      <c r="B62" s="145"/>
      <c r="C62" s="146"/>
      <c r="D62" s="145"/>
      <c r="E62" s="145"/>
      <c r="F62" s="145"/>
      <c r="G62" s="85"/>
      <c r="H62" s="146"/>
      <c r="I62" s="336"/>
      <c r="J62" s="67"/>
      <c r="K62" s="67"/>
      <c r="L62" s="67"/>
      <c r="M62" s="67"/>
      <c r="N62" s="67"/>
      <c r="O62" s="67"/>
      <c r="P62" s="67"/>
    </row>
    <row r="63" spans="1:16" x14ac:dyDescent="0.3">
      <c r="A63" s="83"/>
      <c r="B63" s="145"/>
      <c r="C63" s="85"/>
      <c r="D63" s="145"/>
      <c r="E63" s="145"/>
      <c r="F63" s="145"/>
      <c r="G63" s="85"/>
      <c r="H63" s="146"/>
      <c r="I63" s="336"/>
      <c r="J63" s="67"/>
      <c r="K63" s="67"/>
      <c r="L63" s="67"/>
      <c r="M63" s="67"/>
      <c r="N63" s="67"/>
      <c r="O63" s="67"/>
      <c r="P63" s="67"/>
    </row>
    <row r="64" spans="1:16" x14ac:dyDescent="0.3">
      <c r="A64" s="83"/>
      <c r="B64" s="145"/>
      <c r="C64" s="85"/>
      <c r="D64" s="145"/>
      <c r="E64" s="145"/>
      <c r="F64" s="145"/>
      <c r="G64" s="85"/>
      <c r="H64" s="146"/>
      <c r="I64" s="336"/>
      <c r="J64" s="67"/>
      <c r="K64" s="67"/>
      <c r="L64" s="67"/>
      <c r="M64" s="67"/>
      <c r="N64" s="67"/>
      <c r="O64" s="67"/>
      <c r="P64" s="67"/>
    </row>
    <row r="65" spans="1:16" x14ac:dyDescent="0.3">
      <c r="A65" s="83"/>
      <c r="B65" s="145"/>
      <c r="C65" s="85"/>
      <c r="D65" s="145"/>
      <c r="E65" s="145"/>
      <c r="F65" s="145"/>
      <c r="G65" s="85"/>
      <c r="H65" s="146"/>
      <c r="I65" s="336"/>
      <c r="J65" s="67"/>
      <c r="K65" s="67"/>
      <c r="L65" s="67"/>
      <c r="M65" s="67"/>
      <c r="N65" s="67"/>
      <c r="O65" s="67"/>
      <c r="P65" s="67"/>
    </row>
    <row r="66" spans="1:16" x14ac:dyDescent="0.3">
      <c r="A66" s="83"/>
      <c r="B66" s="145"/>
      <c r="C66" s="85"/>
      <c r="D66" s="145"/>
      <c r="E66" s="145"/>
      <c r="F66" s="145"/>
      <c r="G66" s="85"/>
      <c r="H66" s="146"/>
      <c r="I66" s="336"/>
      <c r="J66" s="67"/>
      <c r="K66" s="67"/>
      <c r="L66" s="67"/>
      <c r="M66" s="67"/>
      <c r="N66" s="67"/>
      <c r="O66" s="67"/>
      <c r="P66" s="67"/>
    </row>
    <row r="67" spans="1:16" x14ac:dyDescent="0.3">
      <c r="A67" s="333"/>
      <c r="B67" s="89"/>
      <c r="C67" s="89"/>
      <c r="D67" s="147"/>
      <c r="E67" s="147"/>
      <c r="F67" s="147"/>
      <c r="G67" s="90"/>
      <c r="H67" s="148"/>
      <c r="I67" s="333"/>
      <c r="J67" s="67"/>
      <c r="K67" s="67"/>
      <c r="L67" s="67"/>
      <c r="M67" s="67"/>
      <c r="N67" s="67"/>
      <c r="O67" s="67"/>
      <c r="P67" s="67"/>
    </row>
    <row r="68" spans="1:16" x14ac:dyDescent="0.3">
      <c r="B68" s="60"/>
      <c r="C68" s="60"/>
      <c r="D68" s="74"/>
      <c r="F68" s="74"/>
      <c r="G68" s="82"/>
      <c r="J68" s="67"/>
      <c r="K68" s="67"/>
      <c r="L68" s="67"/>
      <c r="M68" s="67"/>
      <c r="N68" s="67"/>
      <c r="O68" s="67"/>
      <c r="P68" s="67"/>
    </row>
    <row r="69" spans="1:16" x14ac:dyDescent="0.3">
      <c r="A69" s="100" t="s">
        <v>131</v>
      </c>
      <c r="D69" s="74"/>
      <c r="F69" s="74"/>
      <c r="G69" s="82"/>
      <c r="J69" s="67"/>
      <c r="K69" s="67"/>
      <c r="L69" s="67"/>
      <c r="M69" s="67"/>
      <c r="N69" s="67"/>
      <c r="O69" s="67"/>
      <c r="P69" s="67"/>
    </row>
    <row r="70" spans="1:16" x14ac:dyDescent="0.3">
      <c r="A70" s="96" t="s">
        <v>132</v>
      </c>
      <c r="B70" s="101">
        <f>+COUNT(B11:B67)</f>
        <v>26</v>
      </c>
      <c r="C70" s="81" t="s">
        <v>130</v>
      </c>
      <c r="D70" s="74"/>
      <c r="F70" s="74"/>
      <c r="G70" s="82"/>
      <c r="J70" s="67"/>
      <c r="K70" s="67"/>
      <c r="L70" s="67"/>
      <c r="M70" s="67"/>
      <c r="N70" s="67"/>
      <c r="O70" s="67"/>
      <c r="P70" s="67"/>
    </row>
    <row r="71" spans="1:16" x14ac:dyDescent="0.3">
      <c r="A71" s="96"/>
      <c r="C71" s="82"/>
      <c r="D71" s="74"/>
      <c r="F71" s="74"/>
      <c r="G71" s="82"/>
      <c r="I71" s="253"/>
      <c r="J71" s="67"/>
      <c r="K71" s="67"/>
      <c r="L71" s="67"/>
      <c r="M71" s="67"/>
      <c r="N71" s="67"/>
      <c r="O71" s="67"/>
      <c r="P71" s="67"/>
    </row>
    <row r="72" spans="1:16" x14ac:dyDescent="0.3">
      <c r="A72" s="96"/>
      <c r="C72" s="82"/>
      <c r="D72" s="74"/>
      <c r="F72" s="74"/>
      <c r="G72" s="82"/>
      <c r="I72" s="253"/>
      <c r="J72" s="67"/>
      <c r="K72" s="67"/>
      <c r="L72" s="67"/>
      <c r="M72" s="67"/>
      <c r="N72" s="67"/>
      <c r="O72" s="67"/>
      <c r="P72" s="67"/>
    </row>
    <row r="73" spans="1:16" x14ac:dyDescent="0.3">
      <c r="A73" s="96"/>
      <c r="C73" s="82"/>
      <c r="D73" s="74"/>
      <c r="F73" s="74"/>
      <c r="G73" s="82"/>
      <c r="I73" s="253"/>
      <c r="J73" s="67"/>
      <c r="K73" s="67"/>
      <c r="L73" s="67"/>
      <c r="M73" s="67"/>
      <c r="N73" s="67"/>
      <c r="O73" s="67"/>
      <c r="P73" s="67"/>
    </row>
    <row r="74" spans="1:16" x14ac:dyDescent="0.3">
      <c r="A74" s="96"/>
      <c r="C74" s="82"/>
      <c r="D74" s="74"/>
      <c r="F74" s="74"/>
      <c r="G74" s="82"/>
      <c r="J74" s="67"/>
      <c r="K74" s="67"/>
      <c r="L74" s="67"/>
      <c r="M74" s="67"/>
      <c r="N74" s="67"/>
      <c r="O74" s="67"/>
      <c r="P74" s="67"/>
    </row>
    <row r="75" spans="1:16" x14ac:dyDescent="0.3">
      <c r="A75" s="102"/>
      <c r="C75" s="82"/>
      <c r="D75" s="74"/>
      <c r="F75" s="74"/>
      <c r="G75" s="82"/>
      <c r="J75" s="67"/>
      <c r="K75" s="67"/>
      <c r="L75" s="67"/>
      <c r="M75" s="67"/>
      <c r="N75" s="67"/>
      <c r="O75" s="67"/>
      <c r="P75" s="67"/>
    </row>
    <row r="76" spans="1:16" x14ac:dyDescent="0.3">
      <c r="A76" s="102"/>
      <c r="C76" s="82"/>
      <c r="D76" s="74"/>
      <c r="F76" s="74"/>
      <c r="G76" s="82"/>
      <c r="J76" s="67"/>
      <c r="K76" s="67"/>
      <c r="L76" s="67"/>
      <c r="M76" s="67"/>
      <c r="N76" s="67"/>
      <c r="O76" s="67"/>
      <c r="P76" s="67"/>
    </row>
    <row r="77" spans="1:16" x14ac:dyDescent="0.3">
      <c r="A77" s="102"/>
      <c r="C77" s="82"/>
      <c r="D77" s="74"/>
      <c r="F77" s="74"/>
      <c r="G77" s="82"/>
      <c r="J77" s="67"/>
      <c r="K77" s="67"/>
      <c r="L77" s="67"/>
      <c r="M77" s="67"/>
      <c r="N77" s="67"/>
      <c r="O77" s="67"/>
      <c r="P77" s="67"/>
    </row>
    <row r="78" spans="1:16" x14ac:dyDescent="0.3">
      <c r="A78" s="102"/>
      <c r="C78" s="82"/>
      <c r="D78" s="74"/>
      <c r="F78" s="74"/>
      <c r="G78" s="82"/>
      <c r="J78" s="67"/>
      <c r="K78" s="67"/>
      <c r="L78" s="67"/>
      <c r="M78" s="67"/>
      <c r="N78" s="67"/>
      <c r="O78" s="67"/>
      <c r="P78" s="67"/>
    </row>
    <row r="79" spans="1:16" x14ac:dyDescent="0.3">
      <c r="A79" s="102"/>
      <c r="C79" s="82"/>
      <c r="D79" s="74"/>
      <c r="F79" s="74"/>
      <c r="G79" s="82"/>
      <c r="J79" s="67"/>
      <c r="K79" s="67"/>
      <c r="L79" s="67"/>
      <c r="M79" s="67"/>
      <c r="N79" s="67"/>
      <c r="O79" s="67"/>
      <c r="P79" s="67"/>
    </row>
    <row r="80" spans="1:16" x14ac:dyDescent="0.3">
      <c r="A80" s="102"/>
      <c r="C80" s="82"/>
      <c r="D80" s="74"/>
      <c r="F80" s="74"/>
      <c r="G80" s="82"/>
      <c r="J80" s="67"/>
      <c r="K80" s="67"/>
      <c r="L80" s="67"/>
      <c r="M80" s="67"/>
      <c r="N80" s="67"/>
      <c r="O80" s="67"/>
      <c r="P80" s="67"/>
    </row>
    <row r="81" spans="1:16" x14ac:dyDescent="0.3">
      <c r="A81" s="102"/>
      <c r="C81" s="82"/>
      <c r="D81" s="74"/>
      <c r="F81" s="74"/>
      <c r="G81" s="82"/>
      <c r="J81" s="67"/>
      <c r="K81" s="67"/>
      <c r="L81" s="67"/>
      <c r="M81" s="67"/>
      <c r="N81" s="67"/>
      <c r="O81" s="67"/>
      <c r="P81" s="67"/>
    </row>
    <row r="82" spans="1:16" x14ac:dyDescent="0.3">
      <c r="A82" s="102"/>
      <c r="C82" s="82"/>
      <c r="D82" s="74"/>
      <c r="F82" s="74"/>
      <c r="G82" s="82"/>
      <c r="J82" s="67"/>
      <c r="K82" s="67"/>
      <c r="L82" s="67"/>
      <c r="M82" s="67"/>
      <c r="N82" s="67"/>
      <c r="O82" s="67"/>
      <c r="P82" s="67"/>
    </row>
    <row r="83" spans="1:16" x14ac:dyDescent="0.3">
      <c r="A83" s="102"/>
      <c r="C83" s="82"/>
      <c r="D83" s="74"/>
      <c r="F83" s="74"/>
      <c r="G83" s="82"/>
      <c r="J83" s="67"/>
      <c r="K83" s="67"/>
      <c r="L83" s="67"/>
      <c r="M83" s="67"/>
      <c r="N83" s="67"/>
      <c r="O83" s="67"/>
      <c r="P83" s="67"/>
    </row>
    <row r="84" spans="1:16" x14ac:dyDescent="0.3">
      <c r="A84" s="102"/>
      <c r="C84" s="82"/>
      <c r="D84" s="74"/>
      <c r="F84" s="74"/>
      <c r="G84" s="82"/>
      <c r="J84" s="67"/>
      <c r="K84" s="67"/>
      <c r="L84" s="67"/>
      <c r="M84" s="67"/>
      <c r="N84" s="67"/>
      <c r="O84" s="67"/>
      <c r="P84" s="67"/>
    </row>
    <row r="85" spans="1:16" x14ac:dyDescent="0.3">
      <c r="A85" s="102"/>
      <c r="D85" s="74"/>
      <c r="F85" s="74"/>
      <c r="G85" s="82"/>
      <c r="I85" s="253"/>
      <c r="J85" s="67"/>
      <c r="K85" s="67"/>
      <c r="L85" s="67"/>
      <c r="M85" s="67"/>
      <c r="N85" s="67"/>
      <c r="O85" s="67"/>
      <c r="P85" s="67"/>
    </row>
    <row r="86" spans="1:16" x14ac:dyDescent="0.3">
      <c r="A86" s="102"/>
      <c r="D86" s="74"/>
      <c r="F86" s="74"/>
      <c r="G86" s="82"/>
      <c r="I86" s="73"/>
      <c r="J86" s="67"/>
      <c r="K86" s="67"/>
      <c r="L86" s="67"/>
      <c r="M86" s="67"/>
      <c r="N86" s="67"/>
      <c r="O86" s="67"/>
      <c r="P86" s="67"/>
    </row>
    <row r="87" spans="1:16" x14ac:dyDescent="0.3">
      <c r="A87" s="102"/>
      <c r="C87" s="82"/>
      <c r="D87" s="74"/>
      <c r="F87" s="74"/>
      <c r="G87" s="82"/>
      <c r="J87" s="67"/>
      <c r="K87" s="67"/>
      <c r="L87" s="67"/>
      <c r="M87" s="67"/>
      <c r="N87" s="67"/>
      <c r="O87" s="67"/>
      <c r="P87" s="67"/>
    </row>
    <row r="88" spans="1:16" x14ac:dyDescent="0.3">
      <c r="A88" s="102"/>
      <c r="C88" s="82"/>
      <c r="D88" s="74"/>
      <c r="F88" s="74"/>
      <c r="G88" s="82"/>
      <c r="J88" s="67"/>
      <c r="K88" s="67"/>
      <c r="L88" s="67"/>
      <c r="M88" s="67"/>
      <c r="N88" s="67"/>
      <c r="O88" s="67"/>
      <c r="P88" s="67"/>
    </row>
    <row r="89" spans="1:16" x14ac:dyDescent="0.3">
      <c r="A89" s="102"/>
      <c r="C89" s="82"/>
      <c r="D89" s="74"/>
      <c r="F89" s="74"/>
      <c r="G89" s="82"/>
      <c r="J89" s="71"/>
      <c r="K89" s="71"/>
      <c r="L89" s="71"/>
      <c r="M89" s="71"/>
      <c r="N89" s="71"/>
      <c r="O89" s="71"/>
      <c r="P89" s="71"/>
    </row>
    <row r="90" spans="1:16" x14ac:dyDescent="0.3">
      <c r="A90" s="102"/>
      <c r="C90" s="82"/>
      <c r="D90" s="74"/>
      <c r="F90" s="74"/>
      <c r="G90" s="82"/>
      <c r="I90" s="141"/>
      <c r="J90" s="71"/>
      <c r="K90" s="71"/>
      <c r="L90" s="71"/>
      <c r="M90" s="71"/>
      <c r="N90" s="71"/>
      <c r="O90" s="71"/>
      <c r="P90" s="71"/>
    </row>
    <row r="91" spans="1:16" x14ac:dyDescent="0.3">
      <c r="A91" s="102"/>
      <c r="C91" s="82"/>
      <c r="D91" s="74"/>
      <c r="F91" s="74"/>
      <c r="G91" s="82"/>
      <c r="J91" s="61"/>
      <c r="K91" s="61"/>
      <c r="L91" s="61"/>
      <c r="M91" s="61"/>
      <c r="N91" s="61"/>
      <c r="O91" s="61"/>
      <c r="P91" s="61"/>
    </row>
    <row r="92" spans="1:16" x14ac:dyDescent="0.3">
      <c r="A92" s="102"/>
      <c r="D92" s="74"/>
      <c r="F92" s="74"/>
      <c r="G92" s="82"/>
      <c r="J92" s="61"/>
      <c r="K92" s="61"/>
      <c r="L92" s="61"/>
      <c r="M92" s="61"/>
      <c r="N92" s="61"/>
      <c r="O92" s="61"/>
      <c r="P92" s="61"/>
    </row>
    <row r="93" spans="1:16" x14ac:dyDescent="0.3">
      <c r="A93" s="102"/>
      <c r="D93" s="74"/>
      <c r="F93" s="74"/>
      <c r="G93" s="82"/>
      <c r="I93" s="253"/>
      <c r="J93" s="61"/>
      <c r="K93" s="61"/>
      <c r="L93" s="61"/>
      <c r="M93" s="61"/>
      <c r="N93" s="61"/>
      <c r="O93" s="61"/>
      <c r="P93" s="61"/>
    </row>
    <row r="94" spans="1:16" x14ac:dyDescent="0.3">
      <c r="A94" s="102"/>
      <c r="D94" s="74"/>
      <c r="F94" s="74"/>
      <c r="G94" s="82"/>
      <c r="I94" s="253"/>
      <c r="J94" s="61"/>
      <c r="K94" s="61"/>
      <c r="L94" s="61"/>
      <c r="M94" s="61"/>
      <c r="N94" s="61"/>
      <c r="O94" s="61"/>
      <c r="P94" s="61"/>
    </row>
    <row r="95" spans="1:16" x14ac:dyDescent="0.3">
      <c r="A95" s="102"/>
      <c r="D95" s="74"/>
      <c r="F95" s="74"/>
      <c r="G95" s="82"/>
      <c r="I95" s="253"/>
      <c r="J95" s="61"/>
      <c r="K95" s="61"/>
      <c r="L95" s="61"/>
      <c r="M95" s="61"/>
      <c r="N95" s="61"/>
      <c r="O95" s="61"/>
      <c r="P95" s="61"/>
    </row>
    <row r="96" spans="1:16" x14ac:dyDescent="0.3">
      <c r="A96" s="102"/>
      <c r="D96" s="74"/>
      <c r="F96" s="74"/>
      <c r="G96" s="82"/>
      <c r="J96" s="61"/>
      <c r="K96" s="61"/>
      <c r="L96" s="61"/>
      <c r="M96" s="61"/>
      <c r="N96" s="61"/>
      <c r="O96" s="61"/>
      <c r="P96" s="61"/>
    </row>
    <row r="97" spans="1:16" x14ac:dyDescent="0.3">
      <c r="A97" s="102"/>
      <c r="D97" s="74"/>
      <c r="F97" s="74"/>
      <c r="G97" s="82"/>
      <c r="J97" s="61"/>
      <c r="K97" s="61"/>
      <c r="L97" s="61"/>
      <c r="M97" s="61"/>
      <c r="N97" s="61"/>
      <c r="O97" s="61"/>
      <c r="P97" s="61"/>
    </row>
    <row r="98" spans="1:16" x14ac:dyDescent="0.3">
      <c r="A98" s="102"/>
      <c r="D98" s="74"/>
      <c r="F98" s="74"/>
      <c r="G98" s="82"/>
      <c r="J98" s="61"/>
      <c r="K98" s="61"/>
      <c r="L98" s="61"/>
      <c r="M98" s="61"/>
      <c r="N98" s="61"/>
      <c r="O98" s="61"/>
      <c r="P98" s="61"/>
    </row>
    <row r="99" spans="1:16" x14ac:dyDescent="0.3">
      <c r="A99" s="102"/>
      <c r="D99" s="74"/>
      <c r="F99" s="74"/>
      <c r="G99" s="82"/>
      <c r="J99" s="61"/>
      <c r="K99" s="61"/>
      <c r="L99" s="61"/>
      <c r="M99" s="61"/>
      <c r="N99" s="61"/>
      <c r="O99" s="61"/>
      <c r="P99" s="61"/>
    </row>
    <row r="100" spans="1:16" x14ac:dyDescent="0.3">
      <c r="A100" s="102"/>
      <c r="D100" s="74"/>
      <c r="F100" s="74"/>
      <c r="G100" s="82"/>
      <c r="J100" s="61"/>
      <c r="K100" s="61"/>
      <c r="L100" s="61"/>
      <c r="M100" s="61"/>
      <c r="N100" s="61"/>
      <c r="O100" s="61"/>
      <c r="P100" s="61"/>
    </row>
    <row r="101" spans="1:16" x14ac:dyDescent="0.3">
      <c r="A101" s="102"/>
      <c r="D101" s="74"/>
      <c r="F101" s="74"/>
      <c r="G101" s="82"/>
      <c r="J101" s="61"/>
      <c r="K101" s="61"/>
      <c r="L101" s="61"/>
      <c r="M101" s="61"/>
      <c r="N101" s="61"/>
      <c r="O101" s="61"/>
      <c r="P101" s="61"/>
    </row>
    <row r="102" spans="1:16" x14ac:dyDescent="0.3">
      <c r="A102" s="102"/>
      <c r="D102" s="74"/>
      <c r="F102" s="74"/>
      <c r="G102" s="82"/>
      <c r="I102" s="253"/>
      <c r="J102" s="61"/>
      <c r="K102" s="61"/>
      <c r="L102" s="61"/>
      <c r="M102" s="61"/>
      <c r="N102" s="61"/>
      <c r="O102" s="61"/>
      <c r="P102" s="61"/>
    </row>
    <row r="103" spans="1:16" x14ac:dyDescent="0.3">
      <c r="A103" s="102"/>
      <c r="D103" s="74"/>
      <c r="F103" s="74"/>
      <c r="G103" s="82"/>
      <c r="I103" s="253"/>
      <c r="J103" s="61"/>
      <c r="K103" s="61"/>
      <c r="L103" s="61"/>
      <c r="M103" s="61"/>
      <c r="N103" s="61"/>
      <c r="O103" s="61"/>
      <c r="P103" s="61"/>
    </row>
    <row r="104" spans="1:16" x14ac:dyDescent="0.3">
      <c r="A104" s="102"/>
      <c r="D104" s="74"/>
      <c r="F104" s="74"/>
      <c r="G104" s="82"/>
      <c r="I104" s="253"/>
      <c r="J104" s="61"/>
      <c r="K104" s="61"/>
      <c r="L104" s="61"/>
      <c r="M104" s="61"/>
      <c r="N104" s="61"/>
      <c r="O104" s="61"/>
      <c r="P104" s="61"/>
    </row>
    <row r="105" spans="1:16" x14ac:dyDescent="0.3">
      <c r="A105" s="102"/>
      <c r="D105" s="74"/>
      <c r="F105" s="74"/>
      <c r="G105" s="82"/>
      <c r="J105" s="61"/>
      <c r="K105" s="61"/>
      <c r="L105" s="61"/>
      <c r="M105" s="61"/>
      <c r="N105" s="61"/>
      <c r="O105" s="61"/>
      <c r="P105" s="61"/>
    </row>
    <row r="106" spans="1:16" x14ac:dyDescent="0.3">
      <c r="A106" s="102"/>
      <c r="D106" s="74"/>
      <c r="F106" s="74"/>
      <c r="G106" s="82"/>
      <c r="J106" s="61"/>
      <c r="K106" s="61"/>
      <c r="L106" s="61"/>
      <c r="M106" s="61"/>
      <c r="N106" s="61"/>
      <c r="O106" s="61"/>
      <c r="P106" s="61"/>
    </row>
    <row r="107" spans="1:16" x14ac:dyDescent="0.3">
      <c r="A107" s="102"/>
      <c r="D107" s="74"/>
      <c r="F107" s="74"/>
      <c r="G107" s="82"/>
      <c r="J107" s="61"/>
      <c r="K107" s="61"/>
      <c r="L107" s="61"/>
      <c r="M107" s="61"/>
      <c r="N107" s="61"/>
      <c r="O107" s="61"/>
      <c r="P107" s="61"/>
    </row>
    <row r="108" spans="1:16" x14ac:dyDescent="0.3">
      <c r="A108" s="102"/>
      <c r="D108" s="74"/>
      <c r="F108" s="74"/>
      <c r="G108" s="82"/>
      <c r="J108" s="61"/>
      <c r="K108" s="61"/>
      <c r="L108" s="61"/>
      <c r="M108" s="61"/>
      <c r="N108" s="61"/>
      <c r="O108" s="61"/>
      <c r="P108" s="61"/>
    </row>
    <row r="109" spans="1:16" x14ac:dyDescent="0.3">
      <c r="A109" s="102"/>
      <c r="D109" s="74"/>
      <c r="F109" s="74"/>
      <c r="G109" s="82"/>
      <c r="J109" s="61"/>
      <c r="K109" s="61"/>
      <c r="L109" s="61"/>
      <c r="M109" s="61"/>
      <c r="N109" s="61"/>
      <c r="O109" s="61"/>
      <c r="P109" s="61"/>
    </row>
    <row r="110" spans="1:16" x14ac:dyDescent="0.3">
      <c r="A110" s="102"/>
      <c r="D110" s="74"/>
      <c r="F110" s="74"/>
      <c r="G110" s="82"/>
      <c r="J110" s="61"/>
      <c r="K110" s="61"/>
      <c r="L110" s="61"/>
      <c r="M110" s="61"/>
      <c r="N110" s="61"/>
      <c r="O110" s="61"/>
      <c r="P110" s="61"/>
    </row>
    <row r="111" spans="1:16" x14ac:dyDescent="0.3">
      <c r="A111" s="102"/>
      <c r="D111" s="74"/>
      <c r="F111" s="74"/>
      <c r="G111" s="82"/>
      <c r="J111" s="61"/>
      <c r="K111" s="61"/>
      <c r="L111" s="61"/>
      <c r="M111" s="61"/>
      <c r="N111" s="61"/>
      <c r="O111" s="61"/>
      <c r="P111" s="61"/>
    </row>
    <row r="112" spans="1:16" x14ac:dyDescent="0.3">
      <c r="A112" s="102"/>
      <c r="D112" s="74"/>
      <c r="F112" s="74"/>
      <c r="G112" s="82"/>
      <c r="I112" s="253"/>
      <c r="J112" s="61"/>
      <c r="K112" s="61"/>
      <c r="L112" s="61"/>
      <c r="M112" s="61"/>
      <c r="N112" s="61"/>
      <c r="O112" s="61"/>
      <c r="P112" s="61"/>
    </row>
    <row r="113" spans="1:16" x14ac:dyDescent="0.3">
      <c r="A113" s="102"/>
      <c r="D113" s="74"/>
      <c r="F113" s="74"/>
      <c r="G113" s="82"/>
      <c r="I113" s="253"/>
      <c r="J113" s="61"/>
      <c r="K113" s="61"/>
      <c r="L113" s="61"/>
      <c r="M113" s="61"/>
      <c r="N113" s="61"/>
      <c r="O113" s="61"/>
      <c r="P113" s="61"/>
    </row>
    <row r="114" spans="1:16" x14ac:dyDescent="0.3">
      <c r="A114" s="102"/>
      <c r="D114" s="74"/>
      <c r="F114" s="74"/>
      <c r="G114" s="82"/>
      <c r="I114" s="253"/>
      <c r="J114" s="61"/>
      <c r="K114" s="61"/>
      <c r="L114" s="61"/>
      <c r="M114" s="61"/>
      <c r="N114" s="61"/>
      <c r="O114" s="61"/>
      <c r="P114" s="61"/>
    </row>
    <row r="115" spans="1:16" x14ac:dyDescent="0.3">
      <c r="A115" s="102"/>
      <c r="D115" s="74"/>
      <c r="F115" s="74"/>
      <c r="G115" s="82"/>
      <c r="I115" s="253"/>
      <c r="J115" s="61"/>
      <c r="K115" s="61"/>
      <c r="L115" s="61"/>
      <c r="M115" s="61"/>
      <c r="N115" s="61"/>
      <c r="O115" s="61"/>
      <c r="P115" s="61"/>
    </row>
    <row r="116" spans="1:16" x14ac:dyDescent="0.3">
      <c r="A116" s="102"/>
      <c r="D116" s="74"/>
      <c r="F116" s="74"/>
      <c r="G116" s="82"/>
      <c r="I116" s="253"/>
      <c r="J116" s="61"/>
      <c r="K116" s="61"/>
      <c r="L116" s="61"/>
      <c r="M116" s="61"/>
      <c r="N116" s="61"/>
      <c r="O116" s="61"/>
      <c r="P116" s="61"/>
    </row>
    <row r="117" spans="1:16" x14ac:dyDescent="0.3">
      <c r="A117" s="102"/>
      <c r="D117" s="74"/>
      <c r="F117" s="74"/>
      <c r="G117" s="82"/>
      <c r="I117" s="253"/>
      <c r="J117" s="61"/>
      <c r="K117" s="61"/>
      <c r="L117" s="61"/>
      <c r="M117" s="61"/>
      <c r="N117" s="61"/>
      <c r="O117" s="61"/>
      <c r="P117" s="61"/>
    </row>
    <row r="118" spans="1:16" x14ac:dyDescent="0.3">
      <c r="A118" s="102"/>
      <c r="D118" s="74"/>
      <c r="F118" s="74"/>
      <c r="G118" s="82"/>
      <c r="J118" s="61"/>
      <c r="K118" s="61"/>
      <c r="L118" s="61"/>
      <c r="M118" s="61"/>
      <c r="N118" s="61"/>
      <c r="O118" s="61"/>
      <c r="P118" s="61"/>
    </row>
    <row r="119" spans="1:16" x14ac:dyDescent="0.3">
      <c r="A119" s="102"/>
      <c r="D119" s="74"/>
      <c r="F119" s="74"/>
      <c r="G119" s="82"/>
      <c r="J119" s="61"/>
      <c r="K119" s="61"/>
      <c r="L119" s="61"/>
      <c r="M119" s="61"/>
      <c r="N119" s="61"/>
      <c r="O119" s="61"/>
      <c r="P119" s="61"/>
    </row>
    <row r="120" spans="1:16" x14ac:dyDescent="0.3">
      <c r="A120" s="102"/>
      <c r="D120" s="74"/>
      <c r="F120" s="74"/>
      <c r="G120" s="82"/>
      <c r="I120" s="253"/>
      <c r="J120" s="61"/>
      <c r="K120" s="61"/>
      <c r="L120" s="61"/>
      <c r="M120" s="61"/>
      <c r="N120" s="61"/>
      <c r="O120" s="61"/>
      <c r="P120" s="61"/>
    </row>
    <row r="121" spans="1:16" x14ac:dyDescent="0.3">
      <c r="A121" s="102"/>
      <c r="D121" s="74"/>
      <c r="F121" s="74"/>
      <c r="G121" s="82"/>
      <c r="I121" s="253"/>
      <c r="J121" s="61"/>
      <c r="K121" s="61"/>
      <c r="L121" s="61"/>
      <c r="M121" s="61"/>
      <c r="N121" s="61"/>
      <c r="O121" s="61"/>
      <c r="P121" s="61"/>
    </row>
    <row r="122" spans="1:16" x14ac:dyDescent="0.3">
      <c r="A122" s="102"/>
      <c r="D122" s="74"/>
      <c r="F122" s="74"/>
      <c r="G122" s="82"/>
      <c r="J122" s="61"/>
      <c r="K122" s="61"/>
      <c r="L122" s="61"/>
      <c r="M122" s="61"/>
      <c r="N122" s="61"/>
      <c r="O122" s="61"/>
      <c r="P122" s="61"/>
    </row>
    <row r="123" spans="1:16" x14ac:dyDescent="0.3">
      <c r="A123" s="102"/>
      <c r="D123" s="74"/>
      <c r="F123" s="74"/>
      <c r="G123" s="82"/>
      <c r="J123" s="61"/>
      <c r="K123" s="61"/>
      <c r="L123" s="61"/>
      <c r="M123" s="61"/>
      <c r="N123" s="61"/>
      <c r="O123" s="61"/>
      <c r="P123" s="61"/>
    </row>
    <row r="124" spans="1:16" x14ac:dyDescent="0.3">
      <c r="A124" s="102"/>
      <c r="D124" s="74"/>
      <c r="F124" s="74"/>
      <c r="G124" s="82"/>
      <c r="J124" s="61"/>
      <c r="K124" s="61"/>
      <c r="L124" s="61"/>
      <c r="M124" s="61"/>
      <c r="N124" s="61"/>
      <c r="O124" s="61"/>
      <c r="P124" s="61"/>
    </row>
    <row r="125" spans="1:16" x14ac:dyDescent="0.3">
      <c r="A125" s="102"/>
      <c r="D125" s="74"/>
      <c r="F125" s="74"/>
      <c r="G125" s="82"/>
      <c r="J125" s="61"/>
      <c r="K125" s="61"/>
      <c r="L125" s="61"/>
      <c r="M125" s="61"/>
      <c r="N125" s="61"/>
      <c r="O125" s="61"/>
      <c r="P125" s="61"/>
    </row>
    <row r="126" spans="1:16" x14ac:dyDescent="0.3">
      <c r="A126" s="102"/>
      <c r="D126" s="74"/>
      <c r="F126" s="74"/>
      <c r="G126" s="82"/>
      <c r="I126" s="253"/>
      <c r="J126" s="61"/>
      <c r="K126" s="61"/>
      <c r="L126" s="61"/>
      <c r="M126" s="61"/>
      <c r="N126" s="61"/>
      <c r="O126" s="61"/>
      <c r="P126" s="61"/>
    </row>
    <row r="127" spans="1:16" x14ac:dyDescent="0.3">
      <c r="A127" s="102"/>
      <c r="D127" s="74"/>
      <c r="F127" s="74"/>
      <c r="G127" s="82"/>
      <c r="I127" s="253"/>
      <c r="J127" s="61"/>
      <c r="K127" s="61"/>
      <c r="L127" s="61"/>
      <c r="M127" s="61"/>
      <c r="N127" s="61"/>
      <c r="O127" s="61"/>
      <c r="P127" s="61"/>
    </row>
    <row r="128" spans="1:16" x14ac:dyDescent="0.3">
      <c r="A128" s="102"/>
      <c r="D128" s="74"/>
      <c r="F128" s="74"/>
      <c r="G128" s="82"/>
      <c r="I128" s="253"/>
      <c r="J128" s="61"/>
      <c r="K128" s="61"/>
      <c r="L128" s="61"/>
      <c r="M128" s="61"/>
      <c r="N128" s="61"/>
      <c r="O128" s="61"/>
      <c r="P128" s="61"/>
    </row>
    <row r="129" spans="1:16" x14ac:dyDescent="0.3">
      <c r="A129" s="102"/>
      <c r="D129" s="74"/>
      <c r="F129" s="74"/>
      <c r="G129" s="82"/>
      <c r="J129" s="61"/>
      <c r="K129" s="61"/>
      <c r="L129" s="61"/>
      <c r="M129" s="61"/>
      <c r="N129" s="61"/>
      <c r="O129" s="61"/>
      <c r="P129" s="61"/>
    </row>
    <row r="130" spans="1:16" x14ac:dyDescent="0.3">
      <c r="A130" s="102"/>
      <c r="D130" s="74"/>
      <c r="F130" s="74"/>
      <c r="G130" s="82"/>
      <c r="J130" s="61"/>
      <c r="K130" s="61"/>
      <c r="L130" s="61"/>
      <c r="M130" s="61"/>
      <c r="N130" s="61"/>
      <c r="O130" s="61"/>
      <c r="P130" s="61"/>
    </row>
    <row r="131" spans="1:16" x14ac:dyDescent="0.3">
      <c r="A131" s="102"/>
      <c r="D131" s="74"/>
      <c r="F131" s="74"/>
      <c r="G131" s="82"/>
      <c r="J131" s="61"/>
      <c r="K131" s="61"/>
      <c r="L131" s="61"/>
      <c r="M131" s="61"/>
      <c r="N131" s="61"/>
      <c r="O131" s="61"/>
      <c r="P131" s="61"/>
    </row>
    <row r="132" spans="1:16" x14ac:dyDescent="0.3">
      <c r="A132" s="102"/>
      <c r="D132" s="74"/>
      <c r="F132" s="74"/>
      <c r="G132" s="82"/>
      <c r="J132" s="61"/>
      <c r="K132" s="61"/>
      <c r="L132" s="61"/>
      <c r="M132" s="61"/>
      <c r="N132" s="61"/>
      <c r="O132" s="61"/>
      <c r="P132" s="61"/>
    </row>
    <row r="133" spans="1:16" x14ac:dyDescent="0.3">
      <c r="A133" s="102"/>
      <c r="D133" s="74"/>
      <c r="F133" s="74"/>
      <c r="G133" s="82"/>
      <c r="J133" s="61"/>
      <c r="K133" s="61"/>
      <c r="L133" s="61"/>
      <c r="M133" s="61"/>
      <c r="N133" s="61"/>
      <c r="O133" s="61"/>
      <c r="P133" s="61"/>
    </row>
    <row r="134" spans="1:16" x14ac:dyDescent="0.3">
      <c r="A134" s="102"/>
      <c r="D134" s="74"/>
      <c r="F134" s="74"/>
      <c r="G134" s="82"/>
      <c r="J134" s="61"/>
      <c r="K134" s="61"/>
      <c r="L134" s="61"/>
      <c r="M134" s="61"/>
      <c r="N134" s="61"/>
      <c r="O134" s="61"/>
      <c r="P134" s="61"/>
    </row>
    <row r="135" spans="1:16" x14ac:dyDescent="0.3">
      <c r="D135" s="74"/>
      <c r="F135" s="74"/>
      <c r="J135" s="61"/>
      <c r="K135" s="61"/>
      <c r="L135" s="61"/>
      <c r="M135" s="61"/>
      <c r="N135" s="61"/>
      <c r="O135" s="61"/>
      <c r="P135" s="61"/>
    </row>
    <row r="136" spans="1:16" x14ac:dyDescent="0.3">
      <c r="D136" s="74"/>
      <c r="F136" s="74"/>
      <c r="J136" s="61"/>
      <c r="K136" s="61"/>
      <c r="L136" s="61"/>
      <c r="M136" s="61"/>
      <c r="N136" s="61"/>
      <c r="O136" s="61"/>
      <c r="P136" s="61"/>
    </row>
    <row r="137" spans="1:16" x14ac:dyDescent="0.3">
      <c r="D137" s="74"/>
      <c r="F137" s="74"/>
      <c r="J137" s="61"/>
      <c r="K137" s="61"/>
      <c r="L137" s="61"/>
      <c r="M137" s="61"/>
      <c r="N137" s="61"/>
      <c r="O137" s="61"/>
      <c r="P137" s="61"/>
    </row>
    <row r="138" spans="1:16" x14ac:dyDescent="0.3">
      <c r="D138" s="74"/>
      <c r="F138" s="74"/>
      <c r="J138" s="61"/>
      <c r="K138" s="61"/>
      <c r="L138" s="61"/>
      <c r="M138" s="61"/>
      <c r="N138" s="61"/>
      <c r="O138" s="61"/>
      <c r="P138" s="61"/>
    </row>
    <row r="139" spans="1:16" x14ac:dyDescent="0.3">
      <c r="D139" s="74"/>
      <c r="F139" s="74"/>
      <c r="J139" s="61"/>
      <c r="K139" s="61"/>
      <c r="L139" s="61"/>
      <c r="M139" s="61"/>
      <c r="N139" s="61"/>
      <c r="O139" s="61"/>
      <c r="P139" s="61"/>
    </row>
    <row r="140" spans="1:16" x14ac:dyDescent="0.3">
      <c r="D140" s="74"/>
      <c r="F140" s="74"/>
      <c r="J140" s="61"/>
      <c r="K140" s="61"/>
      <c r="L140" s="61"/>
      <c r="M140" s="61"/>
      <c r="N140" s="61"/>
      <c r="O140" s="61"/>
      <c r="P140" s="61"/>
    </row>
    <row r="141" spans="1:16" x14ac:dyDescent="0.3">
      <c r="D141" s="74"/>
      <c r="F141" s="74"/>
      <c r="J141" s="61"/>
      <c r="K141" s="61"/>
      <c r="L141" s="61"/>
      <c r="M141" s="61"/>
      <c r="N141" s="61"/>
      <c r="O141" s="61"/>
      <c r="P141" s="61"/>
    </row>
    <row r="142" spans="1:16" x14ac:dyDescent="0.3">
      <c r="D142" s="74"/>
      <c r="F142" s="74"/>
      <c r="J142" s="61"/>
      <c r="K142" s="61"/>
      <c r="L142" s="61"/>
      <c r="M142" s="61"/>
      <c r="N142" s="61"/>
      <c r="O142" s="61"/>
      <c r="P142" s="61"/>
    </row>
    <row r="143" spans="1:16" x14ac:dyDescent="0.3">
      <c r="D143" s="74"/>
      <c r="F143" s="74"/>
      <c r="J143" s="61"/>
      <c r="K143" s="61"/>
      <c r="L143" s="61"/>
      <c r="M143" s="61"/>
      <c r="N143" s="61"/>
      <c r="O143" s="61"/>
      <c r="P143" s="61"/>
    </row>
    <row r="144" spans="1:16" x14ac:dyDescent="0.3">
      <c r="D144" s="74"/>
      <c r="F144" s="74"/>
      <c r="J144" s="61"/>
      <c r="K144" s="61"/>
      <c r="L144" s="61"/>
      <c r="M144" s="61"/>
      <c r="N144" s="61"/>
      <c r="O144" s="61"/>
      <c r="P144" s="61"/>
    </row>
    <row r="145" spans="4:16" x14ac:dyDescent="0.3">
      <c r="D145" s="74"/>
      <c r="F145" s="74"/>
      <c r="J145" s="61"/>
      <c r="K145" s="61"/>
      <c r="L145" s="61"/>
      <c r="M145" s="61"/>
      <c r="N145" s="61"/>
      <c r="O145" s="61"/>
      <c r="P145" s="61"/>
    </row>
    <row r="146" spans="4:16" x14ac:dyDescent="0.3">
      <c r="D146" s="74"/>
      <c r="F146" s="74"/>
      <c r="J146" s="61"/>
      <c r="K146" s="61"/>
      <c r="L146" s="61"/>
      <c r="M146" s="61"/>
      <c r="N146" s="61"/>
      <c r="O146" s="61"/>
      <c r="P146" s="61"/>
    </row>
    <row r="147" spans="4:16" x14ac:dyDescent="0.3">
      <c r="D147" s="74"/>
      <c r="F147" s="74"/>
      <c r="J147" s="61"/>
      <c r="K147" s="61"/>
      <c r="L147" s="61"/>
      <c r="M147" s="61"/>
      <c r="N147" s="61"/>
      <c r="O147" s="61"/>
      <c r="P147" s="61"/>
    </row>
    <row r="148" spans="4:16" x14ac:dyDescent="0.3">
      <c r="D148" s="74"/>
      <c r="F148" s="74"/>
      <c r="J148" s="61"/>
      <c r="K148" s="61"/>
      <c r="L148" s="61"/>
      <c r="M148" s="61"/>
      <c r="N148" s="61"/>
      <c r="O148" s="61"/>
      <c r="P148" s="61"/>
    </row>
    <row r="149" spans="4:16" x14ac:dyDescent="0.3">
      <c r="D149" s="74"/>
      <c r="F149" s="74"/>
      <c r="J149" s="61"/>
      <c r="K149" s="61"/>
      <c r="L149" s="61"/>
      <c r="M149" s="61"/>
      <c r="N149" s="61"/>
      <c r="O149" s="61"/>
      <c r="P149" s="61"/>
    </row>
    <row r="150" spans="4:16" x14ac:dyDescent="0.3">
      <c r="D150" s="74"/>
      <c r="F150" s="74"/>
      <c r="J150" s="61"/>
      <c r="K150" s="61"/>
      <c r="L150" s="61"/>
      <c r="M150" s="61"/>
      <c r="N150" s="61"/>
      <c r="O150" s="61"/>
      <c r="P150" s="61"/>
    </row>
    <row r="151" spans="4:16" x14ac:dyDescent="0.3">
      <c r="D151" s="74"/>
      <c r="F151" s="74"/>
      <c r="J151" s="61"/>
      <c r="K151" s="61"/>
      <c r="L151" s="61"/>
      <c r="M151" s="61"/>
      <c r="N151" s="61"/>
      <c r="O151" s="61"/>
      <c r="P151" s="61"/>
    </row>
    <row r="152" spans="4:16" x14ac:dyDescent="0.3">
      <c r="D152" s="74"/>
      <c r="F152" s="74"/>
      <c r="J152" s="61"/>
      <c r="K152" s="61"/>
      <c r="L152" s="61"/>
      <c r="M152" s="61"/>
      <c r="N152" s="61"/>
      <c r="O152" s="61"/>
      <c r="P152" s="61"/>
    </row>
    <row r="153" spans="4:16" x14ac:dyDescent="0.3">
      <c r="D153" s="74"/>
      <c r="F153" s="74"/>
      <c r="J153" s="61"/>
      <c r="K153" s="61"/>
      <c r="L153" s="61"/>
      <c r="M153" s="61"/>
      <c r="N153" s="61"/>
      <c r="O153" s="61"/>
      <c r="P153" s="61"/>
    </row>
    <row r="154" spans="4:16" x14ac:dyDescent="0.3">
      <c r="D154" s="74"/>
      <c r="F154" s="74"/>
      <c r="J154" s="61"/>
      <c r="K154" s="61"/>
      <c r="L154" s="61"/>
      <c r="M154" s="61"/>
      <c r="N154" s="61"/>
      <c r="O154" s="61"/>
      <c r="P154" s="61"/>
    </row>
    <row r="155" spans="4:16" x14ac:dyDescent="0.3">
      <c r="D155" s="74"/>
      <c r="F155" s="74"/>
      <c r="J155" s="61"/>
      <c r="K155" s="61"/>
      <c r="L155" s="61"/>
      <c r="M155" s="61"/>
      <c r="N155" s="61"/>
      <c r="O155" s="61"/>
      <c r="P155" s="61"/>
    </row>
    <row r="156" spans="4:16" x14ac:dyDescent="0.3">
      <c r="D156" s="74"/>
      <c r="F156" s="74"/>
      <c r="J156" s="61"/>
      <c r="K156" s="61"/>
      <c r="L156" s="61"/>
      <c r="M156" s="61"/>
      <c r="N156" s="61"/>
      <c r="O156" s="61"/>
      <c r="P156" s="61"/>
    </row>
    <row r="157" spans="4:16" x14ac:dyDescent="0.3">
      <c r="D157" s="74"/>
      <c r="F157" s="74"/>
      <c r="J157" s="61"/>
      <c r="K157" s="61"/>
      <c r="L157" s="61"/>
      <c r="M157" s="61"/>
      <c r="N157" s="61"/>
      <c r="O157" s="61"/>
      <c r="P157" s="61"/>
    </row>
    <row r="158" spans="4:16" x14ac:dyDescent="0.3">
      <c r="D158" s="74"/>
      <c r="F158" s="74"/>
      <c r="J158" s="61"/>
      <c r="K158" s="61"/>
      <c r="L158" s="61"/>
      <c r="M158" s="61"/>
      <c r="N158" s="61"/>
      <c r="O158" s="61"/>
      <c r="P158" s="61"/>
    </row>
    <row r="159" spans="4:16" x14ac:dyDescent="0.3">
      <c r="D159" s="74"/>
      <c r="F159" s="74"/>
      <c r="J159" s="61"/>
      <c r="K159" s="61"/>
      <c r="L159" s="61"/>
      <c r="M159" s="61"/>
      <c r="N159" s="61"/>
      <c r="O159" s="61"/>
      <c r="P159" s="61"/>
    </row>
    <row r="160" spans="4:16" x14ac:dyDescent="0.3">
      <c r="D160" s="74"/>
      <c r="F160" s="74"/>
      <c r="J160" s="61"/>
      <c r="K160" s="61"/>
      <c r="L160" s="61"/>
      <c r="M160" s="61"/>
      <c r="N160" s="61"/>
      <c r="O160" s="61"/>
      <c r="P160" s="61"/>
    </row>
    <row r="161" spans="4:16" x14ac:dyDescent="0.3">
      <c r="D161" s="74"/>
      <c r="F161" s="74"/>
      <c r="J161" s="61"/>
      <c r="K161" s="61"/>
      <c r="L161" s="61"/>
      <c r="M161" s="61"/>
      <c r="N161" s="61"/>
      <c r="O161" s="61"/>
      <c r="P161" s="61"/>
    </row>
    <row r="162" spans="4:16" x14ac:dyDescent="0.3">
      <c r="D162" s="74"/>
      <c r="F162" s="74"/>
      <c r="J162" s="61"/>
      <c r="K162" s="61"/>
      <c r="L162" s="61"/>
      <c r="M162" s="61"/>
      <c r="N162" s="61"/>
      <c r="O162" s="61"/>
      <c r="P162" s="61"/>
    </row>
    <row r="163" spans="4:16" x14ac:dyDescent="0.3">
      <c r="D163" s="74"/>
      <c r="F163" s="74"/>
      <c r="J163" s="61"/>
      <c r="K163" s="61"/>
      <c r="L163" s="61"/>
      <c r="M163" s="61"/>
      <c r="N163" s="61"/>
      <c r="O163" s="61"/>
      <c r="P163" s="61"/>
    </row>
    <row r="164" spans="4:16" x14ac:dyDescent="0.3">
      <c r="D164" s="74"/>
      <c r="F164" s="74"/>
      <c r="J164" s="61"/>
      <c r="K164" s="61"/>
      <c r="L164" s="61"/>
      <c r="M164" s="61"/>
      <c r="N164" s="61"/>
      <c r="O164" s="61"/>
      <c r="P164" s="61"/>
    </row>
    <row r="165" spans="4:16" x14ac:dyDescent="0.3">
      <c r="D165" s="74"/>
      <c r="F165" s="74"/>
      <c r="J165" s="61"/>
      <c r="K165" s="61"/>
      <c r="L165" s="61"/>
      <c r="M165" s="61"/>
      <c r="N165" s="61"/>
      <c r="O165" s="61"/>
      <c r="P165" s="61"/>
    </row>
    <row r="166" spans="4:16" x14ac:dyDescent="0.3">
      <c r="D166" s="74"/>
      <c r="F166" s="74"/>
      <c r="J166" s="61"/>
      <c r="K166" s="61"/>
      <c r="L166" s="61"/>
      <c r="M166" s="61"/>
      <c r="N166" s="61"/>
      <c r="O166" s="61"/>
      <c r="P166" s="61"/>
    </row>
    <row r="167" spans="4:16" x14ac:dyDescent="0.3">
      <c r="D167" s="74"/>
      <c r="F167" s="74"/>
      <c r="J167" s="61"/>
      <c r="K167" s="61"/>
      <c r="L167" s="61"/>
      <c r="M167" s="61"/>
      <c r="N167" s="61"/>
      <c r="O167" s="61"/>
      <c r="P167" s="61"/>
    </row>
    <row r="168" spans="4:16" x14ac:dyDescent="0.3">
      <c r="D168" s="74"/>
      <c r="F168" s="74"/>
      <c r="J168" s="61"/>
      <c r="K168" s="61"/>
      <c r="L168" s="61"/>
      <c r="M168" s="61"/>
      <c r="N168" s="61"/>
      <c r="O168" s="61"/>
      <c r="P168" s="61"/>
    </row>
    <row r="169" spans="4:16" x14ac:dyDescent="0.3">
      <c r="D169" s="74"/>
      <c r="F169" s="74"/>
      <c r="J169" s="61"/>
      <c r="K169" s="61"/>
      <c r="L169" s="61"/>
      <c r="M169" s="61"/>
      <c r="N169" s="61"/>
      <c r="O169" s="61"/>
      <c r="P169" s="61"/>
    </row>
    <row r="170" spans="4:16" x14ac:dyDescent="0.3">
      <c r="D170" s="74"/>
      <c r="F170" s="74"/>
      <c r="J170" s="61"/>
      <c r="K170" s="61"/>
      <c r="L170" s="61"/>
      <c r="M170" s="61"/>
      <c r="N170" s="61"/>
      <c r="O170" s="61"/>
      <c r="P170" s="61"/>
    </row>
    <row r="171" spans="4:16" x14ac:dyDescent="0.3">
      <c r="D171" s="74"/>
      <c r="F171" s="74"/>
      <c r="J171" s="61"/>
      <c r="K171" s="61"/>
      <c r="L171" s="61"/>
      <c r="M171" s="61"/>
      <c r="N171" s="61"/>
      <c r="O171" s="61"/>
      <c r="P171" s="61"/>
    </row>
    <row r="172" spans="4:16" x14ac:dyDescent="0.3">
      <c r="D172" s="74"/>
      <c r="F172" s="74"/>
      <c r="J172" s="61"/>
      <c r="K172" s="61"/>
      <c r="L172" s="61"/>
      <c r="M172" s="61"/>
      <c r="N172" s="61"/>
      <c r="O172" s="61"/>
      <c r="P172" s="61"/>
    </row>
    <row r="173" spans="4:16" x14ac:dyDescent="0.3">
      <c r="D173" s="74"/>
      <c r="F173" s="74"/>
      <c r="J173" s="61"/>
      <c r="K173" s="61"/>
      <c r="L173" s="61"/>
      <c r="M173" s="61"/>
      <c r="N173" s="61"/>
      <c r="O173" s="61"/>
      <c r="P173" s="61"/>
    </row>
    <row r="174" spans="4:16" x14ac:dyDescent="0.3">
      <c r="D174" s="74"/>
      <c r="F174" s="74"/>
      <c r="J174" s="61"/>
      <c r="K174" s="61"/>
      <c r="L174" s="61"/>
      <c r="M174" s="61"/>
      <c r="N174" s="61"/>
      <c r="O174" s="61"/>
      <c r="P174" s="61"/>
    </row>
    <row r="175" spans="4:16" x14ac:dyDescent="0.3">
      <c r="D175" s="74"/>
      <c r="F175" s="74"/>
      <c r="J175" s="61"/>
      <c r="K175" s="61"/>
      <c r="L175" s="61"/>
      <c r="M175" s="61"/>
      <c r="N175" s="61"/>
      <c r="O175" s="61"/>
      <c r="P175" s="61"/>
    </row>
    <row r="176" spans="4:16" x14ac:dyDescent="0.3">
      <c r="D176" s="74"/>
      <c r="F176" s="74"/>
      <c r="J176" s="61"/>
      <c r="K176" s="61"/>
      <c r="L176" s="61"/>
      <c r="M176" s="61"/>
      <c r="N176" s="61"/>
      <c r="O176" s="61"/>
      <c r="P176" s="61"/>
    </row>
    <row r="177" spans="4:16" x14ac:dyDescent="0.3">
      <c r="D177" s="74"/>
      <c r="F177" s="74"/>
      <c r="J177" s="61"/>
      <c r="K177" s="61"/>
      <c r="L177" s="61"/>
      <c r="M177" s="61"/>
      <c r="N177" s="61"/>
      <c r="O177" s="61"/>
      <c r="P177" s="61"/>
    </row>
    <row r="178" spans="4:16" x14ac:dyDescent="0.3">
      <c r="D178" s="74"/>
      <c r="F178" s="74"/>
      <c r="J178" s="61"/>
      <c r="K178" s="61"/>
      <c r="L178" s="61"/>
      <c r="M178" s="61"/>
      <c r="N178" s="61"/>
      <c r="O178" s="61"/>
      <c r="P178" s="61"/>
    </row>
    <row r="179" spans="4:16" x14ac:dyDescent="0.3">
      <c r="D179" s="74"/>
      <c r="F179" s="74"/>
      <c r="J179" s="61"/>
      <c r="K179" s="61"/>
      <c r="L179" s="61"/>
      <c r="M179" s="61"/>
      <c r="N179" s="61"/>
      <c r="O179" s="61"/>
      <c r="P179" s="61"/>
    </row>
    <row r="180" spans="4:16" x14ac:dyDescent="0.3">
      <c r="D180" s="74"/>
      <c r="F180" s="74"/>
      <c r="J180" s="61"/>
      <c r="K180" s="61"/>
      <c r="L180" s="61"/>
      <c r="M180" s="61"/>
      <c r="N180" s="61"/>
      <c r="O180" s="61"/>
      <c r="P180" s="61"/>
    </row>
    <row r="181" spans="4:16" x14ac:dyDescent="0.3">
      <c r="D181" s="74"/>
      <c r="F181" s="74"/>
      <c r="J181" s="71"/>
      <c r="K181" s="71"/>
      <c r="L181" s="71"/>
      <c r="M181" s="71"/>
      <c r="N181" s="71"/>
      <c r="O181" s="71"/>
      <c r="P181" s="71"/>
    </row>
    <row r="182" spans="4:16" x14ac:dyDescent="0.3">
      <c r="D182" s="74"/>
      <c r="F182" s="74"/>
      <c r="J182" s="71"/>
      <c r="K182" s="71"/>
      <c r="L182" s="71"/>
      <c r="M182" s="71"/>
      <c r="N182" s="71"/>
      <c r="O182" s="71"/>
      <c r="P182" s="71"/>
    </row>
    <row r="183" spans="4:16" x14ac:dyDescent="0.3">
      <c r="D183" s="74"/>
      <c r="F183" s="74"/>
      <c r="J183" s="71"/>
      <c r="K183" s="71"/>
      <c r="L183" s="71"/>
      <c r="M183" s="71"/>
      <c r="N183" s="71"/>
      <c r="O183" s="71"/>
      <c r="P183" s="71"/>
    </row>
    <row r="184" spans="4:16" x14ac:dyDescent="0.3">
      <c r="D184" s="74"/>
      <c r="F184" s="74"/>
      <c r="J184" s="71"/>
      <c r="K184" s="71"/>
      <c r="L184" s="71"/>
      <c r="M184" s="71"/>
      <c r="N184" s="71"/>
      <c r="O184" s="71"/>
      <c r="P184" s="71"/>
    </row>
    <row r="185" spans="4:16" x14ac:dyDescent="0.3">
      <c r="D185" s="74"/>
      <c r="F185" s="74"/>
      <c r="J185" s="71"/>
      <c r="K185" s="71"/>
      <c r="L185" s="71"/>
      <c r="M185" s="71"/>
      <c r="N185" s="71"/>
      <c r="O185" s="71"/>
      <c r="P185" s="71"/>
    </row>
    <row r="186" spans="4:16" x14ac:dyDescent="0.3">
      <c r="D186" s="74"/>
      <c r="F186" s="74"/>
      <c r="J186" s="71"/>
      <c r="K186" s="71"/>
      <c r="L186" s="71"/>
      <c r="M186" s="71"/>
      <c r="N186" s="71"/>
      <c r="O186" s="71"/>
      <c r="P186" s="71"/>
    </row>
    <row r="187" spans="4:16" x14ac:dyDescent="0.3">
      <c r="D187" s="74"/>
      <c r="F187" s="74"/>
      <c r="J187" s="71"/>
      <c r="K187" s="71"/>
      <c r="L187" s="71"/>
      <c r="M187" s="71"/>
      <c r="N187" s="71"/>
      <c r="O187" s="71"/>
      <c r="P187" s="71"/>
    </row>
    <row r="188" spans="4:16" x14ac:dyDescent="0.3">
      <c r="D188" s="74"/>
      <c r="F188" s="74"/>
      <c r="J188" s="71"/>
      <c r="K188" s="71"/>
      <c r="L188" s="71"/>
      <c r="M188" s="71"/>
      <c r="N188" s="71"/>
      <c r="O188" s="71"/>
      <c r="P188" s="71"/>
    </row>
    <row r="189" spans="4:16" x14ac:dyDescent="0.3">
      <c r="D189" s="74"/>
      <c r="F189" s="74"/>
      <c r="J189" s="71"/>
      <c r="K189" s="71"/>
      <c r="L189" s="71"/>
      <c r="M189" s="71"/>
      <c r="N189" s="71"/>
      <c r="O189" s="71"/>
      <c r="P189" s="71"/>
    </row>
    <row r="190" spans="4:16" x14ac:dyDescent="0.3">
      <c r="D190" s="74"/>
      <c r="F190" s="74"/>
      <c r="J190" s="71"/>
      <c r="K190" s="71"/>
      <c r="L190" s="71"/>
      <c r="M190" s="71"/>
      <c r="N190" s="71"/>
      <c r="O190" s="71"/>
      <c r="P190" s="71"/>
    </row>
    <row r="191" spans="4:16" x14ac:dyDescent="0.3">
      <c r="D191" s="74"/>
      <c r="F191" s="74"/>
      <c r="J191" s="71"/>
      <c r="K191" s="71"/>
      <c r="L191" s="71"/>
      <c r="M191" s="71"/>
      <c r="N191" s="71"/>
      <c r="O191" s="71"/>
      <c r="P191" s="71"/>
    </row>
    <row r="192" spans="4:16" x14ac:dyDescent="0.3">
      <c r="D192" s="74"/>
      <c r="F192" s="74"/>
      <c r="J192" s="71"/>
      <c r="K192" s="71"/>
      <c r="L192" s="71"/>
      <c r="M192" s="71"/>
      <c r="N192" s="71"/>
      <c r="O192" s="71"/>
      <c r="P192" s="71"/>
    </row>
    <row r="193" spans="4:16" x14ac:dyDescent="0.3">
      <c r="D193" s="74"/>
      <c r="F193" s="74"/>
      <c r="J193" s="71"/>
      <c r="K193" s="71"/>
      <c r="L193" s="71"/>
      <c r="M193" s="71"/>
      <c r="N193" s="71"/>
      <c r="O193" s="71"/>
      <c r="P193" s="71"/>
    </row>
    <row r="194" spans="4:16" x14ac:dyDescent="0.3">
      <c r="D194" s="74"/>
      <c r="F194" s="74"/>
    </row>
    <row r="195" spans="4:16" x14ac:dyDescent="0.3">
      <c r="D195" s="74"/>
      <c r="F195" s="74"/>
    </row>
    <row r="196" spans="4:16" x14ac:dyDescent="0.3">
      <c r="D196" s="74"/>
      <c r="F196" s="74"/>
    </row>
    <row r="197" spans="4:16" x14ac:dyDescent="0.3">
      <c r="D197" s="74"/>
      <c r="F197" s="74"/>
    </row>
    <row r="198" spans="4:16" x14ac:dyDescent="0.3">
      <c r="D198" s="74"/>
      <c r="F198" s="74"/>
    </row>
    <row r="199" spans="4:16" x14ac:dyDescent="0.3">
      <c r="D199" s="74"/>
      <c r="F199" s="74"/>
    </row>
    <row r="200" spans="4:16" x14ac:dyDescent="0.3">
      <c r="D200" s="74"/>
      <c r="F200" s="74"/>
    </row>
    <row r="201" spans="4:16" x14ac:dyDescent="0.3">
      <c r="D201" s="74"/>
      <c r="F201" s="74"/>
    </row>
    <row r="202" spans="4:16" x14ac:dyDescent="0.3">
      <c r="D202" s="74"/>
      <c r="F202" s="74"/>
    </row>
    <row r="203" spans="4:16" x14ac:dyDescent="0.3">
      <c r="D203" s="74"/>
      <c r="F203" s="74"/>
    </row>
    <row r="204" spans="4:16" x14ac:dyDescent="0.3">
      <c r="D204" s="74"/>
      <c r="F204" s="74"/>
    </row>
    <row r="205" spans="4:16" x14ac:dyDescent="0.3">
      <c r="D205" s="74"/>
      <c r="F205" s="74"/>
    </row>
    <row r="206" spans="4:16" x14ac:dyDescent="0.3">
      <c r="D206" s="74"/>
      <c r="F206" s="74"/>
    </row>
    <row r="207" spans="4:16" x14ac:dyDescent="0.3">
      <c r="D207" s="74"/>
      <c r="F207" s="74"/>
    </row>
    <row r="208" spans="4:16" x14ac:dyDescent="0.3">
      <c r="D208" s="74"/>
      <c r="F208" s="74"/>
    </row>
    <row r="209" spans="4:6" x14ac:dyDescent="0.3">
      <c r="D209" s="74"/>
      <c r="F209" s="74"/>
    </row>
    <row r="210" spans="4:6" x14ac:dyDescent="0.3">
      <c r="D210" s="74"/>
      <c r="F210" s="74"/>
    </row>
    <row r="211" spans="4:6" x14ac:dyDescent="0.3">
      <c r="D211" s="74"/>
      <c r="F211" s="74"/>
    </row>
    <row r="212" spans="4:6" x14ac:dyDescent="0.3">
      <c r="D212" s="74"/>
      <c r="F212" s="74"/>
    </row>
    <row r="213" spans="4:6" x14ac:dyDescent="0.3">
      <c r="D213" s="74"/>
      <c r="F213" s="74"/>
    </row>
    <row r="214" spans="4:6" x14ac:dyDescent="0.3">
      <c r="D214" s="74"/>
      <c r="F214" s="74"/>
    </row>
    <row r="215" spans="4:6" x14ac:dyDescent="0.3">
      <c r="D215" s="74"/>
      <c r="F215" s="74"/>
    </row>
    <row r="216" spans="4:6" x14ac:dyDescent="0.3">
      <c r="D216" s="74"/>
      <c r="F216" s="74"/>
    </row>
    <row r="217" spans="4:6" x14ac:dyDescent="0.3">
      <c r="D217" s="74"/>
      <c r="F217" s="74"/>
    </row>
    <row r="218" spans="4:6" x14ac:dyDescent="0.3">
      <c r="D218" s="74"/>
      <c r="F218" s="74"/>
    </row>
    <row r="219" spans="4:6" x14ac:dyDescent="0.3">
      <c r="D219" s="74"/>
      <c r="F219" s="74"/>
    </row>
    <row r="220" spans="4:6" x14ac:dyDescent="0.3">
      <c r="D220" s="74"/>
      <c r="F220" s="74"/>
    </row>
    <row r="221" spans="4:6" x14ac:dyDescent="0.3">
      <c r="D221" s="74"/>
      <c r="F221" s="74"/>
    </row>
    <row r="222" spans="4:6" x14ac:dyDescent="0.3">
      <c r="D222" s="74"/>
      <c r="F222" s="74"/>
    </row>
    <row r="223" spans="4:6" x14ac:dyDescent="0.3">
      <c r="D223" s="74"/>
      <c r="F223" s="74"/>
    </row>
    <row r="224" spans="4:6" x14ac:dyDescent="0.3">
      <c r="D224" s="74"/>
      <c r="F224" s="74"/>
    </row>
    <row r="225" spans="4:6" x14ac:dyDescent="0.3">
      <c r="D225" s="74"/>
      <c r="F225" s="74"/>
    </row>
    <row r="226" spans="4:6" x14ac:dyDescent="0.3">
      <c r="D226" s="74"/>
      <c r="F226" s="74"/>
    </row>
    <row r="227" spans="4:6" x14ac:dyDescent="0.3">
      <c r="D227" s="74"/>
      <c r="F227" s="74"/>
    </row>
    <row r="228" spans="4:6" x14ac:dyDescent="0.3">
      <c r="D228" s="74"/>
      <c r="F228" s="74"/>
    </row>
    <row r="229" spans="4:6" x14ac:dyDescent="0.3">
      <c r="D229" s="74"/>
      <c r="F229" s="74"/>
    </row>
    <row r="230" spans="4:6" x14ac:dyDescent="0.3">
      <c r="D230" s="74"/>
      <c r="F230" s="74"/>
    </row>
    <row r="231" spans="4:6" x14ac:dyDescent="0.3">
      <c r="D231" s="74"/>
      <c r="F231" s="74"/>
    </row>
    <row r="232" spans="4:6" x14ac:dyDescent="0.3">
      <c r="D232" s="74"/>
      <c r="F232" s="74"/>
    </row>
    <row r="233" spans="4:6" x14ac:dyDescent="0.3">
      <c r="D233" s="74"/>
      <c r="F233" s="74"/>
    </row>
    <row r="234" spans="4:6" x14ac:dyDescent="0.3">
      <c r="D234" s="74"/>
      <c r="F234" s="74"/>
    </row>
    <row r="235" spans="4:6" x14ac:dyDescent="0.3">
      <c r="D235" s="74"/>
      <c r="F235" s="74"/>
    </row>
    <row r="236" spans="4:6" x14ac:dyDescent="0.3">
      <c r="D236" s="74"/>
      <c r="F236" s="74"/>
    </row>
    <row r="237" spans="4:6" x14ac:dyDescent="0.3">
      <c r="D237" s="74"/>
      <c r="F237" s="74"/>
    </row>
    <row r="238" spans="4:6" x14ac:dyDescent="0.3">
      <c r="D238" s="74"/>
      <c r="F238" s="74"/>
    </row>
    <row r="239" spans="4:6" x14ac:dyDescent="0.3">
      <c r="D239" s="74"/>
      <c r="F239" s="74"/>
    </row>
    <row r="240" spans="4:6" x14ac:dyDescent="0.3">
      <c r="D240" s="74"/>
      <c r="F240" s="74"/>
    </row>
    <row r="241" spans="4:6" x14ac:dyDescent="0.3">
      <c r="D241" s="74"/>
      <c r="F241" s="74"/>
    </row>
    <row r="242" spans="4:6" x14ac:dyDescent="0.3">
      <c r="D242" s="74"/>
      <c r="F242" s="74"/>
    </row>
    <row r="243" spans="4:6" x14ac:dyDescent="0.3">
      <c r="D243" s="74"/>
      <c r="F243" s="74"/>
    </row>
    <row r="244" spans="4:6" x14ac:dyDescent="0.3">
      <c r="D244" s="74"/>
      <c r="F244" s="74"/>
    </row>
    <row r="245" spans="4:6" x14ac:dyDescent="0.3">
      <c r="D245" s="74"/>
      <c r="F245" s="74"/>
    </row>
    <row r="246" spans="4:6" x14ac:dyDescent="0.3">
      <c r="D246" s="74"/>
      <c r="F246" s="74"/>
    </row>
    <row r="247" spans="4:6" x14ac:dyDescent="0.3">
      <c r="D247" s="74"/>
      <c r="F247" s="74"/>
    </row>
    <row r="248" spans="4:6" x14ac:dyDescent="0.3">
      <c r="D248" s="74"/>
      <c r="F248" s="74"/>
    </row>
    <row r="249" spans="4:6" x14ac:dyDescent="0.3">
      <c r="D249" s="74"/>
      <c r="F249" s="74"/>
    </row>
    <row r="250" spans="4:6" x14ac:dyDescent="0.3">
      <c r="D250" s="74"/>
      <c r="F250" s="74"/>
    </row>
    <row r="251" spans="4:6" x14ac:dyDescent="0.3">
      <c r="D251" s="74"/>
      <c r="F251" s="74"/>
    </row>
    <row r="252" spans="4:6" x14ac:dyDescent="0.3">
      <c r="D252" s="74"/>
      <c r="F252" s="74"/>
    </row>
    <row r="253" spans="4:6" x14ac:dyDescent="0.3">
      <c r="D253" s="74"/>
      <c r="F253" s="74"/>
    </row>
    <row r="254" spans="4:6" x14ac:dyDescent="0.3">
      <c r="D254" s="74"/>
      <c r="F254" s="74"/>
    </row>
    <row r="255" spans="4:6" x14ac:dyDescent="0.3">
      <c r="D255" s="74"/>
      <c r="F255" s="74"/>
    </row>
    <row r="256" spans="4:6" x14ac:dyDescent="0.3">
      <c r="D256" s="74"/>
      <c r="F256" s="74"/>
    </row>
    <row r="257" spans="4:6" x14ac:dyDescent="0.3">
      <c r="D257" s="74"/>
      <c r="F257" s="74"/>
    </row>
    <row r="258" spans="4:6" x14ac:dyDescent="0.3">
      <c r="D258" s="74"/>
      <c r="F258" s="74"/>
    </row>
    <row r="259" spans="4:6" x14ac:dyDescent="0.3">
      <c r="D259" s="74"/>
      <c r="F259" s="74"/>
    </row>
    <row r="260" spans="4:6" x14ac:dyDescent="0.3">
      <c r="D260" s="74"/>
      <c r="F260" s="74"/>
    </row>
    <row r="261" spans="4:6" x14ac:dyDescent="0.3">
      <c r="D261" s="74"/>
      <c r="F261" s="74"/>
    </row>
    <row r="262" spans="4:6" x14ac:dyDescent="0.3">
      <c r="D262" s="74"/>
      <c r="F262" s="74"/>
    </row>
    <row r="263" spans="4:6" x14ac:dyDescent="0.3">
      <c r="D263" s="74"/>
      <c r="F263" s="74"/>
    </row>
    <row r="264" spans="4:6" x14ac:dyDescent="0.3">
      <c r="D264" s="74"/>
      <c r="F264" s="74"/>
    </row>
    <row r="265" spans="4:6" x14ac:dyDescent="0.3">
      <c r="D265" s="74"/>
      <c r="F265" s="74"/>
    </row>
    <row r="266" spans="4:6" x14ac:dyDescent="0.3">
      <c r="D266" s="74"/>
      <c r="F266" s="74"/>
    </row>
    <row r="267" spans="4:6" x14ac:dyDescent="0.3">
      <c r="D267" s="74"/>
      <c r="F267" s="74"/>
    </row>
    <row r="268" spans="4:6" x14ac:dyDescent="0.3">
      <c r="D268" s="74"/>
      <c r="F268" s="74"/>
    </row>
    <row r="269" spans="4:6" x14ac:dyDescent="0.3">
      <c r="D269" s="74"/>
      <c r="F269" s="74"/>
    </row>
    <row r="270" spans="4:6" x14ac:dyDescent="0.3">
      <c r="D270" s="74"/>
      <c r="F270" s="74"/>
    </row>
    <row r="271" spans="4:6" x14ac:dyDescent="0.3">
      <c r="D271" s="74"/>
      <c r="F271" s="74"/>
    </row>
    <row r="272" spans="4:6" x14ac:dyDescent="0.3">
      <c r="D272" s="74"/>
      <c r="F272" s="74"/>
    </row>
    <row r="273" spans="4:6" x14ac:dyDescent="0.3">
      <c r="D273" s="74"/>
      <c r="F273" s="74"/>
    </row>
    <row r="274" spans="4:6" x14ac:dyDescent="0.3">
      <c r="D274" s="74"/>
      <c r="F274" s="74"/>
    </row>
    <row r="275" spans="4:6" x14ac:dyDescent="0.3">
      <c r="D275" s="74"/>
      <c r="F275" s="74"/>
    </row>
    <row r="276" spans="4:6" x14ac:dyDescent="0.3">
      <c r="D276" s="74"/>
      <c r="F276" s="74"/>
    </row>
    <row r="277" spans="4:6" x14ac:dyDescent="0.3">
      <c r="D277" s="74"/>
      <c r="F277" s="74"/>
    </row>
    <row r="278" spans="4:6" x14ac:dyDescent="0.3">
      <c r="D278" s="74"/>
      <c r="F278" s="74"/>
    </row>
    <row r="279" spans="4:6" x14ac:dyDescent="0.3">
      <c r="D279" s="74"/>
      <c r="F279" s="74"/>
    </row>
    <row r="280" spans="4:6" x14ac:dyDescent="0.3">
      <c r="D280" s="74"/>
      <c r="F280" s="74"/>
    </row>
    <row r="281" spans="4:6" x14ac:dyDescent="0.3">
      <c r="D281" s="74"/>
      <c r="F281" s="74"/>
    </row>
    <row r="282" spans="4:6" x14ac:dyDescent="0.3">
      <c r="D282" s="74"/>
      <c r="F282" s="74"/>
    </row>
    <row r="283" spans="4:6" x14ac:dyDescent="0.3">
      <c r="D283" s="74"/>
      <c r="F283" s="74"/>
    </row>
    <row r="284" spans="4:6" x14ac:dyDescent="0.3">
      <c r="D284" s="74"/>
      <c r="F284" s="74"/>
    </row>
    <row r="285" spans="4:6" x14ac:dyDescent="0.3">
      <c r="D285" s="74"/>
      <c r="F285" s="74"/>
    </row>
    <row r="286" spans="4:6" x14ac:dyDescent="0.3">
      <c r="D286" s="74"/>
      <c r="F286" s="74"/>
    </row>
    <row r="287" spans="4:6" x14ac:dyDescent="0.3">
      <c r="D287" s="74"/>
      <c r="F287" s="74"/>
    </row>
    <row r="288" spans="4:6" x14ac:dyDescent="0.3">
      <c r="D288" s="74"/>
      <c r="F288" s="74"/>
    </row>
    <row r="289" spans="4:6" x14ac:dyDescent="0.3">
      <c r="D289" s="74"/>
      <c r="F289" s="74"/>
    </row>
    <row r="290" spans="4:6" x14ac:dyDescent="0.3">
      <c r="D290" s="74"/>
      <c r="F290" s="74"/>
    </row>
    <row r="291" spans="4:6" x14ac:dyDescent="0.3">
      <c r="D291" s="74"/>
      <c r="F291" s="74"/>
    </row>
    <row r="292" spans="4:6" x14ac:dyDescent="0.3">
      <c r="D292" s="74"/>
      <c r="F292" s="74"/>
    </row>
    <row r="293" spans="4:6" x14ac:dyDescent="0.3">
      <c r="D293" s="74"/>
      <c r="F293" s="74"/>
    </row>
    <row r="294" spans="4:6" x14ac:dyDescent="0.3">
      <c r="D294" s="74"/>
      <c r="F294" s="74"/>
    </row>
    <row r="295" spans="4:6" x14ac:dyDescent="0.3">
      <c r="D295" s="74"/>
      <c r="F295" s="74"/>
    </row>
    <row r="296" spans="4:6" x14ac:dyDescent="0.3">
      <c r="D296" s="74"/>
      <c r="F296" s="74"/>
    </row>
    <row r="297" spans="4:6" x14ac:dyDescent="0.3">
      <c r="D297" s="74"/>
      <c r="F297" s="74"/>
    </row>
    <row r="298" spans="4:6" x14ac:dyDescent="0.3">
      <c r="D298" s="74"/>
      <c r="F298" s="74"/>
    </row>
    <row r="299" spans="4:6" x14ac:dyDescent="0.3">
      <c r="D299" s="74"/>
      <c r="F299" s="74"/>
    </row>
    <row r="300" spans="4:6" x14ac:dyDescent="0.3">
      <c r="D300" s="74"/>
      <c r="F300" s="74"/>
    </row>
  </sheetData>
  <mergeCells count="3">
    <mergeCell ref="A4:I4"/>
    <mergeCell ref="A9:A10"/>
    <mergeCell ref="I9:I10"/>
  </mergeCells>
  <phoneticPr fontId="9" type="noConversion"/>
  <pageMargins left="0.59055118110236227" right="0" top="0.51181102362204722" bottom="0" header="0" footer="0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375"/>
  <sheetViews>
    <sheetView topLeftCell="H31" zoomScale="130" workbookViewId="0">
      <selection activeCell="V13" sqref="V13"/>
    </sheetView>
  </sheetViews>
  <sheetFormatPr defaultRowHeight="18.75" x14ac:dyDescent="0.3"/>
  <cols>
    <col min="1" max="1" width="8" style="60" customWidth="1"/>
    <col min="2" max="3" width="8.28515625" style="60" customWidth="1"/>
    <col min="4" max="4" width="10.7109375" style="60" customWidth="1"/>
    <col min="5" max="5" width="9.28515625" style="60" customWidth="1"/>
    <col min="6" max="6" width="9.85546875" style="60" customWidth="1"/>
    <col min="7" max="7" width="10.7109375" style="60" customWidth="1"/>
    <col min="8" max="8" width="10.5703125" style="60" customWidth="1"/>
    <col min="9" max="9" width="25.28515625" style="60" customWidth="1"/>
    <col min="10" max="10" width="9.140625" style="60"/>
    <col min="11" max="11" width="10.7109375" style="65" customWidth="1"/>
    <col min="12" max="12" width="10.140625" style="65" customWidth="1"/>
    <col min="13" max="13" width="9.140625" style="65"/>
    <col min="14" max="14" width="10.140625" style="65" customWidth="1"/>
    <col min="15" max="15" width="9.7109375" style="65" customWidth="1"/>
    <col min="16" max="18" width="9.140625" style="65"/>
    <col min="19" max="19" width="5.42578125" style="65" customWidth="1"/>
    <col min="20" max="20" width="9.140625" style="65"/>
    <col min="21" max="21" width="8.5703125" style="65" customWidth="1"/>
    <col min="22" max="16384" width="9.140625" style="60"/>
  </cols>
  <sheetData>
    <row r="1" spans="1:37" s="111" customFormat="1" ht="21" customHeight="1" x14ac:dyDescent="0.3">
      <c r="A1" s="59" t="s">
        <v>137</v>
      </c>
      <c r="C1" s="182"/>
      <c r="D1" s="238"/>
      <c r="E1" s="114"/>
      <c r="F1" s="114"/>
      <c r="G1" s="114"/>
      <c r="I1" s="197" t="s">
        <v>0</v>
      </c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C2" s="183"/>
      <c r="D2" s="238"/>
      <c r="E2" s="114"/>
      <c r="F2" s="114"/>
      <c r="G2" s="114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C3" s="218"/>
      <c r="D3" s="62"/>
      <c r="E3" s="219"/>
      <c r="F3" s="219"/>
      <c r="G3" s="219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C5" s="221"/>
      <c r="D5" s="69"/>
      <c r="E5" s="202"/>
      <c r="F5" s="202"/>
      <c r="G5" s="202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112</v>
      </c>
      <c r="C6" s="125"/>
      <c r="D6" s="123" t="s">
        <v>125</v>
      </c>
      <c r="E6" s="123"/>
      <c r="G6" s="123" t="s">
        <v>61</v>
      </c>
      <c r="I6" s="247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37" s="121" customFormat="1" ht="21" customHeight="1" x14ac:dyDescent="0.3">
      <c r="A7" s="246" t="s">
        <v>62</v>
      </c>
      <c r="C7" s="125"/>
      <c r="D7" s="123" t="s">
        <v>63</v>
      </c>
      <c r="E7" s="123"/>
      <c r="G7" s="123" t="s">
        <v>64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37" s="121" customFormat="1" ht="21" customHeight="1" x14ac:dyDescent="0.3">
      <c r="A8" s="246" t="s">
        <v>8</v>
      </c>
      <c r="C8" s="126">
        <v>364.37799999999999</v>
      </c>
      <c r="D8" s="123" t="s">
        <v>9</v>
      </c>
      <c r="E8" s="125"/>
      <c r="F8" s="193"/>
      <c r="G8" s="76" t="s">
        <v>156</v>
      </c>
      <c r="H8" s="124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37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111" t="s">
        <v>30</v>
      </c>
      <c r="W9" s="127">
        <f>+B18</f>
        <v>1.6</v>
      </c>
      <c r="X9" s="127">
        <f>+F18</f>
        <v>10.15</v>
      </c>
      <c r="Y9" s="128">
        <f>+G18</f>
        <v>0.99596059113300484</v>
      </c>
    </row>
    <row r="10" spans="1:37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111" t="s">
        <v>30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3">
      <c r="A11" s="77" t="s">
        <v>165</v>
      </c>
      <c r="B11" s="78">
        <v>1.4</v>
      </c>
      <c r="C11" s="79">
        <f>B11+C8</f>
        <v>365.77799999999996</v>
      </c>
      <c r="D11" s="78" t="s">
        <v>190</v>
      </c>
      <c r="E11" s="78">
        <v>3.2</v>
      </c>
      <c r="F11" s="78">
        <v>0.21</v>
      </c>
      <c r="G11" s="79">
        <f>H11/F11</f>
        <v>0</v>
      </c>
      <c r="H11" s="79">
        <v>0</v>
      </c>
      <c r="I11" s="254" t="s">
        <v>135</v>
      </c>
    </row>
    <row r="12" spans="1:37" s="67" customFormat="1" ht="21" customHeight="1" x14ac:dyDescent="0.5">
      <c r="A12" s="83" t="s">
        <v>166</v>
      </c>
      <c r="B12" s="84">
        <v>1.4</v>
      </c>
      <c r="C12" s="85">
        <f>B12+C8</f>
        <v>365.77799999999996</v>
      </c>
      <c r="D12" s="84" t="s">
        <v>191</v>
      </c>
      <c r="E12" s="84">
        <v>3.2</v>
      </c>
      <c r="F12" s="84">
        <v>0.22</v>
      </c>
      <c r="G12" s="85">
        <f>H12/F12</f>
        <v>0</v>
      </c>
      <c r="H12" s="85">
        <v>0</v>
      </c>
      <c r="I12" s="133" t="s">
        <v>127</v>
      </c>
    </row>
    <row r="13" spans="1:37" s="67" customFormat="1" ht="21" customHeight="1" x14ac:dyDescent="0.5">
      <c r="A13" s="83" t="s">
        <v>218</v>
      </c>
      <c r="B13" s="84">
        <v>1.3</v>
      </c>
      <c r="C13" s="85">
        <f>B13+C8</f>
        <v>365.678</v>
      </c>
      <c r="D13" s="84" t="s">
        <v>191</v>
      </c>
      <c r="E13" s="84">
        <v>3</v>
      </c>
      <c r="F13" s="84">
        <v>0.12</v>
      </c>
      <c r="G13" s="85">
        <f>H13/F13</f>
        <v>0</v>
      </c>
      <c r="H13" s="85">
        <v>0</v>
      </c>
      <c r="I13" s="133" t="s">
        <v>127</v>
      </c>
    </row>
    <row r="14" spans="1:37" s="67" customFormat="1" ht="21" customHeight="1" x14ac:dyDescent="0.5">
      <c r="A14" s="83" t="s">
        <v>219</v>
      </c>
      <c r="B14" s="84">
        <v>1.3</v>
      </c>
      <c r="C14" s="85">
        <f>B14+C8</f>
        <v>365.678</v>
      </c>
      <c r="D14" s="84" t="s">
        <v>235</v>
      </c>
      <c r="E14" s="84">
        <v>3</v>
      </c>
      <c r="F14" s="84">
        <v>0.12</v>
      </c>
      <c r="G14" s="85">
        <f>H14/F14</f>
        <v>0</v>
      </c>
      <c r="H14" s="85">
        <v>0</v>
      </c>
      <c r="I14" s="133" t="s">
        <v>127</v>
      </c>
    </row>
    <row r="15" spans="1:37" s="67" customFormat="1" ht="21" customHeight="1" x14ac:dyDescent="0.5">
      <c r="A15" s="83" t="s">
        <v>269</v>
      </c>
      <c r="B15" s="84">
        <v>1.43</v>
      </c>
      <c r="C15" s="85">
        <f>B15+C8</f>
        <v>365.80799999999999</v>
      </c>
      <c r="D15" s="84" t="s">
        <v>352</v>
      </c>
      <c r="E15" s="84">
        <v>11</v>
      </c>
      <c r="F15" s="84">
        <v>1.46</v>
      </c>
      <c r="G15" s="85">
        <f>H15/F15</f>
        <v>0.62260273972602742</v>
      </c>
      <c r="H15" s="85">
        <v>0.90900000000000003</v>
      </c>
      <c r="I15" s="133" t="s">
        <v>127</v>
      </c>
    </row>
    <row r="16" spans="1:37" s="67" customFormat="1" ht="21" customHeight="1" x14ac:dyDescent="0.5">
      <c r="A16" s="83" t="s">
        <v>270</v>
      </c>
      <c r="B16" s="84">
        <v>1.4</v>
      </c>
      <c r="C16" s="85">
        <f>B16+C8</f>
        <v>365.77799999999996</v>
      </c>
      <c r="D16" s="84" t="s">
        <v>353</v>
      </c>
      <c r="E16" s="84">
        <v>11</v>
      </c>
      <c r="F16" s="84">
        <v>1.3</v>
      </c>
      <c r="G16" s="85">
        <f t="shared" ref="G16:G43" si="0">H16/F16</f>
        <v>0.60923076923076924</v>
      </c>
      <c r="H16" s="85">
        <v>0.79200000000000004</v>
      </c>
      <c r="I16" s="133" t="s">
        <v>127</v>
      </c>
    </row>
    <row r="17" spans="1:9" s="67" customFormat="1" ht="21" customHeight="1" x14ac:dyDescent="0.5">
      <c r="A17" s="83" t="s">
        <v>271</v>
      </c>
      <c r="B17" s="84">
        <v>1.4</v>
      </c>
      <c r="C17" s="85">
        <f>B17+C8</f>
        <v>365.77799999999996</v>
      </c>
      <c r="D17" s="84" t="s">
        <v>354</v>
      </c>
      <c r="E17" s="84">
        <v>11</v>
      </c>
      <c r="F17" s="84">
        <v>1.24</v>
      </c>
      <c r="G17" s="85">
        <f t="shared" si="0"/>
        <v>0.60725806451612907</v>
      </c>
      <c r="H17" s="85">
        <v>0.753</v>
      </c>
      <c r="I17" s="133" t="s">
        <v>127</v>
      </c>
    </row>
    <row r="18" spans="1:9" s="67" customFormat="1" ht="21" customHeight="1" x14ac:dyDescent="0.5">
      <c r="A18" s="83" t="s">
        <v>325</v>
      </c>
      <c r="B18" s="84">
        <v>1.6</v>
      </c>
      <c r="C18" s="85">
        <f>B18+C8</f>
        <v>365.97800000000001</v>
      </c>
      <c r="D18" s="84" t="s">
        <v>178</v>
      </c>
      <c r="E18" s="84">
        <v>24</v>
      </c>
      <c r="F18" s="84">
        <v>10.15</v>
      </c>
      <c r="G18" s="85">
        <f t="shared" si="0"/>
        <v>0.99596059113300484</v>
      </c>
      <c r="H18" s="85">
        <v>10.109</v>
      </c>
      <c r="I18" s="133" t="s">
        <v>127</v>
      </c>
    </row>
    <row r="19" spans="1:9" s="67" customFormat="1" ht="21" customHeight="1" x14ac:dyDescent="0.5">
      <c r="A19" s="83" t="s">
        <v>326</v>
      </c>
      <c r="B19" s="84">
        <v>1.37</v>
      </c>
      <c r="C19" s="85">
        <f>B19+C8</f>
        <v>365.74799999999999</v>
      </c>
      <c r="D19" s="84" t="s">
        <v>355</v>
      </c>
      <c r="E19" s="84">
        <v>11</v>
      </c>
      <c r="F19" s="84">
        <v>1.03</v>
      </c>
      <c r="G19" s="85">
        <f t="shared" si="0"/>
        <v>0.58252427184466016</v>
      </c>
      <c r="H19" s="85">
        <v>0.6</v>
      </c>
      <c r="I19" s="133" t="s">
        <v>127</v>
      </c>
    </row>
    <row r="20" spans="1:9" s="67" customFormat="1" ht="21" customHeight="1" x14ac:dyDescent="0.5">
      <c r="A20" s="83" t="s">
        <v>327</v>
      </c>
      <c r="B20" s="84">
        <v>1.34</v>
      </c>
      <c r="C20" s="85">
        <f>B20+C8</f>
        <v>365.71799999999996</v>
      </c>
      <c r="D20" s="84" t="s">
        <v>355</v>
      </c>
      <c r="E20" s="84">
        <v>11</v>
      </c>
      <c r="F20" s="84">
        <v>0.91</v>
      </c>
      <c r="G20" s="85">
        <f t="shared" si="0"/>
        <v>0.56703296703296702</v>
      </c>
      <c r="H20" s="85">
        <v>0.51600000000000001</v>
      </c>
      <c r="I20" s="133" t="s">
        <v>127</v>
      </c>
    </row>
    <row r="21" spans="1:9" s="67" customFormat="1" ht="21" customHeight="1" x14ac:dyDescent="0.5">
      <c r="A21" s="83" t="s">
        <v>475</v>
      </c>
      <c r="B21" s="84">
        <v>1.45</v>
      </c>
      <c r="C21" s="85">
        <f>B21+C8</f>
        <v>365.82799999999997</v>
      </c>
      <c r="D21" s="84" t="s">
        <v>355</v>
      </c>
      <c r="E21" s="84">
        <v>11</v>
      </c>
      <c r="F21" s="84">
        <v>1.75</v>
      </c>
      <c r="G21" s="85">
        <f t="shared" si="0"/>
        <v>0.57257142857142862</v>
      </c>
      <c r="H21" s="85">
        <v>1.002</v>
      </c>
      <c r="I21" s="133" t="s">
        <v>127</v>
      </c>
    </row>
    <row r="22" spans="1:9" s="67" customFormat="1" ht="21" customHeight="1" x14ac:dyDescent="0.5">
      <c r="A22" s="83" t="s">
        <v>432</v>
      </c>
      <c r="B22" s="84">
        <v>1.29</v>
      </c>
      <c r="C22" s="85">
        <f>B22+C8</f>
        <v>365.66800000000001</v>
      </c>
      <c r="D22" s="84" t="s">
        <v>476</v>
      </c>
      <c r="E22" s="84">
        <v>11</v>
      </c>
      <c r="F22" s="84">
        <v>0.73</v>
      </c>
      <c r="G22" s="85">
        <f t="shared" si="0"/>
        <v>0.55068493150684938</v>
      </c>
      <c r="H22" s="85">
        <v>0.40200000000000002</v>
      </c>
      <c r="I22" s="133" t="s">
        <v>127</v>
      </c>
    </row>
    <row r="23" spans="1:9" s="67" customFormat="1" ht="21" customHeight="1" x14ac:dyDescent="0.5">
      <c r="A23" s="83" t="s">
        <v>433</v>
      </c>
      <c r="B23" s="84">
        <v>1.3</v>
      </c>
      <c r="C23" s="85">
        <f>B23+C8</f>
        <v>365.678</v>
      </c>
      <c r="D23" s="84" t="s">
        <v>477</v>
      </c>
      <c r="E23" s="84">
        <v>11</v>
      </c>
      <c r="F23" s="84">
        <v>0.84</v>
      </c>
      <c r="G23" s="85">
        <f t="shared" si="0"/>
        <v>0.55238095238095242</v>
      </c>
      <c r="H23" s="85">
        <v>0.46400000000000002</v>
      </c>
      <c r="I23" s="133" t="s">
        <v>127</v>
      </c>
    </row>
    <row r="24" spans="1:9" s="67" customFormat="1" ht="21" customHeight="1" x14ac:dyDescent="0.5">
      <c r="A24" s="83" t="s">
        <v>525</v>
      </c>
      <c r="B24" s="84">
        <v>1.48</v>
      </c>
      <c r="C24" s="85">
        <f>B24+C8</f>
        <v>365.858</v>
      </c>
      <c r="D24" s="84" t="s">
        <v>229</v>
      </c>
      <c r="E24" s="84">
        <v>11</v>
      </c>
      <c r="F24" s="84">
        <v>2.0299999999999998</v>
      </c>
      <c r="G24" s="85">
        <f t="shared" si="0"/>
        <v>0.57980295566502471</v>
      </c>
      <c r="H24" s="85">
        <v>1.177</v>
      </c>
      <c r="I24" s="133" t="s">
        <v>127</v>
      </c>
    </row>
    <row r="25" spans="1:9" s="67" customFormat="1" ht="21" customHeight="1" x14ac:dyDescent="0.5">
      <c r="A25" s="83" t="s">
        <v>534</v>
      </c>
      <c r="B25" s="84">
        <v>3.2</v>
      </c>
      <c r="C25" s="85">
        <f>B25+C8</f>
        <v>367.57799999999997</v>
      </c>
      <c r="D25" s="84" t="s">
        <v>549</v>
      </c>
      <c r="E25" s="84">
        <v>69</v>
      </c>
      <c r="F25" s="84">
        <v>73.599999999999994</v>
      </c>
      <c r="G25" s="85">
        <f t="shared" si="0"/>
        <v>1.2765353260869567</v>
      </c>
      <c r="H25" s="85">
        <v>93.953000000000003</v>
      </c>
      <c r="I25" s="133" t="s">
        <v>127</v>
      </c>
    </row>
    <row r="26" spans="1:9" s="67" customFormat="1" ht="21" customHeight="1" x14ac:dyDescent="0.5">
      <c r="A26" s="83" t="s">
        <v>548</v>
      </c>
      <c r="B26" s="84">
        <v>1.88</v>
      </c>
      <c r="C26" s="85">
        <f>B26+C8</f>
        <v>366.25799999999998</v>
      </c>
      <c r="D26" s="84" t="s">
        <v>178</v>
      </c>
      <c r="E26" s="84">
        <v>24.2</v>
      </c>
      <c r="F26" s="84">
        <v>13.75</v>
      </c>
      <c r="G26" s="85">
        <f t="shared" si="0"/>
        <v>1.0096000000000001</v>
      </c>
      <c r="H26" s="85">
        <v>13.882</v>
      </c>
      <c r="I26" s="133" t="s">
        <v>127</v>
      </c>
    </row>
    <row r="27" spans="1:9" s="67" customFormat="1" ht="21" customHeight="1" x14ac:dyDescent="0.5">
      <c r="A27" s="83" t="s">
        <v>647</v>
      </c>
      <c r="B27" s="84">
        <v>1.93</v>
      </c>
      <c r="C27" s="85">
        <f>B27+C8</f>
        <v>366.30799999999999</v>
      </c>
      <c r="D27" s="84" t="s">
        <v>680</v>
      </c>
      <c r="E27" s="84">
        <v>24.2</v>
      </c>
      <c r="F27" s="84">
        <v>14.14</v>
      </c>
      <c r="G27" s="85">
        <f t="shared" si="0"/>
        <v>1.0134370579915133</v>
      </c>
      <c r="H27" s="85">
        <v>14.33</v>
      </c>
      <c r="I27" s="133" t="s">
        <v>127</v>
      </c>
    </row>
    <row r="28" spans="1:9" s="67" customFormat="1" ht="21" customHeight="1" x14ac:dyDescent="0.5">
      <c r="A28" s="83" t="s">
        <v>648</v>
      </c>
      <c r="B28" s="84">
        <v>1.86</v>
      </c>
      <c r="C28" s="85">
        <f>B28+C8</f>
        <v>366.238</v>
      </c>
      <c r="D28" s="84" t="s">
        <v>681</v>
      </c>
      <c r="E28" s="84">
        <v>24.2</v>
      </c>
      <c r="F28" s="84">
        <v>13.39</v>
      </c>
      <c r="G28" s="85">
        <f t="shared" si="0"/>
        <v>0.98976848394324124</v>
      </c>
      <c r="H28" s="85">
        <v>13.253</v>
      </c>
      <c r="I28" s="133" t="s">
        <v>127</v>
      </c>
    </row>
    <row r="29" spans="1:9" s="67" customFormat="1" ht="21" customHeight="1" x14ac:dyDescent="0.5">
      <c r="A29" s="83" t="s">
        <v>649</v>
      </c>
      <c r="B29" s="84">
        <v>1.87</v>
      </c>
      <c r="C29" s="85">
        <f>B29+C8</f>
        <v>366.24799999999999</v>
      </c>
      <c r="D29" s="84" t="s">
        <v>477</v>
      </c>
      <c r="E29" s="84">
        <v>24.2</v>
      </c>
      <c r="F29" s="84">
        <v>13.39</v>
      </c>
      <c r="G29" s="85">
        <f t="shared" si="0"/>
        <v>0.99283047050037343</v>
      </c>
      <c r="H29" s="85">
        <v>13.294</v>
      </c>
      <c r="I29" s="133" t="s">
        <v>127</v>
      </c>
    </row>
    <row r="30" spans="1:9" s="67" customFormat="1" ht="21" customHeight="1" x14ac:dyDescent="0.5">
      <c r="A30" s="83" t="s">
        <v>715</v>
      </c>
      <c r="B30" s="84">
        <v>1.78</v>
      </c>
      <c r="C30" s="85">
        <f>B30+C8</f>
        <v>366.15799999999996</v>
      </c>
      <c r="D30" s="84" t="s">
        <v>766</v>
      </c>
      <c r="E30" s="84">
        <v>24.2</v>
      </c>
      <c r="F30" s="84">
        <v>12.3</v>
      </c>
      <c r="G30" s="85">
        <f t="shared" si="0"/>
        <v>0.97439024390243889</v>
      </c>
      <c r="H30" s="85">
        <v>11.984999999999999</v>
      </c>
      <c r="I30" s="133" t="s">
        <v>127</v>
      </c>
    </row>
    <row r="31" spans="1:9" s="67" customFormat="1" ht="21" customHeight="1" x14ac:dyDescent="0.5">
      <c r="A31" s="83" t="s">
        <v>727</v>
      </c>
      <c r="B31" s="84">
        <v>1.77</v>
      </c>
      <c r="C31" s="85">
        <f>B31+C8</f>
        <v>366.14799999999997</v>
      </c>
      <c r="D31" s="84" t="s">
        <v>767</v>
      </c>
      <c r="E31" s="84">
        <v>24.2</v>
      </c>
      <c r="F31" s="84">
        <v>12.04</v>
      </c>
      <c r="G31" s="85">
        <f t="shared" si="0"/>
        <v>0.97383720930232565</v>
      </c>
      <c r="H31" s="85">
        <v>11.725</v>
      </c>
      <c r="I31" s="133" t="s">
        <v>127</v>
      </c>
    </row>
    <row r="32" spans="1:9" s="67" customFormat="1" ht="21" customHeight="1" x14ac:dyDescent="0.5">
      <c r="A32" s="83" t="s">
        <v>731</v>
      </c>
      <c r="B32" s="84">
        <v>1.7</v>
      </c>
      <c r="C32" s="85">
        <f>B32+C8</f>
        <v>366.07799999999997</v>
      </c>
      <c r="D32" s="84" t="s">
        <v>768</v>
      </c>
      <c r="E32" s="84">
        <v>24.2</v>
      </c>
      <c r="F32" s="84">
        <v>11.32</v>
      </c>
      <c r="G32" s="85">
        <f t="shared" si="0"/>
        <v>0.95176678445229668</v>
      </c>
      <c r="H32" s="85">
        <v>10.773999999999999</v>
      </c>
      <c r="I32" s="133" t="s">
        <v>127</v>
      </c>
    </row>
    <row r="33" spans="1:21" s="67" customFormat="1" ht="21" customHeight="1" x14ac:dyDescent="0.5">
      <c r="A33" s="83" t="s">
        <v>796</v>
      </c>
      <c r="B33" s="84">
        <v>2.16</v>
      </c>
      <c r="C33" s="85">
        <f>B33+C8</f>
        <v>366.53800000000001</v>
      </c>
      <c r="D33" s="84" t="s">
        <v>177</v>
      </c>
      <c r="E33" s="84">
        <v>31</v>
      </c>
      <c r="F33" s="84">
        <v>11.51</v>
      </c>
      <c r="G33" s="85">
        <f t="shared" si="0"/>
        <v>7.7324066029539531E-3</v>
      </c>
      <c r="H33" s="85">
        <v>8.8999999999999996E-2</v>
      </c>
      <c r="I33" s="133" t="s">
        <v>127</v>
      </c>
    </row>
    <row r="34" spans="1:21" s="67" customFormat="1" ht="21" customHeight="1" x14ac:dyDescent="0.5">
      <c r="A34" s="83" t="s">
        <v>797</v>
      </c>
      <c r="B34" s="84">
        <v>2.15</v>
      </c>
      <c r="C34" s="85">
        <f>B34+C8</f>
        <v>366.52799999999996</v>
      </c>
      <c r="D34" s="84" t="s">
        <v>197</v>
      </c>
      <c r="E34" s="84">
        <v>31</v>
      </c>
      <c r="F34" s="84">
        <v>11.25</v>
      </c>
      <c r="G34" s="85">
        <f t="shared" si="0"/>
        <v>7.7333333333333325E-3</v>
      </c>
      <c r="H34" s="85">
        <v>8.6999999999999994E-2</v>
      </c>
      <c r="I34" s="133" t="s">
        <v>127</v>
      </c>
    </row>
    <row r="35" spans="1:21" s="67" customFormat="1" ht="21" customHeight="1" x14ac:dyDescent="0.5">
      <c r="A35" s="83" t="s">
        <v>836</v>
      </c>
      <c r="B35" s="84">
        <v>2.1800000000000002</v>
      </c>
      <c r="C35" s="85">
        <f>B35+C8</f>
        <v>366.55799999999999</v>
      </c>
      <c r="D35" s="84" t="s">
        <v>866</v>
      </c>
      <c r="E35" s="84">
        <v>31</v>
      </c>
      <c r="F35" s="84">
        <v>11.97</v>
      </c>
      <c r="G35" s="85">
        <f t="shared" si="0"/>
        <v>7.7694235588972428E-3</v>
      </c>
      <c r="H35" s="85">
        <v>9.2999999999999999E-2</v>
      </c>
      <c r="I35" s="133" t="s">
        <v>127</v>
      </c>
    </row>
    <row r="36" spans="1:21" s="67" customFormat="1" ht="21" customHeight="1" x14ac:dyDescent="0.5">
      <c r="A36" s="83" t="s">
        <v>837</v>
      </c>
      <c r="B36" s="84">
        <v>2.17</v>
      </c>
      <c r="C36" s="85">
        <f>B36+C8</f>
        <v>366.548</v>
      </c>
      <c r="D36" s="84" t="s">
        <v>867</v>
      </c>
      <c r="E36" s="84">
        <v>31</v>
      </c>
      <c r="F36" s="84">
        <v>11.71</v>
      </c>
      <c r="G36" s="85">
        <f t="shared" si="0"/>
        <v>7.7711357813834321E-3</v>
      </c>
      <c r="H36" s="85">
        <v>9.0999999999999998E-2</v>
      </c>
      <c r="I36" s="133" t="s">
        <v>127</v>
      </c>
    </row>
    <row r="37" spans="1:21" s="67" customFormat="1" ht="21" customHeight="1" x14ac:dyDescent="0.5">
      <c r="A37" s="352" t="s">
        <v>838</v>
      </c>
      <c r="B37" s="353">
        <v>2.14</v>
      </c>
      <c r="C37" s="351">
        <f>B37+C8</f>
        <v>366.51799999999997</v>
      </c>
      <c r="D37" s="353" t="s">
        <v>477</v>
      </c>
      <c r="E37" s="353">
        <v>31</v>
      </c>
      <c r="F37" s="353">
        <v>11.2</v>
      </c>
      <c r="G37" s="351">
        <f t="shared" si="0"/>
        <v>7.7678571428571432E-3</v>
      </c>
      <c r="H37" s="351">
        <v>8.6999999999999994E-2</v>
      </c>
      <c r="I37" s="354" t="s">
        <v>127</v>
      </c>
    </row>
    <row r="38" spans="1:21" s="67" customFormat="1" ht="21" customHeight="1" x14ac:dyDescent="0.5">
      <c r="A38" s="83" t="s">
        <v>900</v>
      </c>
      <c r="B38" s="84">
        <v>2.11</v>
      </c>
      <c r="C38" s="85">
        <f>B38+C8</f>
        <v>366.488</v>
      </c>
      <c r="D38" s="84" t="s">
        <v>531</v>
      </c>
      <c r="E38" s="84">
        <v>31</v>
      </c>
      <c r="F38" s="84">
        <v>10.44</v>
      </c>
      <c r="G38" s="85">
        <f t="shared" si="0"/>
        <v>7.7586206896551732E-3</v>
      </c>
      <c r="H38" s="85">
        <v>8.1000000000000003E-2</v>
      </c>
      <c r="I38" s="133" t="s">
        <v>127</v>
      </c>
    </row>
    <row r="39" spans="1:21" s="67" customFormat="1" ht="21" customHeight="1" x14ac:dyDescent="0.5">
      <c r="A39" s="88" t="s">
        <v>901</v>
      </c>
      <c r="B39" s="89">
        <v>2.12</v>
      </c>
      <c r="C39" s="90">
        <f>B39+C8</f>
        <v>366.49799999999999</v>
      </c>
      <c r="D39" s="89" t="s">
        <v>235</v>
      </c>
      <c r="E39" s="89">
        <v>31</v>
      </c>
      <c r="F39" s="89">
        <v>10.69</v>
      </c>
      <c r="G39" s="90">
        <f t="shared" si="0"/>
        <v>7.7642656688493928E-3</v>
      </c>
      <c r="H39" s="90">
        <v>8.3000000000000004E-2</v>
      </c>
      <c r="I39" s="137" t="s">
        <v>127</v>
      </c>
    </row>
    <row r="40" spans="1:21" s="67" customFormat="1" ht="21" customHeight="1" x14ac:dyDescent="0.3">
      <c r="A40" s="92" t="s">
        <v>934</v>
      </c>
      <c r="B40" s="93">
        <v>2.1</v>
      </c>
      <c r="C40" s="94">
        <f>B40+C8</f>
        <v>366.47800000000001</v>
      </c>
      <c r="D40" s="93" t="s">
        <v>768</v>
      </c>
      <c r="E40" s="93">
        <v>31</v>
      </c>
      <c r="F40" s="93">
        <v>10.28</v>
      </c>
      <c r="G40" s="94">
        <f t="shared" si="0"/>
        <v>7.7821011673151761E-3</v>
      </c>
      <c r="H40" s="94">
        <v>0.08</v>
      </c>
      <c r="I40" s="349" t="s">
        <v>55</v>
      </c>
    </row>
    <row r="41" spans="1:21" s="67" customFormat="1" ht="21" customHeight="1" x14ac:dyDescent="0.5">
      <c r="A41" s="83" t="s">
        <v>961</v>
      </c>
      <c r="B41" s="84">
        <v>1.87</v>
      </c>
      <c r="C41" s="85">
        <f>B41+C8</f>
        <v>366.24799999999999</v>
      </c>
      <c r="D41" s="84" t="s">
        <v>1002</v>
      </c>
      <c r="E41" s="84">
        <v>31</v>
      </c>
      <c r="F41" s="84">
        <v>5.31</v>
      </c>
      <c r="G41" s="85">
        <f t="shared" si="0"/>
        <v>7.5329566854990589E-3</v>
      </c>
      <c r="H41" s="85">
        <v>0.04</v>
      </c>
      <c r="I41" s="133" t="s">
        <v>127</v>
      </c>
    </row>
    <row r="42" spans="1:21" s="67" customFormat="1" ht="21" customHeight="1" x14ac:dyDescent="0.5">
      <c r="A42" s="83" t="s">
        <v>962</v>
      </c>
      <c r="B42" s="84">
        <v>1.57</v>
      </c>
      <c r="C42" s="85">
        <f>B42+C8</f>
        <v>365.94799999999998</v>
      </c>
      <c r="D42" s="84" t="s">
        <v>771</v>
      </c>
      <c r="E42" s="84">
        <v>29</v>
      </c>
      <c r="F42" s="84">
        <v>2.98</v>
      </c>
      <c r="G42" s="85">
        <f t="shared" si="0"/>
        <v>7.3825503355704697E-3</v>
      </c>
      <c r="H42" s="85">
        <v>2.1999999999999999E-2</v>
      </c>
      <c r="I42" s="133" t="s">
        <v>127</v>
      </c>
    </row>
    <row r="43" spans="1:21" s="67" customFormat="1" ht="21" customHeight="1" x14ac:dyDescent="0.3">
      <c r="A43" s="83" t="s">
        <v>963</v>
      </c>
      <c r="B43" s="84">
        <v>1.7</v>
      </c>
      <c r="C43" s="85">
        <f>B43+C8</f>
        <v>366.07799999999997</v>
      </c>
      <c r="D43" s="84" t="s">
        <v>477</v>
      </c>
      <c r="E43" s="84">
        <v>31</v>
      </c>
      <c r="F43" s="84">
        <v>3.47</v>
      </c>
      <c r="G43" s="85">
        <f t="shared" si="0"/>
        <v>7.2046109510086453E-3</v>
      </c>
      <c r="H43" s="85">
        <v>2.5000000000000001E-2</v>
      </c>
      <c r="I43" s="133" t="s">
        <v>127</v>
      </c>
      <c r="T43" s="72"/>
      <c r="U43" s="61"/>
    </row>
    <row r="44" spans="1:21" s="67" customFormat="1" ht="21" customHeight="1" x14ac:dyDescent="0.3">
      <c r="A44" s="340"/>
      <c r="B44" s="84"/>
      <c r="C44" s="85"/>
      <c r="D44" s="84"/>
      <c r="E44" s="84"/>
      <c r="F44" s="84"/>
      <c r="G44" s="85"/>
      <c r="H44" s="85"/>
      <c r="I44" s="322"/>
      <c r="T44" s="72"/>
      <c r="U44" s="61"/>
    </row>
    <row r="45" spans="1:21" s="67" customFormat="1" ht="21" customHeight="1" x14ac:dyDescent="0.3">
      <c r="A45" s="340"/>
      <c r="B45" s="84"/>
      <c r="C45" s="84"/>
      <c r="D45" s="84"/>
      <c r="E45" s="84"/>
      <c r="F45" s="84"/>
      <c r="G45" s="85"/>
      <c r="H45" s="85"/>
      <c r="I45" s="322"/>
      <c r="T45" s="72"/>
      <c r="U45" s="61"/>
    </row>
    <row r="46" spans="1:21" s="67" customFormat="1" ht="21" customHeight="1" x14ac:dyDescent="0.3">
      <c r="A46" s="340"/>
      <c r="B46" s="84"/>
      <c r="C46" s="84"/>
      <c r="D46" s="84"/>
      <c r="E46" s="84"/>
      <c r="F46" s="84"/>
      <c r="G46" s="85"/>
      <c r="H46" s="85"/>
      <c r="I46" s="322"/>
      <c r="T46" s="72"/>
      <c r="U46" s="61"/>
    </row>
    <row r="47" spans="1:21" s="67" customFormat="1" ht="21" customHeight="1" x14ac:dyDescent="0.3">
      <c r="A47" s="340"/>
      <c r="B47" s="84"/>
      <c r="C47" s="84"/>
      <c r="D47" s="84"/>
      <c r="E47" s="84"/>
      <c r="F47" s="84"/>
      <c r="G47" s="85"/>
      <c r="H47" s="85"/>
      <c r="I47" s="322"/>
      <c r="T47" s="72"/>
      <c r="U47" s="61"/>
    </row>
    <row r="48" spans="1:21" s="67" customFormat="1" ht="21" customHeight="1" x14ac:dyDescent="0.3">
      <c r="A48" s="332"/>
      <c r="B48" s="86"/>
      <c r="C48" s="86"/>
      <c r="D48" s="84"/>
      <c r="E48" s="84"/>
      <c r="F48" s="84"/>
      <c r="G48" s="85"/>
      <c r="H48" s="85"/>
      <c r="I48" s="322"/>
      <c r="T48" s="71"/>
      <c r="U48" s="61"/>
    </row>
    <row r="49" spans="1:21" s="67" customFormat="1" ht="21" customHeight="1" x14ac:dyDescent="0.3">
      <c r="A49" s="332"/>
      <c r="B49" s="86"/>
      <c r="C49" s="86"/>
      <c r="D49" s="84"/>
      <c r="E49" s="84"/>
      <c r="F49" s="84"/>
      <c r="G49" s="85"/>
      <c r="H49" s="85"/>
      <c r="I49" s="322"/>
      <c r="Q49" s="67" t="s">
        <v>24</v>
      </c>
      <c r="T49" s="71"/>
      <c r="U49" s="61"/>
    </row>
    <row r="50" spans="1:21" s="67" customFormat="1" ht="21" customHeight="1" x14ac:dyDescent="0.3">
      <c r="A50" s="340"/>
      <c r="B50" s="84"/>
      <c r="C50" s="84"/>
      <c r="D50" s="84"/>
      <c r="E50" s="84"/>
      <c r="F50" s="84"/>
      <c r="G50" s="85"/>
      <c r="H50" s="85"/>
      <c r="I50" s="322"/>
      <c r="T50" s="72"/>
      <c r="U50" s="61"/>
    </row>
    <row r="51" spans="1:21" s="67" customFormat="1" ht="21" customHeight="1" x14ac:dyDescent="0.3">
      <c r="A51" s="340"/>
      <c r="B51" s="84"/>
      <c r="C51" s="84"/>
      <c r="D51" s="84"/>
      <c r="E51" s="84"/>
      <c r="F51" s="84"/>
      <c r="G51" s="85"/>
      <c r="H51" s="85"/>
      <c r="I51" s="322"/>
      <c r="T51" s="72"/>
      <c r="U51" s="61"/>
    </row>
    <row r="52" spans="1:21" s="67" customFormat="1" ht="21" customHeight="1" x14ac:dyDescent="0.3">
      <c r="A52" s="340"/>
      <c r="B52" s="145"/>
      <c r="C52" s="339"/>
      <c r="D52" s="84"/>
      <c r="E52" s="84"/>
      <c r="F52" s="84"/>
      <c r="G52" s="85"/>
      <c r="H52" s="85"/>
      <c r="I52" s="332"/>
      <c r="T52" s="72"/>
      <c r="U52" s="61"/>
    </row>
    <row r="53" spans="1:21" s="67" customFormat="1" ht="21" customHeight="1" x14ac:dyDescent="0.3">
      <c r="A53" s="341"/>
      <c r="B53" s="84"/>
      <c r="C53" s="84"/>
      <c r="D53" s="84"/>
      <c r="E53" s="84"/>
      <c r="F53" s="84"/>
      <c r="G53" s="85"/>
      <c r="H53" s="85"/>
      <c r="I53" s="322"/>
      <c r="T53" s="72"/>
      <c r="U53" s="61"/>
    </row>
    <row r="54" spans="1:21" s="67" customFormat="1" ht="21" customHeight="1" x14ac:dyDescent="0.3">
      <c r="A54" s="341"/>
      <c r="B54" s="84"/>
      <c r="C54" s="84"/>
      <c r="D54" s="84"/>
      <c r="E54" s="84"/>
      <c r="F54" s="84"/>
      <c r="G54" s="85"/>
      <c r="H54" s="85"/>
      <c r="I54" s="332"/>
      <c r="T54" s="72"/>
      <c r="U54" s="61"/>
    </row>
    <row r="55" spans="1:21" s="67" customFormat="1" ht="21" customHeight="1" x14ac:dyDescent="0.3">
      <c r="A55" s="341"/>
      <c r="B55" s="84"/>
      <c r="C55" s="84"/>
      <c r="D55" s="84"/>
      <c r="E55" s="84"/>
      <c r="F55" s="84"/>
      <c r="G55" s="85"/>
      <c r="H55" s="85"/>
      <c r="I55" s="322"/>
      <c r="T55" s="72"/>
      <c r="U55" s="61"/>
    </row>
    <row r="56" spans="1:21" s="67" customFormat="1" ht="21" customHeight="1" x14ac:dyDescent="0.3">
      <c r="A56" s="332"/>
      <c r="B56" s="86"/>
      <c r="C56" s="86"/>
      <c r="D56" s="84"/>
      <c r="E56" s="84"/>
      <c r="F56" s="84"/>
      <c r="G56" s="85"/>
      <c r="H56" s="85"/>
      <c r="I56" s="322"/>
      <c r="T56" s="72"/>
      <c r="U56" s="61"/>
    </row>
    <row r="57" spans="1:21" s="67" customFormat="1" ht="21" customHeight="1" x14ac:dyDescent="0.3">
      <c r="A57" s="332"/>
      <c r="B57" s="86"/>
      <c r="C57" s="86"/>
      <c r="D57" s="84"/>
      <c r="E57" s="84"/>
      <c r="F57" s="84"/>
      <c r="G57" s="85"/>
      <c r="H57" s="85"/>
      <c r="I57" s="86"/>
      <c r="T57" s="72"/>
      <c r="U57" s="61"/>
    </row>
    <row r="58" spans="1:21" x14ac:dyDescent="0.3">
      <c r="A58" s="338"/>
      <c r="B58" s="145"/>
      <c r="C58" s="145"/>
      <c r="D58" s="145"/>
      <c r="E58" s="145"/>
      <c r="F58" s="145"/>
      <c r="G58" s="146"/>
      <c r="H58" s="146"/>
      <c r="I58" s="144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</row>
    <row r="59" spans="1:21" x14ac:dyDescent="0.3">
      <c r="A59" s="338"/>
      <c r="B59" s="145"/>
      <c r="C59" s="145"/>
      <c r="D59" s="145"/>
      <c r="E59" s="145"/>
      <c r="F59" s="145"/>
      <c r="G59" s="146"/>
      <c r="H59" s="146"/>
      <c r="I59" s="144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</row>
    <row r="60" spans="1:21" x14ac:dyDescent="0.3">
      <c r="A60" s="338"/>
      <c r="B60" s="145"/>
      <c r="C60" s="145"/>
      <c r="D60" s="145"/>
      <c r="E60" s="145"/>
      <c r="F60" s="145"/>
      <c r="G60" s="146"/>
      <c r="H60" s="146"/>
      <c r="I60" s="144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</row>
    <row r="61" spans="1:21" x14ac:dyDescent="0.3">
      <c r="A61" s="338"/>
      <c r="B61" s="145"/>
      <c r="C61" s="145"/>
      <c r="D61" s="145"/>
      <c r="E61" s="145"/>
      <c r="F61" s="145"/>
      <c r="G61" s="146"/>
      <c r="H61" s="146"/>
      <c r="I61" s="144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</row>
    <row r="62" spans="1:21" x14ac:dyDescent="0.3">
      <c r="A62" s="338"/>
      <c r="B62" s="145"/>
      <c r="C62" s="145"/>
      <c r="D62" s="145"/>
      <c r="E62" s="145"/>
      <c r="F62" s="145"/>
      <c r="G62" s="146"/>
      <c r="H62" s="146"/>
      <c r="I62" s="144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</row>
    <row r="63" spans="1:21" x14ac:dyDescent="0.3">
      <c r="A63" s="338"/>
      <c r="B63" s="145"/>
      <c r="C63" s="145"/>
      <c r="D63" s="145"/>
      <c r="E63" s="145"/>
      <c r="F63" s="145"/>
      <c r="G63" s="146"/>
      <c r="H63" s="146"/>
      <c r="I63" s="144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</row>
    <row r="64" spans="1:21" x14ac:dyDescent="0.3">
      <c r="A64" s="338"/>
      <c r="B64" s="145"/>
      <c r="C64" s="145"/>
      <c r="D64" s="145"/>
      <c r="E64" s="145"/>
      <c r="F64" s="145"/>
      <c r="G64" s="146"/>
      <c r="H64" s="146"/>
      <c r="I64" s="144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</row>
    <row r="65" spans="1:21" x14ac:dyDescent="0.3">
      <c r="A65" s="404"/>
      <c r="B65" s="398"/>
      <c r="C65" s="398"/>
      <c r="D65" s="398"/>
      <c r="E65" s="398"/>
      <c r="F65" s="398"/>
      <c r="G65" s="375"/>
      <c r="H65" s="375"/>
      <c r="I65" s="396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</row>
    <row r="66" spans="1:21" x14ac:dyDescent="0.3">
      <c r="A66" s="338"/>
      <c r="B66" s="145"/>
      <c r="C66" s="145"/>
      <c r="D66" s="145"/>
      <c r="E66" s="145"/>
      <c r="F66" s="145"/>
      <c r="G66" s="146"/>
      <c r="H66" s="146"/>
      <c r="I66" s="144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</row>
    <row r="67" spans="1:21" x14ac:dyDescent="0.3">
      <c r="A67" s="144"/>
      <c r="B67" s="145"/>
      <c r="C67" s="145"/>
      <c r="D67" s="145"/>
      <c r="E67" s="145"/>
      <c r="F67" s="145"/>
      <c r="G67" s="146"/>
      <c r="H67" s="146"/>
      <c r="I67" s="144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</row>
    <row r="68" spans="1:21" x14ac:dyDescent="0.3">
      <c r="A68" s="333"/>
      <c r="B68" s="333"/>
      <c r="C68" s="333"/>
      <c r="D68" s="147"/>
      <c r="E68" s="147"/>
      <c r="F68" s="147"/>
      <c r="G68" s="148"/>
      <c r="H68" s="148"/>
      <c r="I68" s="333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</row>
    <row r="69" spans="1:21" x14ac:dyDescent="0.3">
      <c r="D69" s="74"/>
      <c r="E69" s="74"/>
      <c r="F69" s="74"/>
      <c r="G69" s="75"/>
      <c r="H69" s="75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</row>
    <row r="70" spans="1:21" x14ac:dyDescent="0.3">
      <c r="A70" s="100" t="s">
        <v>131</v>
      </c>
      <c r="B70" s="81"/>
      <c r="C70" s="81"/>
      <c r="D70" s="74"/>
      <c r="E70" s="74"/>
      <c r="F70" s="74"/>
      <c r="G70" s="75"/>
      <c r="H70" s="75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</row>
    <row r="71" spans="1:21" x14ac:dyDescent="0.3">
      <c r="A71" s="96" t="s">
        <v>132</v>
      </c>
      <c r="B71" s="101">
        <f>+COUNT(B11:B68)</f>
        <v>33</v>
      </c>
      <c r="C71" s="81" t="s">
        <v>130</v>
      </c>
      <c r="D71" s="74"/>
      <c r="E71" s="74"/>
      <c r="F71" s="74"/>
      <c r="G71" s="75"/>
      <c r="H71" s="75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</row>
    <row r="72" spans="1:21" x14ac:dyDescent="0.3">
      <c r="D72" s="74"/>
      <c r="E72" s="74"/>
      <c r="F72" s="74"/>
      <c r="G72" s="75"/>
      <c r="H72" s="75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</row>
    <row r="73" spans="1:21" x14ac:dyDescent="0.3">
      <c r="D73" s="74"/>
      <c r="E73" s="74"/>
      <c r="F73" s="74"/>
      <c r="G73" s="75"/>
      <c r="H73" s="75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</row>
    <row r="74" spans="1:21" x14ac:dyDescent="0.3">
      <c r="B74" s="74"/>
      <c r="C74" s="74"/>
      <c r="D74" s="74"/>
      <c r="E74" s="74"/>
      <c r="F74" s="74"/>
      <c r="G74" s="75"/>
      <c r="H74" s="75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</row>
    <row r="75" spans="1:21" x14ac:dyDescent="0.3">
      <c r="B75" s="74"/>
      <c r="C75" s="74"/>
      <c r="D75" s="74"/>
      <c r="E75" s="74"/>
      <c r="F75" s="74"/>
      <c r="G75" s="75"/>
      <c r="H75" s="75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</row>
    <row r="76" spans="1:21" x14ac:dyDescent="0.3">
      <c r="B76" s="74"/>
      <c r="C76" s="74"/>
      <c r="D76" s="74"/>
      <c r="E76" s="74"/>
      <c r="F76" s="74"/>
      <c r="G76" s="75"/>
      <c r="H76" s="75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</row>
    <row r="77" spans="1:21" x14ac:dyDescent="0.3">
      <c r="B77" s="74"/>
      <c r="C77" s="74"/>
      <c r="D77" s="74"/>
      <c r="E77" s="74"/>
      <c r="F77" s="74"/>
      <c r="G77" s="75"/>
      <c r="H77" s="75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</row>
    <row r="78" spans="1:21" x14ac:dyDescent="0.3">
      <c r="B78" s="74"/>
      <c r="C78" s="74"/>
      <c r="D78" s="74"/>
      <c r="E78" s="74"/>
      <c r="F78" s="74"/>
      <c r="G78" s="75"/>
      <c r="H78" s="75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</row>
    <row r="79" spans="1:21" x14ac:dyDescent="0.3">
      <c r="B79" s="74"/>
      <c r="C79" s="74"/>
      <c r="D79" s="74"/>
      <c r="E79" s="74"/>
      <c r="F79" s="74"/>
      <c r="G79" s="75"/>
      <c r="H79" s="75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</row>
    <row r="80" spans="1:21" x14ac:dyDescent="0.3">
      <c r="B80" s="74"/>
      <c r="C80" s="74"/>
      <c r="D80" s="74"/>
      <c r="E80" s="74"/>
      <c r="F80" s="74"/>
      <c r="G80" s="75"/>
      <c r="H80" s="75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</row>
    <row r="81" spans="2:21" x14ac:dyDescent="0.3">
      <c r="B81" s="74"/>
      <c r="C81" s="74"/>
      <c r="D81" s="74"/>
      <c r="E81" s="74"/>
      <c r="F81" s="74"/>
      <c r="G81" s="75"/>
      <c r="H81" s="75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</row>
    <row r="82" spans="2:21" x14ac:dyDescent="0.3">
      <c r="B82" s="74"/>
      <c r="C82" s="74"/>
      <c r="D82" s="74"/>
      <c r="E82" s="74"/>
      <c r="F82" s="74"/>
      <c r="G82" s="75"/>
      <c r="H82" s="75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</row>
    <row r="83" spans="2:21" x14ac:dyDescent="0.3">
      <c r="B83" s="74"/>
      <c r="C83" s="74"/>
      <c r="D83" s="74"/>
      <c r="E83" s="74"/>
      <c r="F83" s="74"/>
      <c r="G83" s="75"/>
      <c r="H83" s="75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71"/>
    </row>
    <row r="84" spans="2:21" x14ac:dyDescent="0.3">
      <c r="B84" s="74"/>
      <c r="C84" s="74"/>
      <c r="D84" s="74"/>
      <c r="E84" s="74"/>
      <c r="F84" s="74"/>
      <c r="G84" s="75"/>
      <c r="H84" s="75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71"/>
    </row>
    <row r="85" spans="2:21" x14ac:dyDescent="0.3">
      <c r="B85" s="74"/>
      <c r="C85" s="74"/>
      <c r="D85" s="74"/>
      <c r="E85" s="74"/>
      <c r="F85" s="74"/>
      <c r="G85" s="75"/>
      <c r="H85" s="75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71"/>
    </row>
    <row r="86" spans="2:21" x14ac:dyDescent="0.3">
      <c r="B86" s="74"/>
      <c r="C86" s="74"/>
      <c r="D86" s="74"/>
      <c r="E86" s="74"/>
      <c r="F86" s="74"/>
      <c r="G86" s="75"/>
      <c r="H86" s="75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71"/>
    </row>
    <row r="87" spans="2:21" x14ac:dyDescent="0.3">
      <c r="B87" s="74"/>
      <c r="C87" s="74"/>
      <c r="D87" s="74"/>
      <c r="E87" s="74"/>
      <c r="F87" s="74"/>
      <c r="G87" s="75"/>
      <c r="H87" s="75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71"/>
    </row>
    <row r="88" spans="2:21" x14ac:dyDescent="0.3">
      <c r="B88" s="74"/>
      <c r="C88" s="74"/>
      <c r="D88" s="74"/>
      <c r="E88" s="74"/>
      <c r="F88" s="74"/>
      <c r="G88" s="75"/>
      <c r="H88" s="75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71"/>
    </row>
    <row r="89" spans="2:21" x14ac:dyDescent="0.3">
      <c r="B89" s="74"/>
      <c r="C89" s="74"/>
      <c r="D89" s="74"/>
      <c r="E89" s="74"/>
      <c r="F89" s="74"/>
      <c r="G89" s="75"/>
      <c r="H89" s="75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71"/>
    </row>
    <row r="90" spans="2:21" x14ac:dyDescent="0.3">
      <c r="B90" s="74"/>
      <c r="C90" s="74"/>
      <c r="D90" s="74"/>
      <c r="E90" s="74"/>
      <c r="F90" s="74"/>
      <c r="G90" s="75"/>
      <c r="H90" s="75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71"/>
    </row>
    <row r="91" spans="2:21" x14ac:dyDescent="0.3">
      <c r="B91" s="74"/>
      <c r="C91" s="74"/>
      <c r="D91" s="74"/>
      <c r="E91" s="74"/>
      <c r="F91" s="74"/>
      <c r="G91" s="75"/>
      <c r="H91" s="75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71"/>
    </row>
    <row r="92" spans="2:21" x14ac:dyDescent="0.3">
      <c r="B92" s="74"/>
      <c r="C92" s="74"/>
      <c r="D92" s="74"/>
      <c r="E92" s="74"/>
      <c r="F92" s="74"/>
      <c r="G92" s="75"/>
      <c r="H92" s="75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71"/>
    </row>
    <row r="93" spans="2:21" x14ac:dyDescent="0.3">
      <c r="B93" s="74"/>
      <c r="C93" s="74"/>
      <c r="D93" s="74"/>
      <c r="E93" s="74"/>
      <c r="F93" s="74"/>
      <c r="G93" s="75"/>
      <c r="H93" s="75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71"/>
    </row>
    <row r="94" spans="2:21" x14ac:dyDescent="0.3">
      <c r="B94" s="74"/>
      <c r="C94" s="74"/>
      <c r="D94" s="74"/>
      <c r="E94" s="74"/>
      <c r="F94" s="74"/>
      <c r="G94" s="75"/>
      <c r="H94" s="75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71"/>
    </row>
    <row r="95" spans="2:21" x14ac:dyDescent="0.3">
      <c r="B95" s="74"/>
      <c r="C95" s="74"/>
      <c r="D95" s="74"/>
      <c r="E95" s="74"/>
      <c r="F95" s="74"/>
      <c r="G95" s="75"/>
      <c r="H95" s="75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71"/>
    </row>
    <row r="96" spans="2:21" x14ac:dyDescent="0.3">
      <c r="B96" s="74"/>
      <c r="C96" s="74"/>
      <c r="D96" s="74"/>
      <c r="E96" s="74"/>
      <c r="F96" s="74"/>
      <c r="G96" s="75"/>
      <c r="H96" s="75"/>
      <c r="K96" s="61"/>
      <c r="L96" s="61"/>
      <c r="M96" s="61"/>
      <c r="N96" s="61"/>
      <c r="O96" s="61"/>
      <c r="P96" s="61"/>
      <c r="Q96" s="61"/>
      <c r="R96" s="61"/>
      <c r="S96" s="61"/>
      <c r="T96" s="61"/>
    </row>
    <row r="97" spans="2:20" x14ac:dyDescent="0.3">
      <c r="B97" s="74"/>
      <c r="C97" s="74"/>
      <c r="D97" s="74"/>
      <c r="E97" s="74"/>
      <c r="F97" s="74"/>
      <c r="G97" s="75"/>
      <c r="H97" s="75"/>
      <c r="K97" s="61"/>
      <c r="L97" s="61"/>
      <c r="M97" s="61"/>
      <c r="N97" s="61"/>
      <c r="O97" s="61"/>
      <c r="P97" s="61"/>
      <c r="Q97" s="61"/>
      <c r="R97" s="61"/>
      <c r="S97" s="61"/>
      <c r="T97" s="61"/>
    </row>
    <row r="98" spans="2:20" x14ac:dyDescent="0.3">
      <c r="B98" s="74"/>
      <c r="C98" s="74"/>
      <c r="D98" s="74"/>
      <c r="E98" s="74"/>
      <c r="F98" s="74"/>
      <c r="G98" s="75"/>
      <c r="H98" s="75"/>
      <c r="K98" s="61"/>
      <c r="L98" s="61"/>
      <c r="M98" s="61"/>
      <c r="N98" s="61"/>
      <c r="O98" s="61"/>
      <c r="P98" s="61"/>
      <c r="Q98" s="61"/>
      <c r="R98" s="61"/>
      <c r="S98" s="61"/>
      <c r="T98" s="61"/>
    </row>
    <row r="99" spans="2:20" x14ac:dyDescent="0.3">
      <c r="B99" s="74"/>
      <c r="C99" s="74"/>
      <c r="D99" s="74"/>
      <c r="E99" s="74"/>
      <c r="F99" s="74"/>
      <c r="G99" s="75"/>
      <c r="H99" s="75"/>
      <c r="K99" s="61"/>
      <c r="L99" s="61"/>
      <c r="M99" s="61"/>
      <c r="N99" s="61"/>
      <c r="O99" s="61"/>
      <c r="P99" s="61"/>
      <c r="Q99" s="61"/>
      <c r="R99" s="61"/>
      <c r="S99" s="61"/>
      <c r="T99" s="61"/>
    </row>
    <row r="100" spans="2:20" x14ac:dyDescent="0.3">
      <c r="B100" s="74"/>
      <c r="C100" s="74"/>
      <c r="D100" s="74"/>
      <c r="E100" s="74"/>
      <c r="F100" s="74"/>
      <c r="G100" s="75"/>
      <c r="H100" s="75"/>
      <c r="K100" s="61"/>
      <c r="L100" s="61"/>
      <c r="M100" s="61"/>
      <c r="N100" s="61"/>
      <c r="O100" s="61"/>
      <c r="P100" s="61"/>
      <c r="Q100" s="61"/>
      <c r="R100" s="61"/>
      <c r="S100" s="61"/>
      <c r="T100" s="61"/>
    </row>
    <row r="101" spans="2:20" x14ac:dyDescent="0.3">
      <c r="B101" s="74"/>
      <c r="C101" s="74"/>
      <c r="D101" s="74"/>
      <c r="E101" s="74"/>
      <c r="F101" s="74"/>
      <c r="G101" s="75"/>
      <c r="H101" s="75"/>
      <c r="K101" s="61"/>
      <c r="L101" s="61"/>
      <c r="M101" s="61"/>
      <c r="N101" s="61"/>
      <c r="O101" s="61"/>
      <c r="P101" s="61"/>
      <c r="Q101" s="61"/>
      <c r="R101" s="61"/>
      <c r="S101" s="61"/>
      <c r="T101" s="61"/>
    </row>
    <row r="102" spans="2:20" x14ac:dyDescent="0.3">
      <c r="B102" s="74"/>
      <c r="C102" s="74"/>
      <c r="D102" s="74"/>
      <c r="E102" s="74"/>
      <c r="F102" s="74"/>
      <c r="G102" s="75"/>
      <c r="H102" s="75"/>
      <c r="K102" s="61"/>
      <c r="L102" s="61"/>
      <c r="M102" s="61"/>
      <c r="N102" s="61"/>
      <c r="O102" s="61"/>
      <c r="P102" s="61"/>
      <c r="Q102" s="61"/>
      <c r="R102" s="61"/>
      <c r="S102" s="61"/>
      <c r="T102" s="61"/>
    </row>
    <row r="103" spans="2:20" x14ac:dyDescent="0.3">
      <c r="B103" s="74"/>
      <c r="C103" s="74"/>
      <c r="D103" s="74"/>
      <c r="E103" s="74"/>
      <c r="F103" s="74"/>
      <c r="G103" s="75"/>
      <c r="H103" s="75"/>
      <c r="K103" s="61"/>
      <c r="L103" s="61"/>
      <c r="M103" s="61"/>
      <c r="N103" s="61"/>
      <c r="O103" s="61"/>
      <c r="P103" s="61"/>
      <c r="Q103" s="61"/>
      <c r="R103" s="61"/>
      <c r="S103" s="61"/>
      <c r="T103" s="61"/>
    </row>
    <row r="104" spans="2:20" x14ac:dyDescent="0.3">
      <c r="B104" s="74"/>
      <c r="C104" s="74"/>
      <c r="D104" s="74"/>
      <c r="E104" s="74"/>
      <c r="F104" s="74"/>
      <c r="G104" s="75"/>
      <c r="H104" s="75"/>
      <c r="K104" s="61"/>
      <c r="L104" s="61"/>
      <c r="M104" s="61"/>
      <c r="N104" s="61"/>
      <c r="O104" s="61"/>
      <c r="P104" s="61"/>
      <c r="Q104" s="61"/>
      <c r="R104" s="61"/>
      <c r="S104" s="61"/>
      <c r="T104" s="61"/>
    </row>
    <row r="105" spans="2:20" x14ac:dyDescent="0.3">
      <c r="B105" s="74"/>
      <c r="C105" s="74"/>
      <c r="D105" s="74"/>
      <c r="E105" s="74"/>
      <c r="F105" s="74"/>
      <c r="G105" s="75"/>
      <c r="H105" s="75"/>
      <c r="K105" s="61"/>
      <c r="L105" s="61"/>
      <c r="M105" s="61"/>
      <c r="N105" s="61"/>
      <c r="O105" s="61"/>
      <c r="P105" s="61"/>
      <c r="Q105" s="61"/>
      <c r="R105" s="61"/>
      <c r="S105" s="61"/>
      <c r="T105" s="61"/>
    </row>
    <row r="106" spans="2:20" x14ac:dyDescent="0.3">
      <c r="B106" s="74"/>
      <c r="C106" s="74"/>
      <c r="D106" s="74"/>
      <c r="E106" s="74"/>
      <c r="F106" s="74"/>
      <c r="G106" s="75"/>
      <c r="H106" s="75"/>
      <c r="K106" s="61"/>
      <c r="L106" s="61"/>
      <c r="M106" s="61"/>
      <c r="N106" s="61"/>
      <c r="O106" s="61"/>
      <c r="P106" s="61"/>
      <c r="Q106" s="61"/>
      <c r="R106" s="61"/>
      <c r="S106" s="61"/>
      <c r="T106" s="61"/>
    </row>
    <row r="107" spans="2:20" x14ac:dyDescent="0.3">
      <c r="B107" s="74"/>
      <c r="C107" s="74"/>
      <c r="D107" s="74"/>
      <c r="E107" s="74"/>
      <c r="F107" s="74"/>
      <c r="G107" s="75"/>
      <c r="H107" s="75"/>
      <c r="K107" s="61"/>
      <c r="L107" s="61"/>
      <c r="M107" s="61"/>
      <c r="N107" s="61"/>
      <c r="O107" s="61"/>
      <c r="P107" s="61"/>
      <c r="Q107" s="61"/>
      <c r="R107" s="61"/>
      <c r="S107" s="61"/>
      <c r="T107" s="61"/>
    </row>
    <row r="108" spans="2:20" x14ac:dyDescent="0.3">
      <c r="B108" s="74"/>
      <c r="C108" s="74"/>
      <c r="D108" s="74"/>
      <c r="E108" s="74"/>
      <c r="F108" s="74"/>
      <c r="G108" s="75"/>
      <c r="H108" s="75"/>
      <c r="K108" s="61"/>
      <c r="L108" s="61"/>
      <c r="M108" s="61"/>
      <c r="N108" s="61"/>
      <c r="O108" s="61"/>
      <c r="P108" s="61"/>
      <c r="Q108" s="61"/>
      <c r="R108" s="61"/>
      <c r="S108" s="61"/>
      <c r="T108" s="61"/>
    </row>
    <row r="109" spans="2:20" x14ac:dyDescent="0.3">
      <c r="B109" s="74"/>
      <c r="C109" s="74"/>
      <c r="D109" s="74"/>
      <c r="E109" s="74"/>
      <c r="F109" s="74"/>
      <c r="G109" s="75"/>
      <c r="H109" s="75"/>
      <c r="K109" s="61"/>
      <c r="L109" s="61"/>
      <c r="M109" s="61"/>
      <c r="N109" s="61"/>
      <c r="O109" s="61"/>
      <c r="P109" s="61"/>
      <c r="Q109" s="61"/>
      <c r="R109" s="61"/>
      <c r="S109" s="61"/>
      <c r="T109" s="61"/>
    </row>
    <row r="110" spans="2:20" x14ac:dyDescent="0.3">
      <c r="B110" s="74"/>
      <c r="C110" s="74"/>
      <c r="D110" s="74"/>
      <c r="E110" s="74"/>
      <c r="F110" s="74"/>
      <c r="G110" s="75"/>
      <c r="H110" s="75"/>
      <c r="K110" s="61"/>
      <c r="L110" s="61"/>
      <c r="M110" s="61"/>
      <c r="N110" s="61"/>
      <c r="O110" s="61"/>
      <c r="P110" s="61"/>
      <c r="Q110" s="61"/>
      <c r="R110" s="61"/>
      <c r="S110" s="61"/>
      <c r="T110" s="61"/>
    </row>
    <row r="111" spans="2:20" x14ac:dyDescent="0.3">
      <c r="B111" s="74"/>
      <c r="C111" s="74"/>
      <c r="D111" s="74"/>
      <c r="E111" s="74"/>
      <c r="F111" s="74"/>
      <c r="G111" s="75"/>
      <c r="H111" s="75"/>
      <c r="K111" s="61"/>
      <c r="L111" s="61"/>
      <c r="M111" s="61"/>
      <c r="N111" s="61"/>
      <c r="O111" s="61"/>
      <c r="P111" s="61"/>
      <c r="Q111" s="61"/>
      <c r="R111" s="61"/>
      <c r="S111" s="61"/>
      <c r="T111" s="61"/>
    </row>
    <row r="112" spans="2:20" x14ac:dyDescent="0.3">
      <c r="B112" s="74"/>
      <c r="C112" s="74"/>
      <c r="D112" s="74"/>
      <c r="E112" s="74"/>
      <c r="F112" s="74"/>
      <c r="G112" s="75"/>
      <c r="H112" s="75"/>
      <c r="K112" s="61"/>
      <c r="L112" s="61"/>
      <c r="M112" s="61"/>
      <c r="N112" s="61"/>
      <c r="O112" s="61"/>
      <c r="P112" s="61"/>
      <c r="Q112" s="61"/>
      <c r="R112" s="61"/>
      <c r="S112" s="61"/>
      <c r="T112" s="61"/>
    </row>
    <row r="113" spans="2:20" x14ac:dyDescent="0.3">
      <c r="B113" s="74"/>
      <c r="C113" s="74"/>
      <c r="D113" s="74"/>
      <c r="E113" s="74"/>
      <c r="F113" s="74"/>
      <c r="G113" s="75"/>
      <c r="H113" s="75"/>
      <c r="K113" s="61"/>
      <c r="L113" s="61"/>
      <c r="M113" s="61"/>
      <c r="N113" s="61"/>
      <c r="O113" s="61"/>
      <c r="P113" s="61"/>
      <c r="Q113" s="61"/>
      <c r="R113" s="61"/>
      <c r="S113" s="61"/>
      <c r="T113" s="61"/>
    </row>
    <row r="114" spans="2:20" x14ac:dyDescent="0.3">
      <c r="B114" s="74"/>
      <c r="C114" s="74"/>
      <c r="D114" s="74"/>
      <c r="E114" s="74"/>
      <c r="F114" s="74"/>
      <c r="G114" s="75"/>
      <c r="H114" s="75"/>
      <c r="K114" s="61"/>
      <c r="L114" s="61"/>
      <c r="M114" s="61"/>
      <c r="N114" s="61"/>
      <c r="O114" s="61"/>
      <c r="P114" s="61"/>
      <c r="Q114" s="61"/>
      <c r="R114" s="61"/>
      <c r="S114" s="61"/>
      <c r="T114" s="61"/>
    </row>
    <row r="115" spans="2:20" x14ac:dyDescent="0.3">
      <c r="B115" s="74"/>
      <c r="C115" s="74"/>
      <c r="D115" s="74"/>
      <c r="E115" s="74"/>
      <c r="F115" s="74"/>
      <c r="G115" s="75"/>
      <c r="H115" s="75"/>
      <c r="K115" s="61"/>
      <c r="L115" s="61"/>
      <c r="M115" s="61"/>
      <c r="N115" s="61"/>
      <c r="O115" s="61"/>
      <c r="P115" s="61"/>
      <c r="Q115" s="61"/>
      <c r="R115" s="61"/>
      <c r="S115" s="61"/>
      <c r="T115" s="61"/>
    </row>
    <row r="116" spans="2:20" x14ac:dyDescent="0.3">
      <c r="B116" s="74"/>
      <c r="C116" s="74"/>
      <c r="D116" s="74"/>
      <c r="E116" s="74"/>
      <c r="F116" s="74"/>
      <c r="G116" s="75"/>
      <c r="H116" s="75"/>
      <c r="K116" s="61"/>
      <c r="L116" s="61"/>
      <c r="M116" s="61"/>
      <c r="N116" s="61"/>
      <c r="O116" s="61"/>
      <c r="P116" s="61"/>
      <c r="Q116" s="61"/>
      <c r="R116" s="61"/>
      <c r="S116" s="61"/>
      <c r="T116" s="61"/>
    </row>
    <row r="117" spans="2:20" x14ac:dyDescent="0.3">
      <c r="B117" s="74"/>
      <c r="C117" s="74"/>
      <c r="D117" s="74"/>
      <c r="E117" s="74"/>
      <c r="F117" s="74"/>
      <c r="G117" s="75"/>
      <c r="H117" s="75"/>
      <c r="K117" s="61"/>
      <c r="L117" s="61"/>
      <c r="M117" s="61"/>
      <c r="N117" s="61"/>
      <c r="O117" s="61"/>
      <c r="P117" s="61"/>
      <c r="Q117" s="61"/>
      <c r="R117" s="61"/>
      <c r="S117" s="61"/>
      <c r="T117" s="61"/>
    </row>
    <row r="118" spans="2:20" x14ac:dyDescent="0.3">
      <c r="B118" s="74"/>
      <c r="C118" s="74"/>
      <c r="D118" s="74"/>
      <c r="E118" s="74"/>
      <c r="F118" s="74"/>
      <c r="G118" s="75"/>
      <c r="H118" s="75"/>
      <c r="K118" s="61"/>
      <c r="L118" s="61"/>
      <c r="M118" s="61"/>
      <c r="N118" s="61"/>
      <c r="O118" s="61"/>
      <c r="P118" s="61"/>
      <c r="Q118" s="61"/>
      <c r="R118" s="61"/>
      <c r="S118" s="61"/>
      <c r="T118" s="61"/>
    </row>
    <row r="119" spans="2:20" x14ac:dyDescent="0.3">
      <c r="B119" s="74"/>
      <c r="C119" s="74"/>
      <c r="D119" s="74"/>
      <c r="E119" s="74"/>
      <c r="F119" s="74"/>
      <c r="G119" s="75"/>
      <c r="H119" s="75"/>
      <c r="K119" s="61"/>
      <c r="L119" s="61"/>
      <c r="M119" s="61"/>
      <c r="N119" s="61"/>
      <c r="O119" s="61"/>
      <c r="P119" s="61"/>
      <c r="Q119" s="61"/>
      <c r="R119" s="61"/>
      <c r="S119" s="61"/>
      <c r="T119" s="61"/>
    </row>
    <row r="120" spans="2:20" x14ac:dyDescent="0.3">
      <c r="B120" s="74"/>
      <c r="C120" s="74"/>
      <c r="D120" s="74"/>
      <c r="E120" s="74"/>
      <c r="F120" s="74"/>
      <c r="G120" s="75"/>
      <c r="H120" s="75"/>
      <c r="K120" s="61"/>
      <c r="L120" s="61"/>
      <c r="M120" s="61"/>
      <c r="N120" s="61"/>
      <c r="O120" s="61"/>
      <c r="P120" s="61"/>
      <c r="Q120" s="61"/>
      <c r="R120" s="61"/>
      <c r="S120" s="61"/>
      <c r="T120" s="61"/>
    </row>
    <row r="121" spans="2:20" x14ac:dyDescent="0.3">
      <c r="B121" s="74"/>
      <c r="C121" s="74"/>
      <c r="D121" s="74"/>
      <c r="E121" s="74"/>
      <c r="F121" s="74"/>
      <c r="G121" s="75"/>
      <c r="H121" s="75"/>
      <c r="K121" s="61"/>
      <c r="L121" s="61"/>
      <c r="M121" s="61"/>
      <c r="N121" s="61"/>
      <c r="O121" s="61"/>
      <c r="P121" s="61"/>
      <c r="Q121" s="61"/>
      <c r="R121" s="61"/>
      <c r="S121" s="61"/>
      <c r="T121" s="61"/>
    </row>
    <row r="122" spans="2:20" x14ac:dyDescent="0.3">
      <c r="B122" s="74"/>
      <c r="C122" s="74"/>
      <c r="D122" s="74"/>
      <c r="E122" s="74"/>
      <c r="F122" s="74"/>
      <c r="G122" s="75"/>
      <c r="H122" s="75"/>
      <c r="K122" s="61"/>
      <c r="L122" s="61"/>
      <c r="M122" s="61"/>
      <c r="N122" s="61"/>
      <c r="O122" s="61"/>
      <c r="P122" s="61"/>
      <c r="Q122" s="61"/>
      <c r="R122" s="61"/>
      <c r="S122" s="61"/>
      <c r="T122" s="61"/>
    </row>
    <row r="123" spans="2:20" x14ac:dyDescent="0.3">
      <c r="B123" s="74"/>
      <c r="C123" s="74"/>
      <c r="D123" s="74"/>
      <c r="E123" s="74"/>
      <c r="F123" s="74"/>
      <c r="G123" s="75"/>
      <c r="H123" s="75"/>
      <c r="K123" s="61"/>
      <c r="L123" s="61"/>
      <c r="M123" s="61"/>
      <c r="N123" s="61"/>
      <c r="O123" s="61"/>
      <c r="P123" s="61"/>
      <c r="Q123" s="61"/>
      <c r="R123" s="61"/>
      <c r="S123" s="61"/>
      <c r="T123" s="61"/>
    </row>
    <row r="124" spans="2:20" x14ac:dyDescent="0.3">
      <c r="B124" s="74"/>
      <c r="C124" s="74"/>
      <c r="D124" s="74"/>
      <c r="E124" s="74"/>
      <c r="F124" s="74"/>
      <c r="G124" s="75"/>
      <c r="H124" s="75"/>
      <c r="K124" s="71"/>
      <c r="L124" s="71"/>
      <c r="M124" s="71"/>
      <c r="N124" s="71"/>
      <c r="O124" s="71"/>
      <c r="P124" s="71"/>
      <c r="Q124" s="71"/>
      <c r="R124" s="71"/>
      <c r="S124" s="71"/>
      <c r="T124" s="71"/>
    </row>
    <row r="125" spans="2:20" x14ac:dyDescent="0.3">
      <c r="B125" s="74"/>
      <c r="C125" s="74"/>
      <c r="D125" s="74"/>
      <c r="E125" s="74"/>
      <c r="F125" s="74"/>
      <c r="G125" s="75"/>
      <c r="H125" s="75"/>
      <c r="K125" s="71"/>
      <c r="L125" s="71"/>
      <c r="M125" s="71"/>
      <c r="N125" s="71"/>
      <c r="O125" s="71"/>
      <c r="P125" s="71"/>
      <c r="Q125" s="71"/>
      <c r="R125" s="71"/>
      <c r="S125" s="71"/>
      <c r="T125" s="71"/>
    </row>
    <row r="126" spans="2:20" x14ac:dyDescent="0.3">
      <c r="B126" s="74"/>
      <c r="C126" s="74"/>
      <c r="D126" s="74"/>
      <c r="E126" s="74"/>
      <c r="F126" s="74"/>
      <c r="G126" s="75"/>
      <c r="H126" s="75"/>
      <c r="K126" s="71"/>
      <c r="L126" s="71"/>
      <c r="M126" s="71"/>
      <c r="N126" s="71"/>
      <c r="O126" s="71"/>
      <c r="P126" s="71"/>
      <c r="Q126" s="71"/>
      <c r="R126" s="71"/>
      <c r="S126" s="71"/>
      <c r="T126" s="71"/>
    </row>
    <row r="127" spans="2:20" x14ac:dyDescent="0.3">
      <c r="B127" s="74"/>
      <c r="C127" s="74"/>
      <c r="D127" s="74"/>
      <c r="E127" s="74"/>
      <c r="F127" s="74"/>
      <c r="G127" s="75"/>
      <c r="H127" s="75"/>
      <c r="K127" s="71"/>
      <c r="L127" s="71"/>
      <c r="M127" s="71"/>
      <c r="N127" s="71"/>
      <c r="O127" s="71"/>
      <c r="P127" s="71"/>
      <c r="Q127" s="71"/>
      <c r="R127" s="71"/>
      <c r="S127" s="71"/>
      <c r="T127" s="71"/>
    </row>
    <row r="128" spans="2:20" x14ac:dyDescent="0.3">
      <c r="B128" s="74"/>
      <c r="C128" s="74"/>
      <c r="D128" s="74"/>
      <c r="E128" s="74"/>
      <c r="F128" s="74"/>
      <c r="G128" s="75"/>
      <c r="H128" s="75"/>
      <c r="K128" s="71"/>
      <c r="L128" s="71"/>
      <c r="M128" s="71"/>
      <c r="N128" s="71"/>
      <c r="O128" s="71"/>
      <c r="P128" s="71"/>
      <c r="Q128" s="71"/>
      <c r="R128" s="71"/>
      <c r="S128" s="71"/>
      <c r="T128" s="71"/>
    </row>
    <row r="129" spans="2:20" x14ac:dyDescent="0.3">
      <c r="B129" s="74"/>
      <c r="C129" s="74"/>
      <c r="D129" s="74"/>
      <c r="E129" s="74"/>
      <c r="F129" s="74"/>
      <c r="G129" s="75"/>
      <c r="H129" s="75"/>
      <c r="K129" s="71"/>
      <c r="L129" s="71"/>
      <c r="M129" s="71"/>
      <c r="N129" s="71"/>
      <c r="O129" s="71"/>
      <c r="P129" s="71"/>
      <c r="Q129" s="71"/>
      <c r="R129" s="71"/>
      <c r="S129" s="71"/>
      <c r="T129" s="71"/>
    </row>
    <row r="130" spans="2:20" x14ac:dyDescent="0.3">
      <c r="B130" s="74"/>
      <c r="C130" s="74"/>
      <c r="D130" s="74"/>
      <c r="E130" s="74"/>
      <c r="F130" s="74"/>
      <c r="G130" s="75"/>
      <c r="H130" s="75"/>
      <c r="K130" s="71"/>
      <c r="L130" s="71"/>
      <c r="M130" s="71"/>
      <c r="N130" s="71"/>
      <c r="O130" s="71"/>
      <c r="P130" s="71"/>
      <c r="Q130" s="71"/>
      <c r="R130" s="71"/>
      <c r="S130" s="71"/>
      <c r="T130" s="71"/>
    </row>
    <row r="131" spans="2:20" x14ac:dyDescent="0.3">
      <c r="B131" s="74"/>
      <c r="C131" s="74"/>
      <c r="D131" s="74"/>
      <c r="E131" s="74"/>
      <c r="F131" s="74"/>
      <c r="G131" s="75"/>
      <c r="H131" s="75"/>
      <c r="K131" s="71"/>
      <c r="L131" s="71"/>
      <c r="M131" s="71"/>
      <c r="N131" s="71"/>
      <c r="O131" s="71"/>
      <c r="P131" s="71"/>
      <c r="Q131" s="71"/>
      <c r="R131" s="71"/>
      <c r="S131" s="71"/>
      <c r="T131" s="71"/>
    </row>
    <row r="132" spans="2:20" x14ac:dyDescent="0.3">
      <c r="B132" s="74"/>
      <c r="C132" s="74"/>
      <c r="D132" s="74"/>
      <c r="E132" s="74"/>
      <c r="F132" s="74"/>
      <c r="G132" s="75"/>
      <c r="H132" s="75"/>
      <c r="K132" s="71"/>
      <c r="L132" s="71"/>
      <c r="M132" s="71"/>
      <c r="N132" s="71"/>
      <c r="O132" s="71"/>
      <c r="P132" s="71"/>
      <c r="Q132" s="71"/>
      <c r="R132" s="71"/>
      <c r="S132" s="71"/>
      <c r="T132" s="71"/>
    </row>
    <row r="133" spans="2:20" x14ac:dyDescent="0.3">
      <c r="B133" s="74"/>
      <c r="C133" s="74"/>
      <c r="D133" s="74"/>
      <c r="E133" s="74"/>
      <c r="F133" s="74"/>
      <c r="G133" s="75"/>
      <c r="H133" s="75"/>
      <c r="K133" s="71"/>
      <c r="L133" s="71"/>
      <c r="M133" s="71"/>
      <c r="N133" s="71"/>
      <c r="O133" s="71"/>
      <c r="P133" s="71"/>
      <c r="Q133" s="71"/>
      <c r="R133" s="71"/>
      <c r="S133" s="71"/>
      <c r="T133" s="71"/>
    </row>
    <row r="134" spans="2:20" x14ac:dyDescent="0.3">
      <c r="B134" s="74"/>
      <c r="C134" s="74"/>
      <c r="D134" s="74"/>
      <c r="E134" s="74"/>
      <c r="F134" s="74"/>
      <c r="G134" s="75"/>
      <c r="H134" s="75"/>
      <c r="K134" s="71"/>
      <c r="L134" s="71"/>
      <c r="M134" s="71"/>
      <c r="N134" s="71"/>
      <c r="O134" s="71"/>
      <c r="P134" s="71"/>
      <c r="Q134" s="71"/>
      <c r="R134" s="71"/>
      <c r="S134" s="71"/>
      <c r="T134" s="71"/>
    </row>
    <row r="135" spans="2:20" x14ac:dyDescent="0.3">
      <c r="B135" s="74"/>
      <c r="C135" s="74"/>
      <c r="D135" s="74"/>
      <c r="E135" s="74"/>
      <c r="F135" s="74"/>
      <c r="G135" s="75"/>
      <c r="H135" s="75"/>
      <c r="K135" s="71"/>
      <c r="L135" s="71"/>
      <c r="M135" s="71"/>
      <c r="N135" s="71"/>
      <c r="O135" s="71"/>
      <c r="P135" s="71"/>
      <c r="Q135" s="71"/>
      <c r="R135" s="71"/>
      <c r="S135" s="71"/>
      <c r="T135" s="71"/>
    </row>
    <row r="136" spans="2:20" x14ac:dyDescent="0.3">
      <c r="B136" s="74"/>
      <c r="C136" s="74"/>
      <c r="D136" s="74"/>
      <c r="E136" s="74"/>
      <c r="F136" s="74"/>
      <c r="G136" s="75"/>
      <c r="H136" s="75"/>
      <c r="K136" s="71"/>
      <c r="L136" s="71"/>
      <c r="M136" s="71"/>
      <c r="N136" s="71"/>
      <c r="O136" s="71"/>
      <c r="P136" s="71"/>
      <c r="Q136" s="71"/>
      <c r="R136" s="71"/>
      <c r="S136" s="71"/>
      <c r="T136" s="71"/>
    </row>
    <row r="137" spans="2:20" x14ac:dyDescent="0.3">
      <c r="B137" s="74"/>
      <c r="C137" s="74"/>
      <c r="D137" s="74"/>
      <c r="E137" s="74"/>
      <c r="F137" s="74"/>
      <c r="G137" s="75"/>
      <c r="H137" s="75"/>
    </row>
    <row r="138" spans="2:20" x14ac:dyDescent="0.3">
      <c r="B138" s="74"/>
      <c r="C138" s="74"/>
      <c r="D138" s="74"/>
      <c r="E138" s="74"/>
      <c r="F138" s="74"/>
      <c r="G138" s="75"/>
      <c r="H138" s="75"/>
    </row>
    <row r="139" spans="2:20" x14ac:dyDescent="0.3">
      <c r="B139" s="74"/>
      <c r="C139" s="74"/>
      <c r="D139" s="74"/>
      <c r="E139" s="74"/>
      <c r="F139" s="74"/>
      <c r="G139" s="75"/>
      <c r="H139" s="75"/>
    </row>
    <row r="140" spans="2:20" x14ac:dyDescent="0.3">
      <c r="B140" s="74"/>
      <c r="C140" s="74"/>
      <c r="D140" s="74"/>
      <c r="E140" s="74"/>
      <c r="F140" s="74"/>
      <c r="G140" s="75"/>
      <c r="H140" s="75"/>
    </row>
    <row r="141" spans="2:20" x14ac:dyDescent="0.3">
      <c r="B141" s="74"/>
      <c r="C141" s="74"/>
      <c r="D141" s="74"/>
      <c r="E141" s="74"/>
      <c r="F141" s="74"/>
      <c r="G141" s="75"/>
      <c r="H141" s="75"/>
    </row>
    <row r="142" spans="2:20" x14ac:dyDescent="0.3">
      <c r="B142" s="74"/>
      <c r="C142" s="74"/>
      <c r="D142" s="74"/>
      <c r="E142" s="74"/>
      <c r="F142" s="74"/>
      <c r="G142" s="75"/>
      <c r="H142" s="75"/>
    </row>
    <row r="143" spans="2:20" x14ac:dyDescent="0.3">
      <c r="B143" s="74"/>
      <c r="C143" s="74"/>
      <c r="D143" s="74"/>
      <c r="E143" s="74"/>
      <c r="F143" s="74"/>
      <c r="G143" s="75"/>
      <c r="H143" s="75"/>
    </row>
    <row r="144" spans="2:20" x14ac:dyDescent="0.3">
      <c r="B144" s="74"/>
      <c r="C144" s="74"/>
      <c r="D144" s="74"/>
      <c r="E144" s="74"/>
      <c r="F144" s="74"/>
      <c r="G144" s="75"/>
      <c r="H144" s="75"/>
    </row>
    <row r="145" spans="2:8" x14ac:dyDescent="0.3">
      <c r="B145" s="74"/>
      <c r="C145" s="74"/>
      <c r="D145" s="74"/>
      <c r="E145" s="74"/>
      <c r="F145" s="74"/>
      <c r="G145" s="75"/>
      <c r="H145" s="75"/>
    </row>
    <row r="146" spans="2:8" x14ac:dyDescent="0.3">
      <c r="B146" s="74"/>
      <c r="C146" s="74"/>
      <c r="D146" s="74"/>
      <c r="E146" s="74"/>
      <c r="F146" s="74"/>
      <c r="G146" s="75"/>
      <c r="H146" s="75"/>
    </row>
    <row r="147" spans="2:8" x14ac:dyDescent="0.3">
      <c r="B147" s="74"/>
      <c r="C147" s="74"/>
      <c r="D147" s="74"/>
      <c r="E147" s="74"/>
      <c r="F147" s="74"/>
      <c r="G147" s="75"/>
      <c r="H147" s="75"/>
    </row>
    <row r="148" spans="2:8" x14ac:dyDescent="0.3">
      <c r="B148" s="74"/>
      <c r="C148" s="74"/>
      <c r="D148" s="74"/>
      <c r="E148" s="74"/>
      <c r="F148" s="74"/>
      <c r="G148" s="75"/>
      <c r="H148" s="75"/>
    </row>
    <row r="149" spans="2:8" x14ac:dyDescent="0.3">
      <c r="B149" s="74"/>
      <c r="C149" s="74"/>
      <c r="D149" s="74"/>
      <c r="E149" s="74"/>
      <c r="F149" s="74"/>
      <c r="G149" s="75"/>
      <c r="H149" s="75"/>
    </row>
    <row r="150" spans="2:8" x14ac:dyDescent="0.3">
      <c r="B150" s="74"/>
      <c r="C150" s="74"/>
      <c r="D150" s="74"/>
      <c r="E150" s="74"/>
      <c r="F150" s="74"/>
      <c r="G150" s="75"/>
      <c r="H150" s="75"/>
    </row>
    <row r="151" spans="2:8" x14ac:dyDescent="0.3">
      <c r="B151" s="74"/>
      <c r="C151" s="74"/>
      <c r="D151" s="74"/>
      <c r="E151" s="74"/>
      <c r="F151" s="74"/>
      <c r="G151" s="75"/>
      <c r="H151" s="75"/>
    </row>
    <row r="152" spans="2:8" x14ac:dyDescent="0.3">
      <c r="B152" s="74"/>
      <c r="C152" s="74"/>
      <c r="D152" s="74"/>
      <c r="E152" s="74"/>
      <c r="F152" s="74"/>
      <c r="G152" s="75"/>
      <c r="H152" s="75"/>
    </row>
    <row r="153" spans="2:8" x14ac:dyDescent="0.3">
      <c r="B153" s="74"/>
      <c r="C153" s="74"/>
      <c r="D153" s="74"/>
      <c r="E153" s="74"/>
      <c r="F153" s="74"/>
      <c r="G153" s="75"/>
      <c r="H153" s="75"/>
    </row>
    <row r="154" spans="2:8" x14ac:dyDescent="0.3">
      <c r="B154" s="74"/>
      <c r="C154" s="74"/>
      <c r="D154" s="74"/>
      <c r="E154" s="74"/>
      <c r="F154" s="74"/>
      <c r="G154" s="75"/>
      <c r="H154" s="75"/>
    </row>
    <row r="155" spans="2:8" x14ac:dyDescent="0.3">
      <c r="B155" s="74"/>
      <c r="C155" s="74"/>
      <c r="D155" s="74"/>
      <c r="E155" s="74"/>
      <c r="F155" s="74"/>
      <c r="G155" s="75"/>
      <c r="H155" s="75"/>
    </row>
    <row r="156" spans="2:8" x14ac:dyDescent="0.3">
      <c r="B156" s="74"/>
      <c r="C156" s="74"/>
      <c r="D156" s="74"/>
      <c r="E156" s="74"/>
      <c r="F156" s="74"/>
      <c r="G156" s="75"/>
      <c r="H156" s="75"/>
    </row>
    <row r="157" spans="2:8" x14ac:dyDescent="0.3">
      <c r="B157" s="74"/>
      <c r="C157" s="74"/>
      <c r="D157" s="74"/>
      <c r="E157" s="74"/>
      <c r="F157" s="74"/>
      <c r="G157" s="75"/>
      <c r="H157" s="75"/>
    </row>
    <row r="158" spans="2:8" x14ac:dyDescent="0.3">
      <c r="B158" s="74"/>
      <c r="C158" s="74"/>
      <c r="D158" s="74"/>
      <c r="E158" s="74"/>
      <c r="F158" s="74"/>
      <c r="G158" s="75"/>
      <c r="H158" s="75"/>
    </row>
    <row r="159" spans="2:8" x14ac:dyDescent="0.3">
      <c r="B159" s="74"/>
      <c r="C159" s="74"/>
      <c r="D159" s="74"/>
      <c r="E159" s="74"/>
      <c r="F159" s="74"/>
      <c r="G159" s="75"/>
      <c r="H159" s="75"/>
    </row>
    <row r="160" spans="2:8" x14ac:dyDescent="0.3">
      <c r="B160" s="74"/>
      <c r="C160" s="74"/>
      <c r="D160" s="74"/>
      <c r="E160" s="74"/>
      <c r="F160" s="74"/>
      <c r="G160" s="75"/>
      <c r="H160" s="75"/>
    </row>
    <row r="161" spans="2:8" x14ac:dyDescent="0.3">
      <c r="B161" s="74"/>
      <c r="C161" s="74"/>
      <c r="D161" s="74"/>
      <c r="E161" s="74"/>
      <c r="F161" s="74"/>
      <c r="G161" s="75"/>
      <c r="H161" s="75"/>
    </row>
    <row r="162" spans="2:8" x14ac:dyDescent="0.3">
      <c r="B162" s="74"/>
      <c r="C162" s="74"/>
      <c r="D162" s="74"/>
      <c r="E162" s="74"/>
      <c r="F162" s="74"/>
      <c r="G162" s="75"/>
      <c r="H162" s="75"/>
    </row>
    <row r="163" spans="2:8" x14ac:dyDescent="0.3">
      <c r="B163" s="74"/>
      <c r="C163" s="74"/>
      <c r="D163" s="74"/>
      <c r="E163" s="74"/>
      <c r="F163" s="74"/>
      <c r="G163" s="75"/>
      <c r="H163" s="75"/>
    </row>
    <row r="164" spans="2:8" x14ac:dyDescent="0.3">
      <c r="B164" s="74"/>
      <c r="C164" s="74"/>
      <c r="D164" s="74"/>
      <c r="E164" s="74"/>
      <c r="F164" s="74"/>
      <c r="G164" s="75"/>
      <c r="H164" s="75"/>
    </row>
    <row r="165" spans="2:8" x14ac:dyDescent="0.3">
      <c r="B165" s="74"/>
      <c r="C165" s="74"/>
      <c r="D165" s="74"/>
      <c r="E165" s="74"/>
      <c r="F165" s="74"/>
      <c r="G165" s="75"/>
      <c r="H165" s="75"/>
    </row>
    <row r="166" spans="2:8" x14ac:dyDescent="0.3">
      <c r="B166" s="74"/>
      <c r="C166" s="74"/>
      <c r="D166" s="74"/>
      <c r="E166" s="74"/>
      <c r="F166" s="74"/>
      <c r="G166" s="75"/>
      <c r="H166" s="75"/>
    </row>
    <row r="167" spans="2:8" x14ac:dyDescent="0.3">
      <c r="B167" s="74"/>
      <c r="C167" s="74"/>
      <c r="D167" s="74"/>
      <c r="E167" s="74"/>
      <c r="F167" s="74"/>
      <c r="G167" s="75"/>
      <c r="H167" s="75"/>
    </row>
    <row r="168" spans="2:8" x14ac:dyDescent="0.3">
      <c r="B168" s="74"/>
      <c r="C168" s="74"/>
      <c r="D168" s="74"/>
      <c r="E168" s="74"/>
      <c r="F168" s="74"/>
      <c r="G168" s="75"/>
      <c r="H168" s="75"/>
    </row>
    <row r="169" spans="2:8" x14ac:dyDescent="0.3">
      <c r="B169" s="74"/>
      <c r="C169" s="74"/>
      <c r="D169" s="74"/>
      <c r="E169" s="74"/>
      <c r="F169" s="74"/>
      <c r="G169" s="75"/>
      <c r="H169" s="75"/>
    </row>
    <row r="170" spans="2:8" x14ac:dyDescent="0.3">
      <c r="B170" s="74"/>
      <c r="C170" s="74"/>
      <c r="D170" s="74"/>
      <c r="E170" s="74"/>
      <c r="F170" s="74"/>
      <c r="G170" s="75"/>
      <c r="H170" s="75"/>
    </row>
    <row r="171" spans="2:8" x14ac:dyDescent="0.3">
      <c r="B171" s="74"/>
      <c r="C171" s="74"/>
      <c r="D171" s="74"/>
      <c r="E171" s="74"/>
      <c r="F171" s="74"/>
      <c r="G171" s="75"/>
      <c r="H171" s="75"/>
    </row>
    <row r="172" spans="2:8" x14ac:dyDescent="0.3">
      <c r="B172" s="74"/>
      <c r="C172" s="74"/>
      <c r="D172" s="74"/>
      <c r="E172" s="74"/>
      <c r="F172" s="74"/>
      <c r="G172" s="75"/>
      <c r="H172" s="75"/>
    </row>
    <row r="173" spans="2:8" x14ac:dyDescent="0.3">
      <c r="B173" s="74"/>
      <c r="C173" s="74"/>
      <c r="D173" s="74"/>
      <c r="E173" s="74"/>
      <c r="F173" s="74"/>
      <c r="G173" s="75"/>
      <c r="H173" s="75"/>
    </row>
    <row r="174" spans="2:8" x14ac:dyDescent="0.3">
      <c r="B174" s="74"/>
      <c r="C174" s="74"/>
      <c r="D174" s="74"/>
      <c r="E174" s="74"/>
      <c r="F174" s="74"/>
      <c r="G174" s="75"/>
      <c r="H174" s="75"/>
    </row>
    <row r="175" spans="2:8" x14ac:dyDescent="0.3">
      <c r="B175" s="74"/>
      <c r="C175" s="74"/>
      <c r="D175" s="74"/>
      <c r="E175" s="74"/>
      <c r="F175" s="74"/>
      <c r="G175" s="75"/>
      <c r="H175" s="75"/>
    </row>
    <row r="176" spans="2:8" x14ac:dyDescent="0.3">
      <c r="B176" s="74"/>
      <c r="C176" s="74"/>
      <c r="D176" s="74"/>
      <c r="E176" s="74"/>
      <c r="F176" s="74"/>
      <c r="G176" s="75"/>
      <c r="H176" s="75"/>
    </row>
    <row r="177" spans="2:8" x14ac:dyDescent="0.3">
      <c r="B177" s="74"/>
      <c r="C177" s="74"/>
      <c r="D177" s="74"/>
      <c r="E177" s="74"/>
      <c r="F177" s="74"/>
      <c r="G177" s="75"/>
      <c r="H177" s="75"/>
    </row>
    <row r="178" spans="2:8" x14ac:dyDescent="0.3">
      <c r="B178" s="74"/>
      <c r="C178" s="74"/>
      <c r="D178" s="74"/>
      <c r="E178" s="74"/>
      <c r="F178" s="74"/>
      <c r="G178" s="75"/>
      <c r="H178" s="75"/>
    </row>
    <row r="179" spans="2:8" x14ac:dyDescent="0.3">
      <c r="B179" s="74"/>
      <c r="C179" s="74"/>
      <c r="D179" s="74"/>
      <c r="E179" s="74"/>
      <c r="F179" s="74"/>
      <c r="G179" s="75"/>
      <c r="H179" s="75"/>
    </row>
    <row r="180" spans="2:8" x14ac:dyDescent="0.3">
      <c r="B180" s="74"/>
      <c r="C180" s="74"/>
      <c r="D180" s="74"/>
      <c r="E180" s="74"/>
      <c r="F180" s="74"/>
      <c r="G180" s="75"/>
      <c r="H180" s="75"/>
    </row>
    <row r="181" spans="2:8" x14ac:dyDescent="0.3">
      <c r="B181" s="74"/>
      <c r="C181" s="74"/>
      <c r="D181" s="74"/>
      <c r="E181" s="74"/>
      <c r="F181" s="74"/>
      <c r="G181" s="75"/>
      <c r="H181" s="75"/>
    </row>
    <row r="182" spans="2:8" x14ac:dyDescent="0.3">
      <c r="B182" s="74"/>
      <c r="C182" s="74"/>
      <c r="D182" s="74"/>
      <c r="E182" s="74"/>
      <c r="F182" s="74"/>
      <c r="G182" s="75"/>
      <c r="H182" s="75"/>
    </row>
    <row r="183" spans="2:8" x14ac:dyDescent="0.3">
      <c r="B183" s="74"/>
      <c r="C183" s="74"/>
      <c r="D183" s="74"/>
      <c r="E183" s="74"/>
      <c r="F183" s="74"/>
      <c r="G183" s="75"/>
      <c r="H183" s="75"/>
    </row>
    <row r="184" spans="2:8" x14ac:dyDescent="0.3">
      <c r="B184" s="74"/>
      <c r="C184" s="74"/>
      <c r="D184" s="74"/>
      <c r="E184" s="74"/>
      <c r="F184" s="74"/>
      <c r="G184" s="75"/>
      <c r="H184" s="75"/>
    </row>
    <row r="185" spans="2:8" x14ac:dyDescent="0.3">
      <c r="B185" s="74"/>
      <c r="C185" s="74"/>
      <c r="D185" s="74"/>
      <c r="E185" s="74"/>
      <c r="F185" s="74"/>
      <c r="G185" s="75"/>
      <c r="H185" s="75"/>
    </row>
    <row r="186" spans="2:8" x14ac:dyDescent="0.3">
      <c r="B186" s="74"/>
      <c r="C186" s="74"/>
      <c r="D186" s="74"/>
      <c r="E186" s="74"/>
      <c r="F186" s="74"/>
      <c r="G186" s="75"/>
      <c r="H186" s="75"/>
    </row>
    <row r="187" spans="2:8" x14ac:dyDescent="0.3">
      <c r="B187" s="74"/>
      <c r="C187" s="74"/>
      <c r="D187" s="74"/>
      <c r="E187" s="74"/>
      <c r="F187" s="74"/>
      <c r="G187" s="75"/>
      <c r="H187" s="75"/>
    </row>
    <row r="188" spans="2:8" x14ac:dyDescent="0.3">
      <c r="B188" s="74"/>
      <c r="C188" s="74"/>
      <c r="D188" s="74"/>
      <c r="E188" s="74"/>
      <c r="F188" s="74"/>
      <c r="G188" s="75"/>
      <c r="H188" s="75"/>
    </row>
    <row r="189" spans="2:8" x14ac:dyDescent="0.3">
      <c r="B189" s="74"/>
      <c r="C189" s="74"/>
      <c r="D189" s="74"/>
      <c r="E189" s="74"/>
      <c r="F189" s="74"/>
      <c r="G189" s="75"/>
      <c r="H189" s="75"/>
    </row>
    <row r="190" spans="2:8" x14ac:dyDescent="0.3">
      <c r="B190" s="74"/>
      <c r="C190" s="74"/>
      <c r="D190" s="74"/>
      <c r="E190" s="74"/>
      <c r="F190" s="74"/>
      <c r="G190" s="75"/>
      <c r="H190" s="75"/>
    </row>
    <row r="191" spans="2:8" x14ac:dyDescent="0.3">
      <c r="B191" s="74"/>
      <c r="C191" s="74"/>
      <c r="D191" s="74"/>
      <c r="E191" s="74"/>
      <c r="F191" s="74"/>
      <c r="G191" s="75"/>
      <c r="H191" s="75"/>
    </row>
    <row r="192" spans="2:8" x14ac:dyDescent="0.3">
      <c r="B192" s="74"/>
      <c r="C192" s="74"/>
      <c r="D192" s="74"/>
      <c r="E192" s="74"/>
      <c r="F192" s="74"/>
      <c r="G192" s="75"/>
      <c r="H192" s="75"/>
    </row>
    <row r="193" spans="2:8" x14ac:dyDescent="0.3">
      <c r="B193" s="74"/>
      <c r="C193" s="74"/>
      <c r="D193" s="74"/>
      <c r="E193" s="74"/>
      <c r="F193" s="74"/>
      <c r="G193" s="75"/>
      <c r="H193" s="75"/>
    </row>
    <row r="194" spans="2:8" x14ac:dyDescent="0.3">
      <c r="B194" s="74"/>
      <c r="C194" s="74"/>
      <c r="D194" s="74"/>
      <c r="E194" s="74"/>
      <c r="F194" s="74"/>
      <c r="G194" s="75"/>
      <c r="H194" s="75"/>
    </row>
    <row r="195" spans="2:8" x14ac:dyDescent="0.3">
      <c r="B195" s="74"/>
      <c r="C195" s="74"/>
      <c r="D195" s="74"/>
      <c r="E195" s="74"/>
      <c r="F195" s="74"/>
      <c r="G195" s="75"/>
      <c r="H195" s="75"/>
    </row>
    <row r="196" spans="2:8" x14ac:dyDescent="0.3">
      <c r="B196" s="74"/>
      <c r="C196" s="74"/>
      <c r="D196" s="74"/>
      <c r="E196" s="74"/>
      <c r="F196" s="74"/>
      <c r="G196" s="75"/>
      <c r="H196" s="75"/>
    </row>
    <row r="197" spans="2:8" x14ac:dyDescent="0.3">
      <c r="B197" s="74"/>
      <c r="C197" s="74"/>
      <c r="D197" s="74"/>
      <c r="E197" s="74"/>
      <c r="F197" s="74"/>
      <c r="G197" s="75"/>
      <c r="H197" s="75"/>
    </row>
    <row r="198" spans="2:8" x14ac:dyDescent="0.3">
      <c r="B198" s="74"/>
      <c r="C198" s="74"/>
      <c r="D198" s="74"/>
      <c r="E198" s="74"/>
      <c r="F198" s="74"/>
      <c r="G198" s="75"/>
      <c r="H198" s="75"/>
    </row>
    <row r="199" spans="2:8" x14ac:dyDescent="0.3">
      <c r="B199" s="74"/>
      <c r="C199" s="74"/>
      <c r="D199" s="74"/>
      <c r="E199" s="74"/>
      <c r="F199" s="74"/>
      <c r="G199" s="75"/>
      <c r="H199" s="75"/>
    </row>
    <row r="200" spans="2:8" x14ac:dyDescent="0.3">
      <c r="B200" s="74"/>
      <c r="C200" s="74"/>
      <c r="D200" s="74"/>
      <c r="E200" s="74"/>
      <c r="F200" s="74"/>
      <c r="G200" s="75"/>
      <c r="H200" s="75"/>
    </row>
    <row r="201" spans="2:8" x14ac:dyDescent="0.3">
      <c r="B201" s="74"/>
      <c r="C201" s="74"/>
      <c r="D201" s="74"/>
      <c r="E201" s="74"/>
      <c r="F201" s="74"/>
      <c r="G201" s="75"/>
      <c r="H201" s="75"/>
    </row>
    <row r="202" spans="2:8" x14ac:dyDescent="0.3">
      <c r="B202" s="74"/>
      <c r="C202" s="74"/>
      <c r="D202" s="74"/>
      <c r="E202" s="74"/>
      <c r="F202" s="74"/>
      <c r="G202" s="75"/>
      <c r="H202" s="75"/>
    </row>
    <row r="203" spans="2:8" x14ac:dyDescent="0.3">
      <c r="B203" s="74"/>
      <c r="C203" s="74"/>
      <c r="D203" s="74"/>
      <c r="E203" s="74"/>
      <c r="F203" s="74"/>
      <c r="G203" s="75"/>
      <c r="H203" s="75"/>
    </row>
    <row r="204" spans="2:8" x14ac:dyDescent="0.3">
      <c r="B204" s="74"/>
      <c r="C204" s="74"/>
      <c r="D204" s="74"/>
      <c r="E204" s="74"/>
      <c r="F204" s="74"/>
      <c r="G204" s="75"/>
      <c r="H204" s="75"/>
    </row>
    <row r="205" spans="2:8" x14ac:dyDescent="0.3">
      <c r="B205" s="74"/>
      <c r="C205" s="74"/>
      <c r="D205" s="74"/>
      <c r="E205" s="74"/>
      <c r="F205" s="74"/>
      <c r="G205" s="75"/>
      <c r="H205" s="75"/>
    </row>
    <row r="206" spans="2:8" x14ac:dyDescent="0.3">
      <c r="B206" s="74"/>
      <c r="C206" s="74"/>
      <c r="D206" s="74"/>
      <c r="E206" s="74"/>
      <c r="F206" s="74"/>
      <c r="G206" s="75"/>
      <c r="H206" s="75"/>
    </row>
    <row r="207" spans="2:8" x14ac:dyDescent="0.3">
      <c r="B207" s="74"/>
      <c r="C207" s="74"/>
      <c r="D207" s="74"/>
      <c r="E207" s="74"/>
      <c r="F207" s="74"/>
      <c r="G207" s="75"/>
      <c r="H207" s="75"/>
    </row>
    <row r="208" spans="2:8" x14ac:dyDescent="0.3">
      <c r="B208" s="74"/>
      <c r="C208" s="74"/>
      <c r="D208" s="74"/>
      <c r="E208" s="74"/>
      <c r="F208" s="74"/>
      <c r="G208" s="75"/>
      <c r="H208" s="75"/>
    </row>
    <row r="209" spans="2:8" x14ac:dyDescent="0.3">
      <c r="B209" s="74"/>
      <c r="C209" s="74"/>
      <c r="D209" s="74"/>
      <c r="E209" s="74"/>
      <c r="F209" s="74"/>
      <c r="G209" s="75"/>
      <c r="H209" s="75"/>
    </row>
    <row r="210" spans="2:8" x14ac:dyDescent="0.3">
      <c r="B210" s="74"/>
      <c r="C210" s="74"/>
      <c r="D210" s="74"/>
      <c r="E210" s="74"/>
      <c r="F210" s="74"/>
      <c r="G210" s="75"/>
      <c r="H210" s="75"/>
    </row>
    <row r="211" spans="2:8" x14ac:dyDescent="0.3">
      <c r="B211" s="74"/>
      <c r="C211" s="74"/>
      <c r="D211" s="74"/>
      <c r="E211" s="74"/>
      <c r="F211" s="74"/>
      <c r="G211" s="75"/>
      <c r="H211" s="75"/>
    </row>
    <row r="212" spans="2:8" x14ac:dyDescent="0.3">
      <c r="B212" s="74"/>
      <c r="C212" s="74"/>
      <c r="D212" s="74"/>
      <c r="E212" s="74"/>
      <c r="F212" s="74"/>
      <c r="G212" s="75"/>
      <c r="H212" s="75"/>
    </row>
    <row r="213" spans="2:8" x14ac:dyDescent="0.3">
      <c r="B213" s="74"/>
      <c r="C213" s="74"/>
      <c r="D213" s="74"/>
      <c r="E213" s="74"/>
      <c r="F213" s="74"/>
      <c r="G213" s="75"/>
      <c r="H213" s="75"/>
    </row>
    <row r="214" spans="2:8" x14ac:dyDescent="0.3">
      <c r="B214" s="74"/>
      <c r="C214" s="74"/>
      <c r="D214" s="74"/>
      <c r="E214" s="74"/>
      <c r="F214" s="74"/>
      <c r="G214" s="75"/>
      <c r="H214" s="75"/>
    </row>
    <row r="215" spans="2:8" x14ac:dyDescent="0.3">
      <c r="B215" s="74"/>
      <c r="C215" s="74"/>
      <c r="D215" s="74"/>
      <c r="E215" s="74"/>
      <c r="F215" s="74"/>
      <c r="G215" s="75"/>
      <c r="H215" s="75"/>
    </row>
    <row r="216" spans="2:8" x14ac:dyDescent="0.3">
      <c r="B216" s="74"/>
      <c r="C216" s="74"/>
      <c r="D216" s="74"/>
      <c r="E216" s="74"/>
      <c r="F216" s="74"/>
      <c r="G216" s="75"/>
      <c r="H216" s="75"/>
    </row>
    <row r="217" spans="2:8" x14ac:dyDescent="0.3">
      <c r="B217" s="74"/>
      <c r="C217" s="74"/>
      <c r="D217" s="74"/>
      <c r="E217" s="74"/>
      <c r="F217" s="74"/>
      <c r="G217" s="75"/>
      <c r="H217" s="75"/>
    </row>
    <row r="218" spans="2:8" x14ac:dyDescent="0.3">
      <c r="B218" s="74"/>
      <c r="C218" s="74"/>
      <c r="D218" s="74"/>
      <c r="E218" s="74"/>
      <c r="F218" s="74"/>
      <c r="G218" s="75"/>
      <c r="H218" s="75"/>
    </row>
    <row r="219" spans="2:8" x14ac:dyDescent="0.3">
      <c r="B219" s="74"/>
      <c r="C219" s="74"/>
      <c r="D219" s="74"/>
      <c r="E219" s="74"/>
      <c r="F219" s="74"/>
      <c r="G219" s="75"/>
      <c r="H219" s="75"/>
    </row>
    <row r="220" spans="2:8" x14ac:dyDescent="0.3">
      <c r="B220" s="74"/>
      <c r="C220" s="74"/>
      <c r="D220" s="74"/>
      <c r="E220" s="74"/>
      <c r="F220" s="74"/>
      <c r="G220" s="75"/>
      <c r="H220" s="75"/>
    </row>
    <row r="221" spans="2:8" x14ac:dyDescent="0.3">
      <c r="B221" s="74"/>
      <c r="C221" s="74"/>
      <c r="D221" s="74"/>
      <c r="E221" s="74"/>
      <c r="F221" s="74"/>
      <c r="G221" s="75"/>
      <c r="H221" s="75"/>
    </row>
    <row r="222" spans="2:8" x14ac:dyDescent="0.3">
      <c r="G222" s="75"/>
      <c r="H222" s="75"/>
    </row>
    <row r="223" spans="2:8" x14ac:dyDescent="0.3">
      <c r="G223" s="75"/>
      <c r="H223" s="75"/>
    </row>
    <row r="224" spans="2:8" x14ac:dyDescent="0.3">
      <c r="G224" s="75"/>
      <c r="H224" s="75"/>
    </row>
    <row r="225" spans="7:8" x14ac:dyDescent="0.3">
      <c r="G225" s="75"/>
      <c r="H225" s="75"/>
    </row>
    <row r="226" spans="7:8" x14ac:dyDescent="0.3">
      <c r="G226" s="75"/>
      <c r="H226" s="75"/>
    </row>
    <row r="227" spans="7:8" x14ac:dyDescent="0.3">
      <c r="G227" s="75"/>
      <c r="H227" s="75"/>
    </row>
    <row r="228" spans="7:8" x14ac:dyDescent="0.3">
      <c r="G228" s="75"/>
      <c r="H228" s="75"/>
    </row>
    <row r="229" spans="7:8" x14ac:dyDescent="0.3">
      <c r="G229" s="75"/>
      <c r="H229" s="75"/>
    </row>
    <row r="230" spans="7:8" x14ac:dyDescent="0.3">
      <c r="G230" s="75"/>
      <c r="H230" s="75"/>
    </row>
    <row r="231" spans="7:8" x14ac:dyDescent="0.3">
      <c r="G231" s="75"/>
      <c r="H231" s="75"/>
    </row>
    <row r="232" spans="7:8" x14ac:dyDescent="0.3">
      <c r="G232" s="75"/>
      <c r="H232" s="75"/>
    </row>
    <row r="233" spans="7:8" x14ac:dyDescent="0.3">
      <c r="G233" s="75"/>
      <c r="H233" s="75"/>
    </row>
    <row r="234" spans="7:8" x14ac:dyDescent="0.3">
      <c r="G234" s="75"/>
      <c r="H234" s="75"/>
    </row>
    <row r="235" spans="7:8" x14ac:dyDescent="0.3">
      <c r="G235" s="75"/>
      <c r="H235" s="75"/>
    </row>
    <row r="236" spans="7:8" x14ac:dyDescent="0.3">
      <c r="G236" s="75"/>
      <c r="H236" s="75"/>
    </row>
    <row r="237" spans="7:8" x14ac:dyDescent="0.3">
      <c r="G237" s="75"/>
      <c r="H237" s="75"/>
    </row>
    <row r="238" spans="7:8" x14ac:dyDescent="0.3">
      <c r="G238" s="75"/>
      <c r="H238" s="75"/>
    </row>
    <row r="239" spans="7:8" x14ac:dyDescent="0.3">
      <c r="G239" s="75"/>
      <c r="H239" s="75"/>
    </row>
    <row r="240" spans="7:8" x14ac:dyDescent="0.3">
      <c r="G240" s="75"/>
      <c r="H240" s="75"/>
    </row>
    <row r="241" spans="7:8" x14ac:dyDescent="0.3">
      <c r="G241" s="75"/>
      <c r="H241" s="75"/>
    </row>
    <row r="242" spans="7:8" x14ac:dyDescent="0.3">
      <c r="G242" s="75"/>
      <c r="H242" s="75"/>
    </row>
    <row r="243" spans="7:8" x14ac:dyDescent="0.3">
      <c r="G243" s="75"/>
      <c r="H243" s="75"/>
    </row>
    <row r="244" spans="7:8" x14ac:dyDescent="0.3">
      <c r="G244" s="75"/>
      <c r="H244" s="75"/>
    </row>
    <row r="245" spans="7:8" x14ac:dyDescent="0.3">
      <c r="G245" s="75"/>
      <c r="H245" s="75"/>
    </row>
    <row r="246" spans="7:8" x14ac:dyDescent="0.3">
      <c r="G246" s="75"/>
      <c r="H246" s="75"/>
    </row>
    <row r="247" spans="7:8" x14ac:dyDescent="0.3">
      <c r="G247" s="75"/>
      <c r="H247" s="75"/>
    </row>
    <row r="248" spans="7:8" x14ac:dyDescent="0.3">
      <c r="G248" s="75"/>
      <c r="H248" s="75"/>
    </row>
    <row r="249" spans="7:8" x14ac:dyDescent="0.3">
      <c r="G249" s="75"/>
      <c r="H249" s="75"/>
    </row>
    <row r="250" spans="7:8" x14ac:dyDescent="0.3">
      <c r="G250" s="75"/>
      <c r="H250" s="75"/>
    </row>
    <row r="251" spans="7:8" x14ac:dyDescent="0.3">
      <c r="G251" s="75"/>
      <c r="H251" s="75"/>
    </row>
    <row r="252" spans="7:8" x14ac:dyDescent="0.3">
      <c r="G252" s="75"/>
      <c r="H252" s="75"/>
    </row>
    <row r="253" spans="7:8" x14ac:dyDescent="0.3">
      <c r="G253" s="75"/>
      <c r="H253" s="75"/>
    </row>
    <row r="254" spans="7:8" x14ac:dyDescent="0.3">
      <c r="G254" s="75"/>
      <c r="H254" s="75"/>
    </row>
    <row r="255" spans="7:8" x14ac:dyDescent="0.3">
      <c r="G255" s="75"/>
      <c r="H255" s="75"/>
    </row>
    <row r="256" spans="7:8" x14ac:dyDescent="0.3">
      <c r="G256" s="75"/>
      <c r="H256" s="75"/>
    </row>
    <row r="257" spans="7:8" x14ac:dyDescent="0.3">
      <c r="G257" s="75"/>
      <c r="H257" s="75"/>
    </row>
    <row r="258" spans="7:8" x14ac:dyDescent="0.3">
      <c r="G258" s="75"/>
      <c r="H258" s="75"/>
    </row>
    <row r="259" spans="7:8" x14ac:dyDescent="0.3">
      <c r="G259" s="75"/>
      <c r="H259" s="75"/>
    </row>
    <row r="260" spans="7:8" x14ac:dyDescent="0.3">
      <c r="G260" s="75"/>
      <c r="H260" s="75"/>
    </row>
    <row r="261" spans="7:8" x14ac:dyDescent="0.3">
      <c r="G261" s="75"/>
      <c r="H261" s="75"/>
    </row>
    <row r="262" spans="7:8" x14ac:dyDescent="0.3">
      <c r="G262" s="75"/>
      <c r="H262" s="75"/>
    </row>
    <row r="263" spans="7:8" x14ac:dyDescent="0.3">
      <c r="G263" s="75"/>
      <c r="H263" s="75"/>
    </row>
    <row r="264" spans="7:8" x14ac:dyDescent="0.3">
      <c r="G264" s="75"/>
      <c r="H264" s="75"/>
    </row>
    <row r="265" spans="7:8" x14ac:dyDescent="0.3">
      <c r="G265" s="75"/>
      <c r="H265" s="75"/>
    </row>
    <row r="266" spans="7:8" x14ac:dyDescent="0.3">
      <c r="G266" s="75"/>
      <c r="H266" s="75"/>
    </row>
    <row r="267" spans="7:8" x14ac:dyDescent="0.3">
      <c r="G267" s="75"/>
      <c r="H267" s="75"/>
    </row>
    <row r="268" spans="7:8" x14ac:dyDescent="0.3">
      <c r="G268" s="75"/>
      <c r="H268" s="75"/>
    </row>
    <row r="269" spans="7:8" x14ac:dyDescent="0.3">
      <c r="G269" s="75"/>
      <c r="H269" s="75"/>
    </row>
    <row r="270" spans="7:8" x14ac:dyDescent="0.3">
      <c r="G270" s="75"/>
      <c r="H270" s="75"/>
    </row>
    <row r="271" spans="7:8" x14ac:dyDescent="0.3">
      <c r="G271" s="75"/>
      <c r="H271" s="75"/>
    </row>
    <row r="272" spans="7:8" x14ac:dyDescent="0.3">
      <c r="G272" s="75"/>
      <c r="H272" s="75"/>
    </row>
    <row r="273" spans="7:8" x14ac:dyDescent="0.3">
      <c r="G273" s="75"/>
      <c r="H273" s="75"/>
    </row>
    <row r="274" spans="7:8" x14ac:dyDescent="0.3">
      <c r="G274" s="75"/>
      <c r="H274" s="75"/>
    </row>
    <row r="275" spans="7:8" x14ac:dyDescent="0.3">
      <c r="G275" s="75"/>
      <c r="H275" s="75"/>
    </row>
    <row r="276" spans="7:8" x14ac:dyDescent="0.3">
      <c r="G276" s="75"/>
      <c r="H276" s="75"/>
    </row>
    <row r="277" spans="7:8" x14ac:dyDescent="0.3">
      <c r="G277" s="75"/>
      <c r="H277" s="75"/>
    </row>
    <row r="278" spans="7:8" x14ac:dyDescent="0.3">
      <c r="G278" s="75"/>
      <c r="H278" s="75"/>
    </row>
    <row r="279" spans="7:8" x14ac:dyDescent="0.3">
      <c r="G279" s="75"/>
      <c r="H279" s="75"/>
    </row>
    <row r="280" spans="7:8" x14ac:dyDescent="0.3">
      <c r="G280" s="75"/>
      <c r="H280" s="75"/>
    </row>
    <row r="281" spans="7:8" x14ac:dyDescent="0.3">
      <c r="G281" s="75"/>
      <c r="H281" s="75"/>
    </row>
    <row r="282" spans="7:8" x14ac:dyDescent="0.3">
      <c r="G282" s="75"/>
      <c r="H282" s="75"/>
    </row>
    <row r="283" spans="7:8" x14ac:dyDescent="0.3">
      <c r="G283" s="75"/>
      <c r="H283" s="75"/>
    </row>
    <row r="284" spans="7:8" x14ac:dyDescent="0.3">
      <c r="G284" s="75"/>
      <c r="H284" s="75"/>
    </row>
    <row r="285" spans="7:8" x14ac:dyDescent="0.3">
      <c r="G285" s="75"/>
      <c r="H285" s="75"/>
    </row>
    <row r="286" spans="7:8" x14ac:dyDescent="0.3">
      <c r="G286" s="75"/>
      <c r="H286" s="75"/>
    </row>
    <row r="287" spans="7:8" x14ac:dyDescent="0.3">
      <c r="G287" s="75"/>
      <c r="H287" s="75"/>
    </row>
    <row r="288" spans="7:8" x14ac:dyDescent="0.3">
      <c r="G288" s="75"/>
      <c r="H288" s="75"/>
    </row>
    <row r="289" spans="7:8" x14ac:dyDescent="0.3">
      <c r="G289" s="75"/>
      <c r="H289" s="75"/>
    </row>
    <row r="290" spans="7:8" x14ac:dyDescent="0.3">
      <c r="G290" s="75"/>
      <c r="H290" s="75"/>
    </row>
    <row r="291" spans="7:8" x14ac:dyDescent="0.3">
      <c r="G291" s="75"/>
      <c r="H291" s="75"/>
    </row>
    <row r="292" spans="7:8" x14ac:dyDescent="0.3">
      <c r="G292" s="75"/>
      <c r="H292" s="75"/>
    </row>
    <row r="293" spans="7:8" x14ac:dyDescent="0.3">
      <c r="G293" s="75"/>
      <c r="H293" s="75"/>
    </row>
    <row r="294" spans="7:8" x14ac:dyDescent="0.3">
      <c r="G294" s="75"/>
      <c r="H294" s="75"/>
    </row>
    <row r="295" spans="7:8" x14ac:dyDescent="0.3">
      <c r="G295" s="75"/>
      <c r="H295" s="75"/>
    </row>
    <row r="296" spans="7:8" x14ac:dyDescent="0.3">
      <c r="G296" s="75"/>
      <c r="H296" s="75"/>
    </row>
    <row r="297" spans="7:8" x14ac:dyDescent="0.3">
      <c r="G297" s="75"/>
      <c r="H297" s="75"/>
    </row>
    <row r="298" spans="7:8" x14ac:dyDescent="0.3">
      <c r="G298" s="75"/>
      <c r="H298" s="75"/>
    </row>
    <row r="299" spans="7:8" x14ac:dyDescent="0.3">
      <c r="G299" s="75"/>
      <c r="H299" s="75"/>
    </row>
    <row r="300" spans="7:8" x14ac:dyDescent="0.3">
      <c r="G300" s="75"/>
      <c r="H300" s="75"/>
    </row>
    <row r="301" spans="7:8" x14ac:dyDescent="0.3">
      <c r="G301" s="75"/>
      <c r="H301" s="75"/>
    </row>
    <row r="302" spans="7:8" x14ac:dyDescent="0.3">
      <c r="G302" s="75"/>
      <c r="H302" s="75"/>
    </row>
    <row r="303" spans="7:8" x14ac:dyDescent="0.3">
      <c r="G303" s="75"/>
      <c r="H303" s="75"/>
    </row>
    <row r="304" spans="7:8" x14ac:dyDescent="0.3">
      <c r="G304" s="75"/>
      <c r="H304" s="75"/>
    </row>
    <row r="305" spans="7:8" x14ac:dyDescent="0.3">
      <c r="G305" s="75"/>
      <c r="H305" s="75"/>
    </row>
    <row r="306" spans="7:8" x14ac:dyDescent="0.3">
      <c r="G306" s="75"/>
      <c r="H306" s="75"/>
    </row>
    <row r="307" spans="7:8" x14ac:dyDescent="0.3">
      <c r="G307" s="75"/>
      <c r="H307" s="75"/>
    </row>
    <row r="308" spans="7:8" x14ac:dyDescent="0.3">
      <c r="G308" s="75"/>
      <c r="H308" s="75"/>
    </row>
    <row r="309" spans="7:8" x14ac:dyDescent="0.3">
      <c r="G309" s="75"/>
      <c r="H309" s="75"/>
    </row>
    <row r="310" spans="7:8" x14ac:dyDescent="0.3">
      <c r="G310" s="75"/>
      <c r="H310" s="75"/>
    </row>
    <row r="311" spans="7:8" x14ac:dyDescent="0.3">
      <c r="G311" s="75"/>
      <c r="H311" s="75"/>
    </row>
    <row r="312" spans="7:8" x14ac:dyDescent="0.3">
      <c r="G312" s="75"/>
      <c r="H312" s="75"/>
    </row>
    <row r="313" spans="7:8" x14ac:dyDescent="0.3">
      <c r="G313" s="75"/>
      <c r="H313" s="75"/>
    </row>
    <row r="314" spans="7:8" x14ac:dyDescent="0.3">
      <c r="G314" s="75"/>
      <c r="H314" s="75"/>
    </row>
    <row r="315" spans="7:8" x14ac:dyDescent="0.3">
      <c r="G315" s="75"/>
      <c r="H315" s="75"/>
    </row>
    <row r="316" spans="7:8" x14ac:dyDescent="0.3">
      <c r="G316" s="75"/>
      <c r="H316" s="75"/>
    </row>
    <row r="317" spans="7:8" x14ac:dyDescent="0.3">
      <c r="G317" s="75"/>
      <c r="H317" s="75"/>
    </row>
    <row r="318" spans="7:8" x14ac:dyDescent="0.3">
      <c r="G318" s="75"/>
      <c r="H318" s="75"/>
    </row>
    <row r="319" spans="7:8" x14ac:dyDescent="0.3">
      <c r="G319" s="75"/>
      <c r="H319" s="75"/>
    </row>
    <row r="320" spans="7:8" x14ac:dyDescent="0.3">
      <c r="G320" s="75"/>
      <c r="H320" s="75"/>
    </row>
    <row r="321" spans="7:8" x14ac:dyDescent="0.3">
      <c r="G321" s="75"/>
      <c r="H321" s="75"/>
    </row>
    <row r="322" spans="7:8" x14ac:dyDescent="0.3">
      <c r="G322" s="75"/>
      <c r="H322" s="75"/>
    </row>
    <row r="323" spans="7:8" x14ac:dyDescent="0.3">
      <c r="G323" s="75"/>
      <c r="H323" s="75"/>
    </row>
    <row r="324" spans="7:8" x14ac:dyDescent="0.3">
      <c r="G324" s="75"/>
      <c r="H324" s="75"/>
    </row>
    <row r="325" spans="7:8" x14ac:dyDescent="0.3">
      <c r="G325" s="75"/>
      <c r="H325" s="75"/>
    </row>
    <row r="326" spans="7:8" x14ac:dyDescent="0.3">
      <c r="G326" s="75"/>
      <c r="H326" s="75"/>
    </row>
    <row r="327" spans="7:8" x14ac:dyDescent="0.3">
      <c r="G327" s="75"/>
      <c r="H327" s="75"/>
    </row>
    <row r="328" spans="7:8" x14ac:dyDescent="0.3">
      <c r="G328" s="75"/>
      <c r="H328" s="75"/>
    </row>
    <row r="329" spans="7:8" x14ac:dyDescent="0.3">
      <c r="G329" s="75"/>
      <c r="H329" s="75"/>
    </row>
    <row r="330" spans="7:8" x14ac:dyDescent="0.3">
      <c r="G330" s="75"/>
      <c r="H330" s="75"/>
    </row>
    <row r="331" spans="7:8" x14ac:dyDescent="0.3">
      <c r="G331" s="75"/>
      <c r="H331" s="75"/>
    </row>
    <row r="332" spans="7:8" x14ac:dyDescent="0.3">
      <c r="G332" s="75"/>
      <c r="H332" s="75"/>
    </row>
    <row r="333" spans="7:8" x14ac:dyDescent="0.3">
      <c r="G333" s="75"/>
      <c r="H333" s="75"/>
    </row>
    <row r="334" spans="7:8" x14ac:dyDescent="0.3">
      <c r="G334" s="75"/>
      <c r="H334" s="75"/>
    </row>
    <row r="335" spans="7:8" x14ac:dyDescent="0.3">
      <c r="G335" s="75"/>
      <c r="H335" s="75"/>
    </row>
    <row r="336" spans="7:8" x14ac:dyDescent="0.3">
      <c r="G336" s="75"/>
      <c r="H336" s="75"/>
    </row>
    <row r="337" spans="7:8" x14ac:dyDescent="0.3">
      <c r="G337" s="75"/>
      <c r="H337" s="75"/>
    </row>
    <row r="338" spans="7:8" x14ac:dyDescent="0.3">
      <c r="G338" s="75"/>
      <c r="H338" s="75"/>
    </row>
    <row r="339" spans="7:8" x14ac:dyDescent="0.3">
      <c r="G339" s="75"/>
      <c r="H339" s="75"/>
    </row>
    <row r="340" spans="7:8" x14ac:dyDescent="0.3">
      <c r="G340" s="75"/>
      <c r="H340" s="75"/>
    </row>
    <row r="341" spans="7:8" x14ac:dyDescent="0.3">
      <c r="G341" s="75"/>
      <c r="H341" s="75"/>
    </row>
    <row r="342" spans="7:8" x14ac:dyDescent="0.3">
      <c r="G342" s="75"/>
      <c r="H342" s="75"/>
    </row>
    <row r="343" spans="7:8" x14ac:dyDescent="0.3">
      <c r="G343" s="75"/>
      <c r="H343" s="75"/>
    </row>
    <row r="344" spans="7:8" x14ac:dyDescent="0.3">
      <c r="G344" s="75"/>
      <c r="H344" s="75"/>
    </row>
    <row r="345" spans="7:8" x14ac:dyDescent="0.3">
      <c r="G345" s="75"/>
      <c r="H345" s="75"/>
    </row>
    <row r="346" spans="7:8" x14ac:dyDescent="0.3">
      <c r="G346" s="75"/>
      <c r="H346" s="75"/>
    </row>
    <row r="347" spans="7:8" x14ac:dyDescent="0.3">
      <c r="G347" s="75"/>
      <c r="H347" s="75"/>
    </row>
    <row r="348" spans="7:8" x14ac:dyDescent="0.3">
      <c r="G348" s="75"/>
      <c r="H348" s="75"/>
    </row>
    <row r="349" spans="7:8" x14ac:dyDescent="0.3">
      <c r="G349" s="75"/>
      <c r="H349" s="75"/>
    </row>
    <row r="350" spans="7:8" x14ac:dyDescent="0.3">
      <c r="G350" s="75"/>
      <c r="H350" s="75"/>
    </row>
    <row r="351" spans="7:8" x14ac:dyDescent="0.3">
      <c r="G351" s="75"/>
      <c r="H351" s="75"/>
    </row>
    <row r="352" spans="7:8" x14ac:dyDescent="0.3">
      <c r="G352" s="75"/>
      <c r="H352" s="75"/>
    </row>
    <row r="353" spans="7:8" x14ac:dyDescent="0.3">
      <c r="G353" s="75"/>
      <c r="H353" s="75"/>
    </row>
    <row r="354" spans="7:8" x14ac:dyDescent="0.3">
      <c r="G354" s="75"/>
      <c r="H354" s="75"/>
    </row>
    <row r="355" spans="7:8" x14ac:dyDescent="0.3">
      <c r="G355" s="75"/>
      <c r="H355" s="75"/>
    </row>
    <row r="356" spans="7:8" x14ac:dyDescent="0.3">
      <c r="G356" s="75"/>
      <c r="H356" s="75"/>
    </row>
    <row r="357" spans="7:8" x14ac:dyDescent="0.3">
      <c r="G357" s="75"/>
      <c r="H357" s="75"/>
    </row>
    <row r="358" spans="7:8" x14ac:dyDescent="0.3">
      <c r="G358" s="75"/>
      <c r="H358" s="75"/>
    </row>
    <row r="359" spans="7:8" x14ac:dyDescent="0.3">
      <c r="G359" s="75"/>
      <c r="H359" s="75"/>
    </row>
    <row r="360" spans="7:8" x14ac:dyDescent="0.3">
      <c r="G360" s="75"/>
      <c r="H360" s="75"/>
    </row>
    <row r="361" spans="7:8" x14ac:dyDescent="0.3">
      <c r="G361" s="75"/>
      <c r="H361" s="75"/>
    </row>
    <row r="362" spans="7:8" x14ac:dyDescent="0.3">
      <c r="G362" s="75"/>
      <c r="H362" s="75"/>
    </row>
    <row r="363" spans="7:8" x14ac:dyDescent="0.3">
      <c r="G363" s="75"/>
      <c r="H363" s="75"/>
    </row>
    <row r="364" spans="7:8" x14ac:dyDescent="0.3">
      <c r="G364" s="75"/>
      <c r="H364" s="75"/>
    </row>
    <row r="365" spans="7:8" x14ac:dyDescent="0.3">
      <c r="G365" s="75"/>
      <c r="H365" s="75"/>
    </row>
    <row r="366" spans="7:8" x14ac:dyDescent="0.3">
      <c r="G366" s="75"/>
      <c r="H366" s="75"/>
    </row>
    <row r="367" spans="7:8" x14ac:dyDescent="0.3">
      <c r="G367" s="75"/>
      <c r="H367" s="75"/>
    </row>
    <row r="368" spans="7:8" x14ac:dyDescent="0.3">
      <c r="G368" s="75"/>
      <c r="H368" s="75"/>
    </row>
    <row r="369" spans="7:8" x14ac:dyDescent="0.3">
      <c r="G369" s="75"/>
      <c r="H369" s="75"/>
    </row>
    <row r="370" spans="7:8" x14ac:dyDescent="0.3">
      <c r="G370" s="75"/>
      <c r="H370" s="75"/>
    </row>
    <row r="371" spans="7:8" x14ac:dyDescent="0.3">
      <c r="G371" s="75"/>
      <c r="H371" s="75"/>
    </row>
    <row r="372" spans="7:8" x14ac:dyDescent="0.3">
      <c r="G372" s="75"/>
      <c r="H372" s="75"/>
    </row>
    <row r="373" spans="7:8" x14ac:dyDescent="0.3">
      <c r="G373" s="75"/>
      <c r="H373" s="75"/>
    </row>
    <row r="374" spans="7:8" x14ac:dyDescent="0.3">
      <c r="G374" s="75"/>
      <c r="H374" s="75"/>
    </row>
    <row r="375" spans="7:8" x14ac:dyDescent="0.3">
      <c r="G375" s="75"/>
      <c r="H375" s="75"/>
    </row>
  </sheetData>
  <mergeCells count="3">
    <mergeCell ref="A4:I4"/>
    <mergeCell ref="A9:A10"/>
    <mergeCell ref="I9:I10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L596"/>
  <sheetViews>
    <sheetView zoomScale="120" zoomScaleNormal="120" workbookViewId="0">
      <selection activeCell="I6" sqref="I6"/>
    </sheetView>
  </sheetViews>
  <sheetFormatPr defaultRowHeight="18.75" x14ac:dyDescent="0.3"/>
  <cols>
    <col min="1" max="1" width="8" style="60" customWidth="1"/>
    <col min="2" max="2" width="8.7109375" style="60" customWidth="1"/>
    <col min="3" max="3" width="8.42578125" style="75" bestFit="1" customWidth="1"/>
    <col min="4" max="4" width="10.7109375" style="60" customWidth="1"/>
    <col min="5" max="5" width="9.140625" style="74"/>
    <col min="6" max="6" width="9.7109375" style="74" customWidth="1"/>
    <col min="7" max="7" width="11.7109375" style="60" customWidth="1"/>
    <col min="8" max="8" width="10.5703125" style="60" customWidth="1"/>
    <col min="9" max="9" width="24" style="60" customWidth="1"/>
    <col min="10" max="10" width="9.140625" style="65"/>
    <col min="11" max="11" width="10.140625" style="65" customWidth="1"/>
    <col min="12" max="12" width="9.140625" style="65"/>
    <col min="13" max="13" width="10.140625" style="65" customWidth="1"/>
    <col min="14" max="14" width="9.7109375" style="65" customWidth="1"/>
    <col min="15" max="17" width="9.140625" style="65"/>
    <col min="18" max="16384" width="9.140625" style="60"/>
  </cols>
  <sheetData>
    <row r="1" spans="1:38" s="111" customFormat="1" ht="21" customHeight="1" x14ac:dyDescent="0.3">
      <c r="A1" s="59" t="s">
        <v>137</v>
      </c>
      <c r="C1" s="112"/>
      <c r="D1" s="238"/>
      <c r="E1" s="239"/>
      <c r="F1" s="239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Q1" s="115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</row>
    <row r="2" spans="1:38" s="111" customFormat="1" ht="21" customHeight="1" x14ac:dyDescent="0.3">
      <c r="A2" s="240" t="s">
        <v>1</v>
      </c>
      <c r="C2" s="185"/>
      <c r="D2" s="238"/>
      <c r="E2" s="239"/>
      <c r="F2" s="239"/>
      <c r="G2" s="114"/>
      <c r="J2" s="115"/>
      <c r="K2" s="115"/>
      <c r="L2" s="115"/>
      <c r="M2" s="115"/>
      <c r="N2" s="115"/>
      <c r="O2" s="115"/>
      <c r="P2" s="115"/>
      <c r="Q2" s="115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</row>
    <row r="3" spans="1:38" s="217" customFormat="1" ht="17.100000000000001" customHeight="1" x14ac:dyDescent="0.35">
      <c r="A3" s="241"/>
      <c r="C3" s="242"/>
      <c r="D3" s="62"/>
      <c r="E3" s="243"/>
      <c r="F3" s="243"/>
      <c r="G3" s="219"/>
      <c r="J3" s="65"/>
      <c r="K3" s="65"/>
      <c r="L3" s="65"/>
      <c r="M3" s="65"/>
      <c r="N3" s="65"/>
      <c r="O3" s="65"/>
      <c r="P3" s="65"/>
      <c r="Q3" s="65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</row>
    <row r="4" spans="1:38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J4" s="118"/>
      <c r="K4" s="118"/>
      <c r="L4" s="118"/>
      <c r="M4" s="118"/>
      <c r="N4" s="118"/>
      <c r="O4" s="118"/>
      <c r="P4" s="118"/>
      <c r="Q4" s="118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</row>
    <row r="5" spans="1:38" s="220" customFormat="1" ht="21" customHeight="1" x14ac:dyDescent="0.3">
      <c r="A5" s="244"/>
      <c r="C5" s="192"/>
      <c r="D5" s="69"/>
      <c r="E5" s="245"/>
      <c r="F5" s="245"/>
      <c r="G5" s="202"/>
      <c r="J5" s="65"/>
      <c r="K5" s="65"/>
      <c r="L5" s="65"/>
      <c r="M5" s="65"/>
      <c r="N5" s="65"/>
      <c r="O5" s="65"/>
      <c r="P5" s="65"/>
      <c r="Q5" s="65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</row>
    <row r="6" spans="1:38" s="121" customFormat="1" ht="21" customHeight="1" x14ac:dyDescent="0.3">
      <c r="A6" s="246" t="s">
        <v>117</v>
      </c>
      <c r="C6" s="203"/>
      <c r="D6" s="123" t="s">
        <v>126</v>
      </c>
      <c r="E6" s="204"/>
      <c r="F6" s="210"/>
      <c r="G6" s="123" t="s">
        <v>65</v>
      </c>
      <c r="I6" s="247"/>
      <c r="J6" s="115"/>
      <c r="K6" s="115"/>
      <c r="L6" s="115"/>
      <c r="M6" s="115"/>
      <c r="N6" s="115"/>
      <c r="O6" s="115"/>
      <c r="P6" s="115"/>
      <c r="Q6" s="115"/>
    </row>
    <row r="7" spans="1:38" s="121" customFormat="1" ht="21" customHeight="1" x14ac:dyDescent="0.3">
      <c r="A7" s="246" t="s">
        <v>66</v>
      </c>
      <c r="C7" s="203"/>
      <c r="D7" s="123" t="s">
        <v>67</v>
      </c>
      <c r="E7" s="204"/>
      <c r="F7" s="210"/>
      <c r="G7" s="123" t="s">
        <v>68</v>
      </c>
      <c r="J7" s="115"/>
      <c r="K7" s="115"/>
      <c r="L7" s="115"/>
      <c r="M7" s="115"/>
      <c r="N7" s="115"/>
      <c r="O7" s="115"/>
      <c r="P7" s="115"/>
      <c r="Q7" s="115"/>
    </row>
    <row r="8" spans="1:38" s="121" customFormat="1" ht="21" customHeight="1" x14ac:dyDescent="0.3">
      <c r="A8" s="246" t="s">
        <v>8</v>
      </c>
      <c r="C8" s="126">
        <v>442.3</v>
      </c>
      <c r="D8" s="123" t="s">
        <v>9</v>
      </c>
      <c r="E8" s="248"/>
      <c r="F8" s="249"/>
      <c r="G8" s="76" t="s">
        <v>156</v>
      </c>
      <c r="H8" s="124"/>
      <c r="J8" s="115"/>
      <c r="K8" s="115"/>
      <c r="L8" s="115"/>
      <c r="M8" s="115"/>
      <c r="N8" s="115"/>
      <c r="O8" s="115"/>
      <c r="P8" s="115"/>
      <c r="Q8" s="115"/>
    </row>
    <row r="9" spans="1:38" s="115" customFormat="1" ht="19.5" x14ac:dyDescent="0.3">
      <c r="A9" s="435" t="s">
        <v>10</v>
      </c>
      <c r="B9" s="421" t="s">
        <v>11</v>
      </c>
      <c r="C9" s="424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W9" s="111" t="s">
        <v>30</v>
      </c>
      <c r="X9" s="127">
        <f>+B13</f>
        <v>0.25</v>
      </c>
      <c r="Y9" s="127">
        <f>+F13</f>
        <v>0.6</v>
      </c>
      <c r="Z9" s="128">
        <f>+G13</f>
        <v>0.3666666666666667</v>
      </c>
    </row>
    <row r="10" spans="1:38" s="115" customFormat="1" ht="19.5" x14ac:dyDescent="0.3">
      <c r="A10" s="436"/>
      <c r="B10" s="391" t="s">
        <v>18</v>
      </c>
      <c r="C10" s="425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W10" s="111" t="s">
        <v>30</v>
      </c>
      <c r="X10" s="127" t="e">
        <f>+#REF!</f>
        <v>#REF!</v>
      </c>
      <c r="Y10" s="127" t="e">
        <f>+#REF!</f>
        <v>#REF!</v>
      </c>
      <c r="Z10" s="128" t="e">
        <f>+#REF!</f>
        <v>#REF!</v>
      </c>
    </row>
    <row r="11" spans="1:38" s="67" customFormat="1" ht="21" customHeight="1" x14ac:dyDescent="0.5">
      <c r="A11" s="77" t="s">
        <v>173</v>
      </c>
      <c r="B11" s="78">
        <v>0.25</v>
      </c>
      <c r="C11" s="79">
        <f>B11+C8</f>
        <v>442.55</v>
      </c>
      <c r="D11" s="78" t="s">
        <v>193</v>
      </c>
      <c r="E11" s="78">
        <v>11.2</v>
      </c>
      <c r="F11" s="78">
        <v>0.64</v>
      </c>
      <c r="G11" s="79">
        <f t="shared" ref="G11:G43" si="0">H11/F11</f>
        <v>0.359375</v>
      </c>
      <c r="H11" s="79">
        <v>0.23</v>
      </c>
      <c r="I11" s="132" t="s">
        <v>55</v>
      </c>
    </row>
    <row r="12" spans="1:38" s="67" customFormat="1" ht="21" customHeight="1" x14ac:dyDescent="0.25">
      <c r="A12" s="83" t="s">
        <v>192</v>
      </c>
      <c r="B12" s="84">
        <v>0.25</v>
      </c>
      <c r="C12" s="85">
        <f>B12+C8</f>
        <v>442.55</v>
      </c>
      <c r="D12" s="84" t="s">
        <v>194</v>
      </c>
      <c r="E12" s="84">
        <v>11.2</v>
      </c>
      <c r="F12" s="84">
        <v>0.62</v>
      </c>
      <c r="G12" s="85">
        <f t="shared" si="0"/>
        <v>0.35806451612903228</v>
      </c>
      <c r="H12" s="85">
        <v>0.222</v>
      </c>
      <c r="I12" s="255" t="s">
        <v>127</v>
      </c>
    </row>
    <row r="13" spans="1:38" s="67" customFormat="1" ht="21" customHeight="1" x14ac:dyDescent="0.25">
      <c r="A13" s="83" t="s">
        <v>226</v>
      </c>
      <c r="B13" s="84">
        <v>0.25</v>
      </c>
      <c r="C13" s="85">
        <f>B13+C8</f>
        <v>442.55</v>
      </c>
      <c r="D13" s="84" t="s">
        <v>236</v>
      </c>
      <c r="E13" s="84">
        <v>11.2</v>
      </c>
      <c r="F13" s="84">
        <v>0.6</v>
      </c>
      <c r="G13" s="85">
        <f t="shared" si="0"/>
        <v>0.3666666666666667</v>
      </c>
      <c r="H13" s="85">
        <v>0.22</v>
      </c>
      <c r="I13" s="255" t="s">
        <v>127</v>
      </c>
    </row>
    <row r="14" spans="1:38" s="67" customFormat="1" ht="21" customHeight="1" x14ac:dyDescent="0.25">
      <c r="A14" s="83" t="s">
        <v>232</v>
      </c>
      <c r="B14" s="84">
        <v>0.36</v>
      </c>
      <c r="C14" s="85">
        <f>B14+C8</f>
        <v>442.66</v>
      </c>
      <c r="D14" s="84" t="s">
        <v>237</v>
      </c>
      <c r="E14" s="84">
        <v>13.6</v>
      </c>
      <c r="F14" s="84">
        <v>1.75</v>
      </c>
      <c r="G14" s="85">
        <f t="shared" si="0"/>
        <v>0.64114285714285724</v>
      </c>
      <c r="H14" s="85">
        <v>1.1220000000000001</v>
      </c>
      <c r="I14" s="255" t="s">
        <v>127</v>
      </c>
    </row>
    <row r="15" spans="1:38" s="67" customFormat="1" ht="21" customHeight="1" x14ac:dyDescent="0.25">
      <c r="A15" s="83" t="s">
        <v>356</v>
      </c>
      <c r="B15" s="84">
        <v>0.35</v>
      </c>
      <c r="C15" s="85">
        <f>B15+C8</f>
        <v>442.65000000000003</v>
      </c>
      <c r="D15" s="84" t="s">
        <v>357</v>
      </c>
      <c r="E15" s="84">
        <v>13.6</v>
      </c>
      <c r="F15" s="84">
        <v>1.72</v>
      </c>
      <c r="G15" s="85">
        <f t="shared" si="0"/>
        <v>0.6465116279069768</v>
      </c>
      <c r="H15" s="85">
        <v>1.1120000000000001</v>
      </c>
      <c r="I15" s="255" t="s">
        <v>127</v>
      </c>
    </row>
    <row r="16" spans="1:38" s="67" customFormat="1" ht="21" customHeight="1" x14ac:dyDescent="0.25">
      <c r="A16" s="83" t="s">
        <v>320</v>
      </c>
      <c r="B16" s="84">
        <v>0.46</v>
      </c>
      <c r="C16" s="85">
        <f>B16+C8</f>
        <v>442.76</v>
      </c>
      <c r="D16" s="84" t="s">
        <v>194</v>
      </c>
      <c r="E16" s="84">
        <v>14.6</v>
      </c>
      <c r="F16" s="84">
        <v>1.81</v>
      </c>
      <c r="G16" s="85">
        <f t="shared" si="0"/>
        <v>0.69889502762430933</v>
      </c>
      <c r="H16" s="85">
        <v>1.2649999999999999</v>
      </c>
      <c r="I16" s="255" t="s">
        <v>127</v>
      </c>
    </row>
    <row r="17" spans="1:9" s="67" customFormat="1" ht="21" customHeight="1" x14ac:dyDescent="0.25">
      <c r="A17" s="83" t="s">
        <v>281</v>
      </c>
      <c r="B17" s="84">
        <v>0.4</v>
      </c>
      <c r="C17" s="85">
        <f>B17+C8</f>
        <v>442.7</v>
      </c>
      <c r="D17" s="84" t="s">
        <v>358</v>
      </c>
      <c r="E17" s="84">
        <v>14.4</v>
      </c>
      <c r="F17" s="84">
        <v>1.61</v>
      </c>
      <c r="G17" s="85">
        <f t="shared" si="0"/>
        <v>0.71987577639751554</v>
      </c>
      <c r="H17" s="85">
        <v>1.159</v>
      </c>
      <c r="I17" s="255" t="s">
        <v>127</v>
      </c>
    </row>
    <row r="18" spans="1:9" s="67" customFormat="1" ht="21" customHeight="1" x14ac:dyDescent="0.25">
      <c r="A18" s="83" t="s">
        <v>316</v>
      </c>
      <c r="B18" s="84">
        <v>0.45</v>
      </c>
      <c r="C18" s="85">
        <f>B18+C8</f>
        <v>442.75</v>
      </c>
      <c r="D18" s="84" t="s">
        <v>359</v>
      </c>
      <c r="E18" s="84">
        <v>14.6</v>
      </c>
      <c r="F18" s="84">
        <v>1.75</v>
      </c>
      <c r="G18" s="85">
        <f t="shared" si="0"/>
        <v>0.6994285714285714</v>
      </c>
      <c r="H18" s="85">
        <v>1.224</v>
      </c>
      <c r="I18" s="255" t="s">
        <v>127</v>
      </c>
    </row>
    <row r="19" spans="1:9" s="67" customFormat="1" ht="21" customHeight="1" x14ac:dyDescent="0.25">
      <c r="A19" s="83" t="s">
        <v>300</v>
      </c>
      <c r="B19" s="84">
        <v>0.49</v>
      </c>
      <c r="C19" s="85">
        <f>B19+C8</f>
        <v>442.79</v>
      </c>
      <c r="D19" s="84" t="s">
        <v>360</v>
      </c>
      <c r="E19" s="84">
        <v>14.7</v>
      </c>
      <c r="F19" s="84">
        <v>2.09</v>
      </c>
      <c r="G19" s="85">
        <f t="shared" si="0"/>
        <v>0.70909090909090911</v>
      </c>
      <c r="H19" s="85">
        <v>1.482</v>
      </c>
      <c r="I19" s="255" t="s">
        <v>127</v>
      </c>
    </row>
    <row r="20" spans="1:9" s="67" customFormat="1" ht="21" customHeight="1" x14ac:dyDescent="0.25">
      <c r="A20" s="83" t="s">
        <v>328</v>
      </c>
      <c r="B20" s="84">
        <v>0.47</v>
      </c>
      <c r="C20" s="85">
        <f>B20+C8</f>
        <v>442.77000000000004</v>
      </c>
      <c r="D20" s="84" t="s">
        <v>361</v>
      </c>
      <c r="E20" s="84">
        <v>14.7</v>
      </c>
      <c r="F20" s="84">
        <v>1.92</v>
      </c>
      <c r="G20" s="85">
        <f t="shared" si="0"/>
        <v>0.73020833333333335</v>
      </c>
      <c r="H20" s="85">
        <v>1.4019999999999999</v>
      </c>
      <c r="I20" s="255" t="s">
        <v>127</v>
      </c>
    </row>
    <row r="21" spans="1:9" s="67" customFormat="1" ht="21" customHeight="1" x14ac:dyDescent="0.25">
      <c r="A21" s="83" t="s">
        <v>421</v>
      </c>
      <c r="B21" s="84">
        <v>0.44</v>
      </c>
      <c r="C21" s="85">
        <f>B21+C8</f>
        <v>442.74</v>
      </c>
      <c r="D21" s="84" t="s">
        <v>478</v>
      </c>
      <c r="E21" s="84">
        <v>14.6</v>
      </c>
      <c r="F21" s="84">
        <v>1.69</v>
      </c>
      <c r="G21" s="85">
        <f t="shared" si="0"/>
        <v>0.70236686390532554</v>
      </c>
      <c r="H21" s="85">
        <v>1.1870000000000001</v>
      </c>
      <c r="I21" s="255" t="s">
        <v>127</v>
      </c>
    </row>
    <row r="22" spans="1:9" s="67" customFormat="1" ht="21" customHeight="1" x14ac:dyDescent="0.25">
      <c r="A22" s="83" t="s">
        <v>450</v>
      </c>
      <c r="B22" s="84">
        <v>0.45</v>
      </c>
      <c r="C22" s="85">
        <f>B22+C8</f>
        <v>442.75</v>
      </c>
      <c r="D22" s="84" t="s">
        <v>479</v>
      </c>
      <c r="E22" s="84">
        <v>13.6</v>
      </c>
      <c r="F22" s="84">
        <v>1.67</v>
      </c>
      <c r="G22" s="85">
        <f t="shared" si="0"/>
        <v>0.76586826347305392</v>
      </c>
      <c r="H22" s="85">
        <v>1.2789999999999999</v>
      </c>
      <c r="I22" s="255" t="s">
        <v>127</v>
      </c>
    </row>
    <row r="23" spans="1:9" s="67" customFormat="1" ht="21" customHeight="1" x14ac:dyDescent="0.25">
      <c r="A23" s="83" t="s">
        <v>451</v>
      </c>
      <c r="B23" s="84">
        <v>0.51</v>
      </c>
      <c r="C23" s="85">
        <f>B23+C8</f>
        <v>442.81</v>
      </c>
      <c r="D23" s="84" t="s">
        <v>480</v>
      </c>
      <c r="E23" s="84">
        <v>17.2</v>
      </c>
      <c r="F23" s="84">
        <v>2.62</v>
      </c>
      <c r="G23" s="85">
        <f t="shared" si="0"/>
        <v>0.61183206106870225</v>
      </c>
      <c r="H23" s="85">
        <v>1.603</v>
      </c>
      <c r="I23" s="255" t="s">
        <v>127</v>
      </c>
    </row>
    <row r="24" spans="1:9" s="67" customFormat="1" ht="21" customHeight="1" x14ac:dyDescent="0.25">
      <c r="A24" s="83" t="s">
        <v>598</v>
      </c>
      <c r="B24" s="84">
        <v>0.44</v>
      </c>
      <c r="C24" s="85">
        <f>B24+C8</f>
        <v>442.74</v>
      </c>
      <c r="D24" s="84" t="s">
        <v>601</v>
      </c>
      <c r="E24" s="84">
        <v>16</v>
      </c>
      <c r="F24" s="84">
        <v>2.4</v>
      </c>
      <c r="G24" s="85">
        <f t="shared" si="0"/>
        <v>1.1525000000000001</v>
      </c>
      <c r="H24" s="85">
        <v>2.766</v>
      </c>
      <c r="I24" s="255" t="s">
        <v>127</v>
      </c>
    </row>
    <row r="25" spans="1:9" s="67" customFormat="1" ht="21" customHeight="1" x14ac:dyDescent="0.25">
      <c r="A25" s="83" t="s">
        <v>599</v>
      </c>
      <c r="B25" s="84">
        <v>0.54</v>
      </c>
      <c r="C25" s="85">
        <f>B25+C8</f>
        <v>442.84000000000003</v>
      </c>
      <c r="D25" s="84" t="s">
        <v>602</v>
      </c>
      <c r="E25" s="84">
        <v>19.600000000000001</v>
      </c>
      <c r="F25" s="84">
        <v>4.6500000000000004</v>
      </c>
      <c r="G25" s="85">
        <f t="shared" si="0"/>
        <v>0.92645161290322575</v>
      </c>
      <c r="H25" s="85">
        <v>4.3079999999999998</v>
      </c>
      <c r="I25" s="255" t="s">
        <v>127</v>
      </c>
    </row>
    <row r="26" spans="1:9" s="67" customFormat="1" ht="21" customHeight="1" x14ac:dyDescent="0.25">
      <c r="A26" s="83" t="s">
        <v>600</v>
      </c>
      <c r="B26" s="84">
        <v>0.39</v>
      </c>
      <c r="C26" s="85">
        <f>B26+C8</f>
        <v>442.69</v>
      </c>
      <c r="D26" s="84" t="s">
        <v>603</v>
      </c>
      <c r="E26" s="84">
        <v>15.1</v>
      </c>
      <c r="F26" s="84">
        <v>1.94</v>
      </c>
      <c r="G26" s="85">
        <f t="shared" si="0"/>
        <v>1.1747422680412372</v>
      </c>
      <c r="H26" s="85">
        <v>2.2789999999999999</v>
      </c>
      <c r="I26" s="255" t="s">
        <v>127</v>
      </c>
    </row>
    <row r="27" spans="1:9" s="67" customFormat="1" ht="21" customHeight="1" x14ac:dyDescent="0.25">
      <c r="A27" s="83" t="s">
        <v>659</v>
      </c>
      <c r="B27" s="84">
        <v>0.39</v>
      </c>
      <c r="C27" s="85">
        <f>B27+C8</f>
        <v>442.69</v>
      </c>
      <c r="D27" s="84" t="s">
        <v>683</v>
      </c>
      <c r="E27" s="84">
        <v>15.1</v>
      </c>
      <c r="F27" s="84">
        <v>1.94</v>
      </c>
      <c r="G27" s="85">
        <f t="shared" si="0"/>
        <v>1.1804123711340206</v>
      </c>
      <c r="H27" s="85">
        <v>2.29</v>
      </c>
      <c r="I27" s="255" t="s">
        <v>127</v>
      </c>
    </row>
    <row r="28" spans="1:9" s="67" customFormat="1" ht="21" customHeight="1" x14ac:dyDescent="0.25">
      <c r="A28" s="83" t="s">
        <v>660</v>
      </c>
      <c r="B28" s="84">
        <v>0.39</v>
      </c>
      <c r="C28" s="85">
        <f>B28+C8</f>
        <v>442.69</v>
      </c>
      <c r="D28" s="84" t="s">
        <v>353</v>
      </c>
      <c r="E28" s="84">
        <v>15.1</v>
      </c>
      <c r="F28" s="84">
        <v>1.96</v>
      </c>
      <c r="G28" s="85">
        <f t="shared" si="0"/>
        <v>1.1806122448979592</v>
      </c>
      <c r="H28" s="85">
        <v>2.3140000000000001</v>
      </c>
      <c r="I28" s="255" t="s">
        <v>127</v>
      </c>
    </row>
    <row r="29" spans="1:9" s="67" customFormat="1" ht="21" customHeight="1" x14ac:dyDescent="0.25">
      <c r="A29" s="83" t="s">
        <v>682</v>
      </c>
      <c r="B29" s="84">
        <v>0.4</v>
      </c>
      <c r="C29" s="85">
        <f>B29+C8</f>
        <v>442.7</v>
      </c>
      <c r="D29" s="84" t="s">
        <v>684</v>
      </c>
      <c r="E29" s="84">
        <v>15.1</v>
      </c>
      <c r="F29" s="84">
        <v>2.02</v>
      </c>
      <c r="G29" s="85">
        <f t="shared" si="0"/>
        <v>1.1891089108910891</v>
      </c>
      <c r="H29" s="85">
        <v>2.4020000000000001</v>
      </c>
      <c r="I29" s="255" t="s">
        <v>127</v>
      </c>
    </row>
    <row r="30" spans="1:9" s="67" customFormat="1" ht="21" customHeight="1" x14ac:dyDescent="0.25">
      <c r="A30" s="83" t="s">
        <v>740</v>
      </c>
      <c r="B30" s="84">
        <v>0.31</v>
      </c>
      <c r="C30" s="85">
        <f>B30+C8</f>
        <v>442.61</v>
      </c>
      <c r="D30" s="84" t="s">
        <v>681</v>
      </c>
      <c r="E30" s="84">
        <v>15</v>
      </c>
      <c r="F30" s="84">
        <v>1.33</v>
      </c>
      <c r="G30" s="85">
        <f t="shared" si="0"/>
        <v>1.2045112781954888</v>
      </c>
      <c r="H30" s="85">
        <v>1.6020000000000001</v>
      </c>
      <c r="I30" s="255" t="s">
        <v>127</v>
      </c>
    </row>
    <row r="31" spans="1:9" s="67" customFormat="1" ht="21" customHeight="1" x14ac:dyDescent="0.25">
      <c r="A31" s="83" t="s">
        <v>749</v>
      </c>
      <c r="B31" s="84">
        <v>0.39</v>
      </c>
      <c r="C31" s="85">
        <f>B31+C8</f>
        <v>442.69</v>
      </c>
      <c r="D31" s="84" t="s">
        <v>769</v>
      </c>
      <c r="E31" s="84">
        <v>15.2</v>
      </c>
      <c r="F31" s="84">
        <v>2.98</v>
      </c>
      <c r="G31" s="85">
        <f t="shared" si="0"/>
        <v>0.80234899328859066</v>
      </c>
      <c r="H31" s="85">
        <v>2.391</v>
      </c>
      <c r="I31" s="255" t="s">
        <v>127</v>
      </c>
    </row>
    <row r="32" spans="1:9" s="67" customFormat="1" ht="21" customHeight="1" x14ac:dyDescent="0.25">
      <c r="A32" s="83" t="s">
        <v>741</v>
      </c>
      <c r="B32" s="84">
        <v>0.34</v>
      </c>
      <c r="C32" s="85">
        <f>B32+C8</f>
        <v>442.64</v>
      </c>
      <c r="D32" s="84" t="s">
        <v>770</v>
      </c>
      <c r="E32" s="84">
        <v>15.2</v>
      </c>
      <c r="F32" s="84">
        <v>2.4500000000000002</v>
      </c>
      <c r="G32" s="85">
        <f t="shared" si="0"/>
        <v>0.77183673469387748</v>
      </c>
      <c r="H32" s="85">
        <v>1.891</v>
      </c>
      <c r="I32" s="255" t="s">
        <v>127</v>
      </c>
    </row>
    <row r="33" spans="1:37" s="67" customFormat="1" ht="21" customHeight="1" x14ac:dyDescent="0.25">
      <c r="A33" s="83" t="s">
        <v>806</v>
      </c>
      <c r="B33" s="84">
        <v>0.28999999999999998</v>
      </c>
      <c r="C33" s="85">
        <f>B33+C8</f>
        <v>442.59000000000003</v>
      </c>
      <c r="D33" s="84" t="s">
        <v>277</v>
      </c>
      <c r="E33" s="84">
        <v>9.8000000000000007</v>
      </c>
      <c r="F33" s="84">
        <v>0.87</v>
      </c>
      <c r="G33" s="85">
        <f t="shared" si="0"/>
        <v>0.7563218390804598</v>
      </c>
      <c r="H33" s="85">
        <v>0.65800000000000003</v>
      </c>
      <c r="I33" s="255" t="s">
        <v>127</v>
      </c>
    </row>
    <row r="34" spans="1:37" s="67" customFormat="1" ht="21" customHeight="1" x14ac:dyDescent="0.25">
      <c r="A34" s="83" t="s">
        <v>807</v>
      </c>
      <c r="B34" s="84">
        <v>0.28999999999999998</v>
      </c>
      <c r="C34" s="85">
        <f>B34+C8</f>
        <v>442.59000000000003</v>
      </c>
      <c r="D34" s="84" t="s">
        <v>294</v>
      </c>
      <c r="E34" s="84">
        <v>9.8000000000000007</v>
      </c>
      <c r="F34" s="84">
        <v>0.87</v>
      </c>
      <c r="G34" s="85">
        <f t="shared" si="0"/>
        <v>0.75402298850574712</v>
      </c>
      <c r="H34" s="85">
        <v>0.65600000000000003</v>
      </c>
      <c r="I34" s="255" t="s">
        <v>127</v>
      </c>
    </row>
    <row r="35" spans="1:37" s="67" customFormat="1" ht="21" customHeight="1" x14ac:dyDescent="0.25">
      <c r="A35" s="83" t="s">
        <v>844</v>
      </c>
      <c r="B35" s="84">
        <v>0.28000000000000003</v>
      </c>
      <c r="C35" s="85">
        <f>B35+C8</f>
        <v>442.58</v>
      </c>
      <c r="D35" s="84" t="s">
        <v>868</v>
      </c>
      <c r="E35" s="84">
        <v>9.8000000000000007</v>
      </c>
      <c r="F35" s="84">
        <v>0.83</v>
      </c>
      <c r="G35" s="85">
        <f t="shared" si="0"/>
        <v>0.76626506024096386</v>
      </c>
      <c r="H35" s="85">
        <v>0.63600000000000001</v>
      </c>
      <c r="I35" s="255" t="s">
        <v>127</v>
      </c>
    </row>
    <row r="36" spans="1:37" s="67" customFormat="1" ht="21" customHeight="1" x14ac:dyDescent="0.25">
      <c r="A36" s="83" t="s">
        <v>845</v>
      </c>
      <c r="B36" s="84">
        <v>0.3</v>
      </c>
      <c r="C36" s="85">
        <f>B36+C8</f>
        <v>442.6</v>
      </c>
      <c r="D36" s="84" t="s">
        <v>869</v>
      </c>
      <c r="E36" s="84">
        <v>9.8000000000000007</v>
      </c>
      <c r="F36" s="84">
        <v>0.91</v>
      </c>
      <c r="G36" s="85">
        <f t="shared" si="0"/>
        <v>0.78351648351648351</v>
      </c>
      <c r="H36" s="85">
        <v>0.71299999999999997</v>
      </c>
      <c r="I36" s="255" t="s">
        <v>127</v>
      </c>
    </row>
    <row r="37" spans="1:37" s="67" customFormat="1" ht="21" customHeight="1" x14ac:dyDescent="0.25">
      <c r="A37" s="352" t="s">
        <v>838</v>
      </c>
      <c r="B37" s="353">
        <v>0.27</v>
      </c>
      <c r="C37" s="351">
        <f>B37+C8</f>
        <v>442.57</v>
      </c>
      <c r="D37" s="353" t="s">
        <v>870</v>
      </c>
      <c r="E37" s="353">
        <v>8.8000000000000007</v>
      </c>
      <c r="F37" s="353">
        <v>0.73</v>
      </c>
      <c r="G37" s="351">
        <f t="shared" si="0"/>
        <v>0.6424657534246575</v>
      </c>
      <c r="H37" s="351">
        <v>0.46899999999999997</v>
      </c>
      <c r="I37" s="359" t="s">
        <v>127</v>
      </c>
    </row>
    <row r="38" spans="1:37" s="67" customFormat="1" ht="21" customHeight="1" x14ac:dyDescent="0.25">
      <c r="A38" s="83" t="s">
        <v>912</v>
      </c>
      <c r="B38" s="84">
        <v>0.28000000000000003</v>
      </c>
      <c r="C38" s="85">
        <f>B38+C8</f>
        <v>442.58</v>
      </c>
      <c r="D38" s="84" t="s">
        <v>769</v>
      </c>
      <c r="E38" s="84">
        <v>8.8000000000000007</v>
      </c>
      <c r="F38" s="84">
        <v>0.77</v>
      </c>
      <c r="G38" s="85">
        <f t="shared" si="0"/>
        <v>1.0168831168831169</v>
      </c>
      <c r="H38" s="85">
        <v>0.78300000000000003</v>
      </c>
      <c r="I38" s="255" t="s">
        <v>127</v>
      </c>
    </row>
    <row r="39" spans="1:37" s="67" customFormat="1" ht="21" customHeight="1" x14ac:dyDescent="0.25">
      <c r="A39" s="88" t="s">
        <v>913</v>
      </c>
      <c r="B39" s="89">
        <v>0.28000000000000003</v>
      </c>
      <c r="C39" s="90">
        <f>B39+C8</f>
        <v>442.58</v>
      </c>
      <c r="D39" s="89" t="s">
        <v>264</v>
      </c>
      <c r="E39" s="89">
        <v>8.8000000000000007</v>
      </c>
      <c r="F39" s="89">
        <v>0.75</v>
      </c>
      <c r="G39" s="90">
        <f t="shared" si="0"/>
        <v>0.64</v>
      </c>
      <c r="H39" s="90">
        <v>0.48</v>
      </c>
      <c r="I39" s="256" t="s">
        <v>127</v>
      </c>
    </row>
    <row r="40" spans="1:37" s="67" customFormat="1" ht="21" customHeight="1" x14ac:dyDescent="0.25">
      <c r="A40" s="92" t="s">
        <v>914</v>
      </c>
      <c r="B40" s="93">
        <v>0.28000000000000003</v>
      </c>
      <c r="C40" s="94">
        <f>B40+C8</f>
        <v>442.58</v>
      </c>
      <c r="D40" s="93" t="s">
        <v>291</v>
      </c>
      <c r="E40" s="93">
        <v>8.8000000000000007</v>
      </c>
      <c r="F40" s="93">
        <v>0.73</v>
      </c>
      <c r="G40" s="94">
        <f t="shared" si="0"/>
        <v>0.65479452054794518</v>
      </c>
      <c r="H40" s="94">
        <v>0.47799999999999998</v>
      </c>
      <c r="I40" s="266" t="s">
        <v>55</v>
      </c>
    </row>
    <row r="41" spans="1:37" s="67" customFormat="1" ht="21" customHeight="1" x14ac:dyDescent="0.25">
      <c r="A41" s="83" t="s">
        <v>973</v>
      </c>
      <c r="B41" s="84">
        <v>0.25</v>
      </c>
      <c r="C41" s="85">
        <f>B41+C8</f>
        <v>442.55</v>
      </c>
      <c r="D41" s="84" t="s">
        <v>772</v>
      </c>
      <c r="E41" s="84">
        <v>8.6999999999999993</v>
      </c>
      <c r="F41" s="84">
        <v>0.54</v>
      </c>
      <c r="G41" s="85">
        <f t="shared" si="0"/>
        <v>0.64629629629629626</v>
      </c>
      <c r="H41" s="85">
        <v>0.34899999999999998</v>
      </c>
      <c r="I41" s="255" t="s">
        <v>127</v>
      </c>
    </row>
    <row r="42" spans="1:37" s="67" customFormat="1" ht="21" customHeight="1" x14ac:dyDescent="0.25">
      <c r="A42" s="83" t="s">
        <v>962</v>
      </c>
      <c r="B42" s="84">
        <v>0.24</v>
      </c>
      <c r="C42" s="85">
        <f>B42+C8</f>
        <v>442.54</v>
      </c>
      <c r="D42" s="84" t="s">
        <v>1003</v>
      </c>
      <c r="E42" s="84">
        <v>8.6999999999999993</v>
      </c>
      <c r="F42" s="84">
        <v>0.5</v>
      </c>
      <c r="G42" s="85">
        <f t="shared" si="0"/>
        <v>0.66</v>
      </c>
      <c r="H42" s="85">
        <v>0.33</v>
      </c>
      <c r="I42" s="255" t="s">
        <v>127</v>
      </c>
    </row>
    <row r="43" spans="1:37" s="67" customFormat="1" ht="21" customHeight="1" x14ac:dyDescent="0.25">
      <c r="A43" s="83" t="s">
        <v>994</v>
      </c>
      <c r="B43" s="84">
        <v>0.24</v>
      </c>
      <c r="C43" s="85">
        <f>B43+C8</f>
        <v>442.54</v>
      </c>
      <c r="D43" s="84" t="s">
        <v>358</v>
      </c>
      <c r="E43" s="84">
        <v>8.6999999999999993</v>
      </c>
      <c r="F43" s="84">
        <v>0.5</v>
      </c>
      <c r="G43" s="85">
        <f t="shared" si="0"/>
        <v>0.65400000000000003</v>
      </c>
      <c r="H43" s="85">
        <v>0.32700000000000001</v>
      </c>
      <c r="I43" s="255" t="s">
        <v>127</v>
      </c>
    </row>
    <row r="44" spans="1:37" s="95" customFormat="1" ht="21" customHeight="1" x14ac:dyDescent="0.5">
      <c r="A44" s="86"/>
      <c r="B44" s="86"/>
      <c r="C44" s="86"/>
      <c r="D44" s="84"/>
      <c r="E44" s="84"/>
      <c r="F44" s="84"/>
      <c r="G44" s="85"/>
      <c r="H44" s="85"/>
      <c r="I44" s="322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257"/>
    </row>
    <row r="45" spans="1:37" s="95" customFormat="1" ht="21" customHeight="1" x14ac:dyDescent="0.5">
      <c r="A45" s="211"/>
      <c r="B45" s="84"/>
      <c r="C45" s="85"/>
      <c r="D45" s="84"/>
      <c r="E45" s="84"/>
      <c r="F45" s="84"/>
      <c r="G45" s="85"/>
      <c r="H45" s="85"/>
      <c r="I45" s="322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257"/>
    </row>
    <row r="46" spans="1:37" s="95" customFormat="1" ht="21" customHeight="1" x14ac:dyDescent="0.5">
      <c r="A46" s="211"/>
      <c r="B46" s="84"/>
      <c r="C46" s="85"/>
      <c r="D46" s="84"/>
      <c r="E46" s="84"/>
      <c r="F46" s="84"/>
      <c r="G46" s="85"/>
      <c r="H46" s="85"/>
      <c r="I46" s="322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257"/>
    </row>
    <row r="47" spans="1:37" s="95" customFormat="1" ht="21" customHeight="1" x14ac:dyDescent="0.5">
      <c r="A47" s="211"/>
      <c r="B47" s="84"/>
      <c r="C47" s="85"/>
      <c r="D47" s="84"/>
      <c r="E47" s="84"/>
      <c r="F47" s="84"/>
      <c r="G47" s="85"/>
      <c r="H47" s="85"/>
      <c r="I47" s="322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257"/>
    </row>
    <row r="48" spans="1:37" s="95" customFormat="1" ht="21" customHeight="1" x14ac:dyDescent="0.5">
      <c r="A48" s="211"/>
      <c r="B48" s="84"/>
      <c r="C48" s="85"/>
      <c r="D48" s="84"/>
      <c r="E48" s="84"/>
      <c r="F48" s="84"/>
      <c r="G48" s="85"/>
      <c r="H48" s="85"/>
      <c r="I48" s="322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257"/>
    </row>
    <row r="49" spans="1:37" s="86" customFormat="1" ht="21" customHeight="1" x14ac:dyDescent="0.5">
      <c r="A49" s="211"/>
      <c r="B49" s="84"/>
      <c r="C49" s="85"/>
      <c r="D49" s="84"/>
      <c r="E49" s="84"/>
      <c r="F49" s="84"/>
      <c r="G49" s="85"/>
      <c r="H49" s="85"/>
      <c r="I49" s="322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258"/>
    </row>
    <row r="50" spans="1:37" s="86" customFormat="1" ht="21" customHeight="1" x14ac:dyDescent="0.5">
      <c r="A50" s="211"/>
      <c r="B50" s="84"/>
      <c r="C50" s="85"/>
      <c r="D50" s="84"/>
      <c r="E50" s="84"/>
      <c r="F50" s="84"/>
      <c r="G50" s="85"/>
      <c r="H50" s="85"/>
      <c r="I50" s="322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258"/>
    </row>
    <row r="51" spans="1:37" s="86" customFormat="1" ht="21" customHeight="1" x14ac:dyDescent="0.5">
      <c r="A51" s="211"/>
      <c r="B51" s="84"/>
      <c r="C51" s="85"/>
      <c r="D51" s="84"/>
      <c r="E51" s="84"/>
      <c r="F51" s="84"/>
      <c r="G51" s="85"/>
      <c r="H51" s="85"/>
      <c r="I51" s="322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258"/>
    </row>
    <row r="52" spans="1:37" s="86" customFormat="1" ht="21" customHeight="1" x14ac:dyDescent="0.5">
      <c r="A52" s="211"/>
      <c r="B52" s="84"/>
      <c r="C52" s="85"/>
      <c r="D52" s="84"/>
      <c r="E52" s="84"/>
      <c r="F52" s="84"/>
      <c r="G52" s="85"/>
      <c r="H52" s="85"/>
      <c r="I52" s="322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258"/>
    </row>
    <row r="53" spans="1:37" s="86" customFormat="1" ht="21" customHeight="1" x14ac:dyDescent="0.5">
      <c r="A53" s="211"/>
      <c r="B53" s="84"/>
      <c r="C53" s="85"/>
      <c r="D53" s="84"/>
      <c r="E53" s="84"/>
      <c r="F53" s="84"/>
      <c r="G53" s="85"/>
      <c r="H53" s="85"/>
      <c r="I53" s="322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258"/>
    </row>
    <row r="54" spans="1:37" s="86" customFormat="1" ht="21" customHeight="1" x14ac:dyDescent="0.5">
      <c r="A54" s="211"/>
      <c r="B54" s="84"/>
      <c r="C54" s="85"/>
      <c r="D54" s="84"/>
      <c r="E54" s="84"/>
      <c r="F54" s="84"/>
      <c r="G54" s="85"/>
      <c r="H54" s="85"/>
      <c r="I54" s="322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258"/>
    </row>
    <row r="55" spans="1:37" s="86" customFormat="1" ht="21" customHeight="1" x14ac:dyDescent="0.5">
      <c r="A55" s="211"/>
      <c r="B55" s="84"/>
      <c r="C55" s="85"/>
      <c r="D55" s="84"/>
      <c r="E55" s="84"/>
      <c r="F55" s="84"/>
      <c r="G55" s="85"/>
      <c r="H55" s="85"/>
      <c r="I55" s="322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258"/>
    </row>
    <row r="56" spans="1:37" s="86" customFormat="1" ht="21" customHeight="1" x14ac:dyDescent="0.5">
      <c r="A56" s="211"/>
      <c r="B56" s="84"/>
      <c r="C56" s="85"/>
      <c r="D56" s="84"/>
      <c r="E56" s="84"/>
      <c r="F56" s="84"/>
      <c r="G56" s="85"/>
      <c r="H56" s="85"/>
      <c r="I56" s="32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258"/>
    </row>
    <row r="57" spans="1:37" s="86" customFormat="1" ht="21" customHeight="1" x14ac:dyDescent="0.5">
      <c r="A57" s="211"/>
      <c r="B57" s="84"/>
      <c r="C57" s="85"/>
      <c r="D57" s="84"/>
      <c r="E57" s="84"/>
      <c r="F57" s="84"/>
      <c r="G57" s="85"/>
      <c r="H57" s="85"/>
      <c r="I57" s="322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258"/>
    </row>
    <row r="58" spans="1:37" s="86" customFormat="1" ht="21" customHeight="1" x14ac:dyDescent="0.5">
      <c r="A58" s="211"/>
      <c r="B58" s="84"/>
      <c r="C58" s="85"/>
      <c r="D58" s="84"/>
      <c r="E58" s="84"/>
      <c r="F58" s="84"/>
      <c r="G58" s="85"/>
      <c r="H58" s="85"/>
      <c r="I58" s="322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258"/>
    </row>
    <row r="59" spans="1:37" s="86" customFormat="1" ht="21" customHeight="1" x14ac:dyDescent="0.5">
      <c r="A59" s="211"/>
      <c r="B59" s="84"/>
      <c r="C59" s="85"/>
      <c r="D59" s="84"/>
      <c r="E59" s="84"/>
      <c r="F59" s="84"/>
      <c r="G59" s="85"/>
      <c r="H59" s="85"/>
      <c r="I59" s="322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258"/>
    </row>
    <row r="60" spans="1:37" s="86" customFormat="1" ht="21" customHeight="1" x14ac:dyDescent="0.5">
      <c r="D60" s="84"/>
      <c r="E60" s="84"/>
      <c r="F60" s="84"/>
      <c r="G60" s="85"/>
      <c r="H60" s="85"/>
      <c r="I60" s="322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258"/>
    </row>
    <row r="61" spans="1:37" s="91" customFormat="1" ht="21" customHeight="1" x14ac:dyDescent="0.5">
      <c r="A61" s="86"/>
      <c r="B61" s="86"/>
      <c r="C61" s="86"/>
      <c r="D61" s="84"/>
      <c r="E61" s="84"/>
      <c r="F61" s="84"/>
      <c r="G61" s="85"/>
      <c r="H61" s="85"/>
      <c r="I61" s="322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259"/>
    </row>
    <row r="62" spans="1:37" s="67" customFormat="1" ht="21" customHeight="1" x14ac:dyDescent="0.5">
      <c r="A62" s="211"/>
      <c r="B62" s="84"/>
      <c r="C62" s="85"/>
      <c r="D62" s="84"/>
      <c r="E62" s="84"/>
      <c r="F62" s="84"/>
      <c r="G62" s="85"/>
      <c r="H62" s="85"/>
      <c r="I62" s="322"/>
    </row>
    <row r="63" spans="1:37" s="67" customFormat="1" ht="21" customHeight="1" x14ac:dyDescent="0.5">
      <c r="A63" s="211"/>
      <c r="B63" s="84"/>
      <c r="C63" s="85"/>
      <c r="D63" s="84"/>
      <c r="E63" s="84"/>
      <c r="F63" s="84"/>
      <c r="G63" s="85"/>
      <c r="H63" s="85"/>
      <c r="I63" s="322"/>
    </row>
    <row r="64" spans="1:37" s="67" customFormat="1" ht="21" customHeight="1" x14ac:dyDescent="0.5">
      <c r="A64" s="211"/>
      <c r="B64" s="84"/>
      <c r="C64" s="85"/>
      <c r="D64" s="84"/>
      <c r="E64" s="84"/>
      <c r="F64" s="84"/>
      <c r="G64" s="85"/>
      <c r="H64" s="85"/>
      <c r="I64" s="322"/>
    </row>
    <row r="65" spans="1:16" s="67" customFormat="1" ht="21" customHeight="1" x14ac:dyDescent="0.5">
      <c r="A65" s="403"/>
      <c r="B65" s="353"/>
      <c r="C65" s="351"/>
      <c r="D65" s="353"/>
      <c r="E65" s="353"/>
      <c r="F65" s="353"/>
      <c r="G65" s="351"/>
      <c r="H65" s="351"/>
      <c r="I65" s="397"/>
    </row>
    <row r="66" spans="1:16" s="67" customFormat="1" ht="21" customHeight="1" x14ac:dyDescent="0.5">
      <c r="A66" s="211"/>
      <c r="B66" s="84"/>
      <c r="C66" s="85"/>
      <c r="D66" s="84"/>
      <c r="E66" s="84"/>
      <c r="F66" s="84"/>
      <c r="G66" s="85"/>
      <c r="H66" s="85"/>
      <c r="I66" s="322"/>
    </row>
    <row r="67" spans="1:16" s="67" customFormat="1" ht="21" customHeight="1" x14ac:dyDescent="0.5">
      <c r="A67" s="211"/>
      <c r="B67" s="84"/>
      <c r="C67" s="85"/>
      <c r="D67" s="84"/>
      <c r="E67" s="84"/>
      <c r="F67" s="84"/>
      <c r="G67" s="85"/>
      <c r="H67" s="85"/>
      <c r="I67" s="322"/>
    </row>
    <row r="68" spans="1:16" s="67" customFormat="1" ht="21" customHeight="1" x14ac:dyDescent="0.5">
      <c r="A68" s="91"/>
      <c r="B68" s="91"/>
      <c r="C68" s="91"/>
      <c r="D68" s="89"/>
      <c r="E68" s="89"/>
      <c r="F68" s="89"/>
      <c r="G68" s="90"/>
      <c r="H68" s="90"/>
      <c r="I68" s="324"/>
    </row>
    <row r="69" spans="1:16" s="67" customFormat="1" ht="21" customHeight="1" x14ac:dyDescent="0.5">
      <c r="D69" s="81"/>
      <c r="E69" s="81"/>
      <c r="F69" s="81"/>
      <c r="G69" s="82"/>
      <c r="H69" s="82"/>
      <c r="I69" s="206"/>
    </row>
    <row r="70" spans="1:16" s="67" customFormat="1" ht="21" customHeight="1" x14ac:dyDescent="0.5">
      <c r="A70" s="100" t="s">
        <v>131</v>
      </c>
      <c r="B70" s="81"/>
      <c r="C70" s="81"/>
      <c r="D70" s="81"/>
      <c r="E70" s="81"/>
      <c r="F70" s="81"/>
      <c r="G70" s="82"/>
      <c r="H70" s="82"/>
      <c r="I70" s="206"/>
    </row>
    <row r="71" spans="1:16" s="67" customFormat="1" ht="21" customHeight="1" x14ac:dyDescent="0.3">
      <c r="A71" s="96" t="s">
        <v>132</v>
      </c>
      <c r="B71" s="101">
        <f>+COUNT(B11:B68)</f>
        <v>33</v>
      </c>
      <c r="C71" s="81" t="s">
        <v>130</v>
      </c>
      <c r="D71" s="81"/>
      <c r="E71" s="81"/>
      <c r="F71" s="81"/>
      <c r="G71" s="82"/>
      <c r="H71" s="82"/>
      <c r="I71" s="206"/>
    </row>
    <row r="72" spans="1:16" s="67" customFormat="1" ht="21" customHeight="1" x14ac:dyDescent="0.5">
      <c r="A72" s="102"/>
      <c r="B72" s="81"/>
      <c r="C72" s="82"/>
      <c r="D72" s="81"/>
      <c r="E72" s="81"/>
      <c r="F72" s="81"/>
      <c r="G72" s="82"/>
      <c r="H72" s="82"/>
      <c r="I72" s="206"/>
    </row>
    <row r="73" spans="1:16" s="67" customFormat="1" ht="21" customHeight="1" x14ac:dyDescent="0.5">
      <c r="C73" s="82"/>
    </row>
    <row r="74" spans="1:16" s="67" customFormat="1" ht="21" customHeight="1" x14ac:dyDescent="0.5">
      <c r="C74" s="82"/>
      <c r="P74" s="67" t="s">
        <v>24</v>
      </c>
    </row>
    <row r="75" spans="1:16" s="67" customFormat="1" ht="21" customHeight="1" x14ac:dyDescent="0.5">
      <c r="C75" s="82"/>
    </row>
    <row r="76" spans="1:16" s="67" customFormat="1" ht="21" customHeight="1" x14ac:dyDescent="0.5">
      <c r="C76" s="82"/>
    </row>
    <row r="77" spans="1:16" s="67" customFormat="1" ht="21" customHeight="1" x14ac:dyDescent="0.5">
      <c r="C77" s="82"/>
    </row>
    <row r="78" spans="1:16" s="67" customFormat="1" ht="21" customHeight="1" x14ac:dyDescent="0.5">
      <c r="C78" s="82"/>
    </row>
    <row r="79" spans="1:16" s="67" customFormat="1" ht="21" customHeight="1" x14ac:dyDescent="0.5">
      <c r="C79" s="82"/>
    </row>
    <row r="80" spans="1:16" s="67" customFormat="1" ht="21" customHeight="1" x14ac:dyDescent="0.5"/>
    <row r="81" spans="1:17" s="67" customFormat="1" ht="21" customHeight="1" x14ac:dyDescent="0.5">
      <c r="D81" s="81"/>
      <c r="E81" s="81"/>
      <c r="F81" s="81"/>
      <c r="G81" s="82"/>
      <c r="H81" s="82"/>
      <c r="I81" s="139"/>
    </row>
    <row r="82" spans="1:17" s="67" customFormat="1" x14ac:dyDescent="0.3">
      <c r="A82" s="60"/>
      <c r="B82" s="74"/>
      <c r="C82" s="75"/>
      <c r="D82" s="74"/>
      <c r="E82" s="74"/>
      <c r="F82" s="74"/>
      <c r="G82" s="75"/>
      <c r="H82" s="75"/>
      <c r="I82" s="60"/>
    </row>
    <row r="83" spans="1:17" s="67" customFormat="1" ht="21" customHeight="1" x14ac:dyDescent="0.3">
      <c r="A83" s="60"/>
      <c r="B83" s="60"/>
      <c r="C83" s="75"/>
      <c r="D83" s="60"/>
      <c r="E83" s="74"/>
      <c r="F83" s="74"/>
      <c r="G83" s="75"/>
      <c r="H83" s="75"/>
      <c r="I83" s="60"/>
    </row>
    <row r="84" spans="1:17" x14ac:dyDescent="0.3">
      <c r="G84" s="75"/>
      <c r="H84" s="75"/>
      <c r="J84" s="67"/>
      <c r="K84" s="67"/>
      <c r="L84" s="67"/>
      <c r="M84" s="67"/>
      <c r="N84" s="67"/>
      <c r="O84" s="67"/>
      <c r="P84" s="67"/>
      <c r="Q84" s="67"/>
    </row>
    <row r="85" spans="1:17" x14ac:dyDescent="0.3">
      <c r="G85" s="75"/>
      <c r="H85" s="75"/>
      <c r="J85" s="67"/>
      <c r="K85" s="67"/>
      <c r="L85" s="67"/>
      <c r="M85" s="67"/>
      <c r="N85" s="67"/>
      <c r="O85" s="67"/>
      <c r="P85" s="67"/>
      <c r="Q85" s="67"/>
    </row>
    <row r="86" spans="1:17" x14ac:dyDescent="0.3">
      <c r="G86" s="75"/>
      <c r="H86" s="75"/>
      <c r="J86" s="67"/>
      <c r="K86" s="67"/>
      <c r="L86" s="67"/>
      <c r="M86" s="67"/>
      <c r="N86" s="67"/>
      <c r="O86" s="67"/>
      <c r="P86" s="67"/>
      <c r="Q86" s="67"/>
    </row>
    <row r="87" spans="1:17" x14ac:dyDescent="0.3">
      <c r="G87" s="75"/>
      <c r="H87" s="75"/>
      <c r="J87" s="67"/>
      <c r="K87" s="67"/>
      <c r="L87" s="67"/>
      <c r="M87" s="67"/>
      <c r="N87" s="67"/>
      <c r="O87" s="67"/>
      <c r="P87" s="67"/>
      <c r="Q87" s="67"/>
    </row>
    <row r="88" spans="1:17" x14ac:dyDescent="0.3">
      <c r="G88" s="75"/>
      <c r="H88" s="75"/>
      <c r="J88" s="67"/>
      <c r="K88" s="67"/>
      <c r="L88" s="67"/>
      <c r="M88" s="67"/>
      <c r="N88" s="67"/>
      <c r="O88" s="67"/>
      <c r="P88" s="67"/>
      <c r="Q88" s="67"/>
    </row>
    <row r="89" spans="1:17" x14ac:dyDescent="0.3">
      <c r="G89" s="75"/>
      <c r="H89" s="75"/>
      <c r="J89" s="67"/>
      <c r="K89" s="67"/>
      <c r="L89" s="67"/>
      <c r="M89" s="67"/>
      <c r="N89" s="67"/>
      <c r="O89" s="67"/>
      <c r="P89" s="67"/>
      <c r="Q89" s="67"/>
    </row>
    <row r="90" spans="1:17" x14ac:dyDescent="0.3">
      <c r="G90" s="75"/>
      <c r="H90" s="75"/>
      <c r="J90" s="67"/>
      <c r="K90" s="67"/>
      <c r="L90" s="67"/>
      <c r="M90" s="67"/>
      <c r="N90" s="67"/>
      <c r="O90" s="67"/>
      <c r="P90" s="67"/>
      <c r="Q90" s="67"/>
    </row>
    <row r="91" spans="1:17" x14ac:dyDescent="0.3">
      <c r="G91" s="75"/>
      <c r="H91" s="75"/>
      <c r="J91" s="67"/>
      <c r="K91" s="67"/>
      <c r="L91" s="67"/>
      <c r="M91" s="67"/>
      <c r="N91" s="67"/>
      <c r="O91" s="67"/>
      <c r="P91" s="67"/>
      <c r="Q91" s="67"/>
    </row>
    <row r="92" spans="1:17" x14ac:dyDescent="0.3">
      <c r="G92" s="75"/>
      <c r="H92" s="75"/>
      <c r="J92" s="71"/>
      <c r="K92" s="71"/>
      <c r="L92" s="71"/>
      <c r="M92" s="71"/>
      <c r="N92" s="71"/>
      <c r="O92" s="71"/>
      <c r="P92" s="71"/>
      <c r="Q92" s="71"/>
    </row>
    <row r="93" spans="1:17" x14ac:dyDescent="0.3">
      <c r="G93" s="75"/>
      <c r="H93" s="75"/>
      <c r="J93" s="71"/>
      <c r="K93" s="71"/>
      <c r="L93" s="71"/>
      <c r="M93" s="71"/>
      <c r="N93" s="71"/>
      <c r="O93" s="71"/>
      <c r="P93" s="71"/>
      <c r="Q93" s="71"/>
    </row>
    <row r="94" spans="1:17" x14ac:dyDescent="0.3">
      <c r="G94" s="75"/>
      <c r="H94" s="75"/>
      <c r="J94" s="61"/>
      <c r="K94" s="61"/>
      <c r="L94" s="61"/>
      <c r="M94" s="61"/>
      <c r="N94" s="61"/>
      <c r="O94" s="61"/>
      <c r="P94" s="61"/>
      <c r="Q94" s="61"/>
    </row>
    <row r="95" spans="1:17" x14ac:dyDescent="0.3">
      <c r="G95" s="75"/>
      <c r="H95" s="75"/>
      <c r="J95" s="61"/>
      <c r="K95" s="61"/>
      <c r="L95" s="61"/>
      <c r="M95" s="61"/>
      <c r="N95" s="61"/>
      <c r="O95" s="61"/>
      <c r="P95" s="61"/>
      <c r="Q95" s="61"/>
    </row>
    <row r="96" spans="1:17" x14ac:dyDescent="0.3">
      <c r="G96" s="75"/>
      <c r="H96" s="75"/>
      <c r="J96" s="61"/>
      <c r="K96" s="61"/>
      <c r="L96" s="61"/>
      <c r="M96" s="61"/>
      <c r="N96" s="61"/>
      <c r="O96" s="61"/>
      <c r="P96" s="61"/>
      <c r="Q96" s="61"/>
    </row>
    <row r="97" spans="7:17" x14ac:dyDescent="0.3">
      <c r="G97" s="75"/>
      <c r="H97" s="75"/>
      <c r="J97" s="61"/>
      <c r="K97" s="61"/>
      <c r="L97" s="61"/>
      <c r="M97" s="61"/>
      <c r="N97" s="61"/>
      <c r="O97" s="61"/>
      <c r="P97" s="61"/>
      <c r="Q97" s="61"/>
    </row>
    <row r="98" spans="7:17" x14ac:dyDescent="0.3">
      <c r="G98" s="75"/>
      <c r="H98" s="75"/>
      <c r="J98" s="61"/>
      <c r="K98" s="61"/>
      <c r="L98" s="61"/>
      <c r="M98" s="61"/>
      <c r="N98" s="61"/>
      <c r="O98" s="61"/>
      <c r="P98" s="61"/>
      <c r="Q98" s="61"/>
    </row>
    <row r="99" spans="7:17" x14ac:dyDescent="0.3">
      <c r="G99" s="75"/>
      <c r="H99" s="75"/>
      <c r="J99" s="61"/>
      <c r="K99" s="61"/>
      <c r="L99" s="61"/>
      <c r="M99" s="61"/>
      <c r="N99" s="61"/>
      <c r="O99" s="61"/>
      <c r="P99" s="61"/>
      <c r="Q99" s="61"/>
    </row>
    <row r="100" spans="7:17" x14ac:dyDescent="0.3">
      <c r="G100" s="75"/>
      <c r="H100" s="75"/>
      <c r="J100" s="61"/>
      <c r="K100" s="61"/>
      <c r="L100" s="61"/>
      <c r="M100" s="61"/>
      <c r="N100" s="61"/>
      <c r="O100" s="61"/>
      <c r="P100" s="61"/>
      <c r="Q100" s="61"/>
    </row>
    <row r="101" spans="7:17" x14ac:dyDescent="0.3">
      <c r="G101" s="75"/>
      <c r="H101" s="75"/>
      <c r="J101" s="61"/>
      <c r="K101" s="61"/>
      <c r="L101" s="61"/>
      <c r="M101" s="61"/>
      <c r="N101" s="61"/>
      <c r="O101" s="61"/>
      <c r="P101" s="61"/>
      <c r="Q101" s="61"/>
    </row>
    <row r="102" spans="7:17" x14ac:dyDescent="0.3">
      <c r="G102" s="75"/>
      <c r="H102" s="75"/>
      <c r="J102" s="61"/>
      <c r="K102" s="61"/>
      <c r="L102" s="61"/>
      <c r="M102" s="61"/>
      <c r="N102" s="61"/>
      <c r="O102" s="61"/>
      <c r="P102" s="61"/>
      <c r="Q102" s="61"/>
    </row>
    <row r="103" spans="7:17" x14ac:dyDescent="0.3">
      <c r="G103" s="75"/>
      <c r="H103" s="75"/>
      <c r="J103" s="61"/>
      <c r="K103" s="61"/>
      <c r="L103" s="61"/>
      <c r="M103" s="61"/>
      <c r="N103" s="61"/>
      <c r="O103" s="61"/>
      <c r="P103" s="61"/>
      <c r="Q103" s="61"/>
    </row>
    <row r="104" spans="7:17" x14ac:dyDescent="0.3">
      <c r="G104" s="75"/>
      <c r="H104" s="75"/>
      <c r="J104" s="61"/>
      <c r="K104" s="61"/>
      <c r="L104" s="61"/>
      <c r="M104" s="61"/>
      <c r="N104" s="61"/>
      <c r="O104" s="61"/>
      <c r="P104" s="61"/>
      <c r="Q104" s="61"/>
    </row>
    <row r="105" spans="7:17" x14ac:dyDescent="0.3">
      <c r="G105" s="75"/>
      <c r="H105" s="75"/>
      <c r="J105" s="61"/>
      <c r="K105" s="61"/>
      <c r="L105" s="61"/>
      <c r="M105" s="61"/>
      <c r="N105" s="61"/>
      <c r="O105" s="61"/>
      <c r="P105" s="61"/>
      <c r="Q105" s="61"/>
    </row>
    <row r="106" spans="7:17" x14ac:dyDescent="0.3">
      <c r="G106" s="75"/>
      <c r="H106" s="75"/>
      <c r="J106" s="61"/>
      <c r="K106" s="61"/>
      <c r="L106" s="61"/>
      <c r="M106" s="61"/>
      <c r="N106" s="61"/>
      <c r="O106" s="61"/>
      <c r="P106" s="61"/>
      <c r="Q106" s="61"/>
    </row>
    <row r="107" spans="7:17" x14ac:dyDescent="0.3">
      <c r="G107" s="75"/>
      <c r="H107" s="75"/>
      <c r="J107" s="61"/>
      <c r="K107" s="61"/>
      <c r="L107" s="61"/>
      <c r="M107" s="61"/>
      <c r="N107" s="61"/>
      <c r="O107" s="61"/>
      <c r="P107" s="61"/>
      <c r="Q107" s="61"/>
    </row>
    <row r="108" spans="7:17" x14ac:dyDescent="0.3">
      <c r="G108" s="75"/>
      <c r="H108" s="75"/>
      <c r="J108" s="61"/>
      <c r="K108" s="61"/>
      <c r="L108" s="61"/>
      <c r="M108" s="61"/>
      <c r="N108" s="61"/>
      <c r="O108" s="61"/>
      <c r="P108" s="61"/>
      <c r="Q108" s="61"/>
    </row>
    <row r="109" spans="7:17" x14ac:dyDescent="0.3">
      <c r="G109" s="75"/>
      <c r="H109" s="75"/>
      <c r="J109" s="61"/>
      <c r="K109" s="61"/>
      <c r="L109" s="61"/>
      <c r="M109" s="61"/>
      <c r="N109" s="61"/>
      <c r="O109" s="61"/>
      <c r="P109" s="61"/>
      <c r="Q109" s="61"/>
    </row>
    <row r="110" spans="7:17" x14ac:dyDescent="0.3">
      <c r="G110" s="75"/>
      <c r="H110" s="75"/>
      <c r="J110" s="61"/>
      <c r="K110" s="61"/>
      <c r="L110" s="61"/>
      <c r="M110" s="61"/>
      <c r="N110" s="61"/>
      <c r="O110" s="61"/>
      <c r="P110" s="61"/>
      <c r="Q110" s="61"/>
    </row>
    <row r="111" spans="7:17" x14ac:dyDescent="0.3">
      <c r="G111" s="75"/>
      <c r="H111" s="75"/>
      <c r="J111" s="61"/>
      <c r="K111" s="61"/>
      <c r="L111" s="61"/>
      <c r="M111" s="61"/>
      <c r="N111" s="61"/>
      <c r="O111" s="61"/>
      <c r="P111" s="61"/>
      <c r="Q111" s="61"/>
    </row>
    <row r="112" spans="7:17" x14ac:dyDescent="0.3">
      <c r="G112" s="75"/>
      <c r="H112" s="75"/>
      <c r="J112" s="61"/>
      <c r="K112" s="61"/>
      <c r="L112" s="61"/>
      <c r="M112" s="61"/>
      <c r="N112" s="61"/>
      <c r="O112" s="61"/>
      <c r="P112" s="61"/>
      <c r="Q112" s="61"/>
    </row>
    <row r="113" spans="7:17" x14ac:dyDescent="0.3">
      <c r="G113" s="75"/>
      <c r="H113" s="75"/>
      <c r="J113" s="61"/>
      <c r="K113" s="61"/>
      <c r="L113" s="61"/>
      <c r="M113" s="61"/>
      <c r="N113" s="61"/>
      <c r="O113" s="61"/>
      <c r="P113" s="61"/>
      <c r="Q113" s="61"/>
    </row>
    <row r="114" spans="7:17" x14ac:dyDescent="0.3">
      <c r="G114" s="75"/>
      <c r="H114" s="75"/>
      <c r="J114" s="61"/>
      <c r="K114" s="61"/>
      <c r="L114" s="61"/>
      <c r="M114" s="61"/>
      <c r="N114" s="61"/>
      <c r="O114" s="61"/>
      <c r="P114" s="61"/>
      <c r="Q114" s="61"/>
    </row>
    <row r="115" spans="7:17" x14ac:dyDescent="0.3">
      <c r="G115" s="75"/>
      <c r="H115" s="75"/>
      <c r="J115" s="61"/>
      <c r="K115" s="61"/>
      <c r="L115" s="61"/>
      <c r="M115" s="61"/>
      <c r="N115" s="61"/>
      <c r="O115" s="61"/>
      <c r="P115" s="61"/>
      <c r="Q115" s="61"/>
    </row>
    <row r="116" spans="7:17" x14ac:dyDescent="0.3">
      <c r="G116" s="75"/>
      <c r="H116" s="75"/>
      <c r="J116" s="61"/>
      <c r="K116" s="61"/>
      <c r="L116" s="61"/>
      <c r="M116" s="61"/>
      <c r="N116" s="61"/>
      <c r="O116" s="61"/>
      <c r="P116" s="61"/>
      <c r="Q116" s="61"/>
    </row>
    <row r="117" spans="7:17" x14ac:dyDescent="0.3">
      <c r="G117" s="75"/>
      <c r="H117" s="75"/>
      <c r="J117" s="61"/>
      <c r="K117" s="61"/>
      <c r="L117" s="61"/>
      <c r="M117" s="61"/>
      <c r="N117" s="61"/>
      <c r="O117" s="61"/>
      <c r="P117" s="61"/>
      <c r="Q117" s="61"/>
    </row>
    <row r="118" spans="7:17" x14ac:dyDescent="0.3">
      <c r="G118" s="75"/>
      <c r="H118" s="75"/>
      <c r="J118" s="61"/>
      <c r="K118" s="61"/>
      <c r="L118" s="61"/>
      <c r="M118" s="61"/>
      <c r="N118" s="61"/>
      <c r="O118" s="61"/>
      <c r="P118" s="61"/>
      <c r="Q118" s="61"/>
    </row>
    <row r="119" spans="7:17" x14ac:dyDescent="0.3">
      <c r="G119" s="75"/>
      <c r="H119" s="75"/>
      <c r="J119" s="61"/>
      <c r="K119" s="61"/>
      <c r="L119" s="61"/>
      <c r="M119" s="61"/>
      <c r="N119" s="61"/>
      <c r="O119" s="61"/>
      <c r="P119" s="61"/>
      <c r="Q119" s="61"/>
    </row>
    <row r="120" spans="7:17" x14ac:dyDescent="0.3">
      <c r="G120" s="75"/>
      <c r="H120" s="75"/>
      <c r="J120" s="61"/>
      <c r="K120" s="61"/>
      <c r="L120" s="61"/>
      <c r="M120" s="61"/>
      <c r="N120" s="61"/>
      <c r="O120" s="61"/>
      <c r="P120" s="61"/>
      <c r="Q120" s="61"/>
    </row>
    <row r="121" spans="7:17" x14ac:dyDescent="0.3">
      <c r="G121" s="75"/>
      <c r="H121" s="75"/>
      <c r="J121" s="61"/>
      <c r="K121" s="61"/>
      <c r="L121" s="61"/>
      <c r="M121" s="61"/>
      <c r="N121" s="61"/>
      <c r="O121" s="61"/>
      <c r="P121" s="61"/>
      <c r="Q121" s="61"/>
    </row>
    <row r="122" spans="7:17" x14ac:dyDescent="0.3">
      <c r="G122" s="75"/>
      <c r="H122" s="75"/>
      <c r="J122" s="61"/>
      <c r="K122" s="61"/>
      <c r="L122" s="61"/>
      <c r="M122" s="61"/>
      <c r="N122" s="61"/>
      <c r="O122" s="61"/>
      <c r="P122" s="61"/>
      <c r="Q122" s="61"/>
    </row>
    <row r="123" spans="7:17" x14ac:dyDescent="0.3">
      <c r="G123" s="75"/>
      <c r="H123" s="75"/>
      <c r="J123" s="61"/>
      <c r="K123" s="61"/>
      <c r="L123" s="61"/>
      <c r="M123" s="61"/>
      <c r="N123" s="61"/>
      <c r="O123" s="61"/>
      <c r="P123" s="61"/>
      <c r="Q123" s="61"/>
    </row>
    <row r="124" spans="7:17" x14ac:dyDescent="0.3">
      <c r="G124" s="75"/>
      <c r="H124" s="75"/>
      <c r="J124" s="61"/>
      <c r="K124" s="61"/>
      <c r="L124" s="61"/>
      <c r="M124" s="61"/>
      <c r="N124" s="61"/>
      <c r="O124" s="61"/>
      <c r="P124" s="61"/>
      <c r="Q124" s="61"/>
    </row>
    <row r="125" spans="7:17" x14ac:dyDescent="0.3">
      <c r="G125" s="75"/>
      <c r="H125" s="75"/>
      <c r="J125" s="61"/>
      <c r="K125" s="61"/>
      <c r="L125" s="61"/>
      <c r="M125" s="61"/>
      <c r="N125" s="61"/>
      <c r="O125" s="61"/>
      <c r="P125" s="61"/>
      <c r="Q125" s="61"/>
    </row>
    <row r="126" spans="7:17" x14ac:dyDescent="0.3">
      <c r="G126" s="75"/>
      <c r="H126" s="75"/>
      <c r="J126" s="61"/>
      <c r="K126" s="61"/>
      <c r="L126" s="61"/>
      <c r="M126" s="61"/>
      <c r="N126" s="61"/>
      <c r="O126" s="61"/>
      <c r="P126" s="61"/>
      <c r="Q126" s="61"/>
    </row>
    <row r="127" spans="7:17" x14ac:dyDescent="0.3">
      <c r="G127" s="75"/>
      <c r="H127" s="75"/>
      <c r="J127" s="61"/>
      <c r="K127" s="61"/>
      <c r="L127" s="61"/>
      <c r="M127" s="61"/>
      <c r="N127" s="61"/>
      <c r="O127" s="61"/>
      <c r="P127" s="61"/>
      <c r="Q127" s="61"/>
    </row>
    <row r="128" spans="7:17" x14ac:dyDescent="0.3">
      <c r="G128" s="75"/>
      <c r="H128" s="75"/>
      <c r="J128" s="61"/>
      <c r="K128" s="61"/>
      <c r="L128" s="61"/>
      <c r="M128" s="61"/>
      <c r="N128" s="61"/>
      <c r="O128" s="61"/>
      <c r="P128" s="61"/>
      <c r="Q128" s="61"/>
    </row>
    <row r="129" spans="7:17" x14ac:dyDescent="0.3">
      <c r="G129" s="75"/>
      <c r="H129" s="75"/>
      <c r="J129" s="61"/>
      <c r="K129" s="61"/>
      <c r="L129" s="61"/>
      <c r="M129" s="61"/>
      <c r="N129" s="61"/>
      <c r="O129" s="61"/>
      <c r="P129" s="61"/>
      <c r="Q129" s="61"/>
    </row>
    <row r="130" spans="7:17" x14ac:dyDescent="0.3">
      <c r="G130" s="75"/>
      <c r="H130" s="75"/>
      <c r="J130" s="61"/>
      <c r="K130" s="61"/>
      <c r="L130" s="61"/>
      <c r="M130" s="61"/>
      <c r="N130" s="61"/>
      <c r="O130" s="61"/>
      <c r="P130" s="61"/>
      <c r="Q130" s="61"/>
    </row>
    <row r="131" spans="7:17" x14ac:dyDescent="0.3">
      <c r="G131" s="75"/>
      <c r="H131" s="75"/>
      <c r="J131" s="61"/>
      <c r="K131" s="61"/>
      <c r="L131" s="61"/>
      <c r="M131" s="61"/>
      <c r="N131" s="61"/>
      <c r="O131" s="61"/>
      <c r="P131" s="61"/>
      <c r="Q131" s="61"/>
    </row>
    <row r="132" spans="7:17" x14ac:dyDescent="0.3">
      <c r="G132" s="75"/>
      <c r="H132" s="75"/>
      <c r="J132" s="61"/>
      <c r="K132" s="61"/>
      <c r="L132" s="61"/>
      <c r="M132" s="61"/>
      <c r="N132" s="61"/>
      <c r="O132" s="61"/>
      <c r="P132" s="61"/>
      <c r="Q132" s="61"/>
    </row>
    <row r="133" spans="7:17" x14ac:dyDescent="0.3">
      <c r="G133" s="75"/>
      <c r="H133" s="75"/>
      <c r="J133" s="61"/>
      <c r="K133" s="61"/>
      <c r="L133" s="61"/>
      <c r="M133" s="61"/>
      <c r="N133" s="61"/>
      <c r="O133" s="61"/>
      <c r="P133" s="61"/>
      <c r="Q133" s="61"/>
    </row>
    <row r="134" spans="7:17" x14ac:dyDescent="0.3">
      <c r="G134" s="75"/>
      <c r="H134" s="75"/>
      <c r="J134" s="61"/>
      <c r="K134" s="61"/>
      <c r="L134" s="61"/>
      <c r="M134" s="61"/>
      <c r="N134" s="61"/>
      <c r="O134" s="61"/>
      <c r="P134" s="61"/>
      <c r="Q134" s="61"/>
    </row>
    <row r="135" spans="7:17" x14ac:dyDescent="0.3">
      <c r="G135" s="75"/>
      <c r="H135" s="75"/>
      <c r="J135" s="61"/>
      <c r="K135" s="61"/>
      <c r="L135" s="61"/>
      <c r="M135" s="61"/>
      <c r="N135" s="61"/>
      <c r="O135" s="61"/>
      <c r="P135" s="61"/>
      <c r="Q135" s="61"/>
    </row>
    <row r="136" spans="7:17" x14ac:dyDescent="0.3">
      <c r="G136" s="75"/>
      <c r="H136" s="75"/>
      <c r="J136" s="61"/>
      <c r="K136" s="61"/>
      <c r="L136" s="61"/>
      <c r="M136" s="61"/>
      <c r="N136" s="61"/>
      <c r="O136" s="61"/>
      <c r="P136" s="61"/>
      <c r="Q136" s="61"/>
    </row>
    <row r="137" spans="7:17" x14ac:dyDescent="0.3">
      <c r="G137" s="75"/>
      <c r="H137" s="75"/>
      <c r="J137" s="61"/>
      <c r="K137" s="61"/>
      <c r="L137" s="61"/>
      <c r="M137" s="61"/>
      <c r="N137" s="61"/>
      <c r="O137" s="61"/>
      <c r="P137" s="61"/>
      <c r="Q137" s="61"/>
    </row>
    <row r="138" spans="7:17" x14ac:dyDescent="0.3">
      <c r="G138" s="75"/>
      <c r="H138" s="75"/>
      <c r="J138" s="61"/>
      <c r="K138" s="61"/>
      <c r="L138" s="61"/>
      <c r="M138" s="61"/>
      <c r="N138" s="61"/>
      <c r="O138" s="61"/>
      <c r="P138" s="61"/>
      <c r="Q138" s="61"/>
    </row>
    <row r="139" spans="7:17" x14ac:dyDescent="0.3">
      <c r="G139" s="75"/>
      <c r="H139" s="75"/>
      <c r="J139" s="61"/>
      <c r="K139" s="61"/>
      <c r="L139" s="61"/>
      <c r="M139" s="61"/>
      <c r="N139" s="61"/>
      <c r="O139" s="61"/>
      <c r="P139" s="61"/>
      <c r="Q139" s="61"/>
    </row>
    <row r="140" spans="7:17" x14ac:dyDescent="0.3">
      <c r="G140" s="75"/>
      <c r="H140" s="75"/>
      <c r="J140" s="61"/>
      <c r="K140" s="61"/>
      <c r="L140" s="61"/>
      <c r="M140" s="61"/>
      <c r="N140" s="61"/>
      <c r="O140" s="61"/>
      <c r="P140" s="61"/>
      <c r="Q140" s="61"/>
    </row>
    <row r="141" spans="7:17" x14ac:dyDescent="0.3">
      <c r="G141" s="75"/>
      <c r="H141" s="75"/>
      <c r="J141" s="61"/>
      <c r="K141" s="61"/>
      <c r="L141" s="61"/>
      <c r="M141" s="61"/>
      <c r="N141" s="61"/>
      <c r="O141" s="61"/>
      <c r="P141" s="61"/>
      <c r="Q141" s="61"/>
    </row>
    <row r="142" spans="7:17" x14ac:dyDescent="0.3">
      <c r="G142" s="75"/>
      <c r="H142" s="75"/>
      <c r="J142" s="61"/>
      <c r="K142" s="61"/>
      <c r="L142" s="61"/>
      <c r="M142" s="61"/>
      <c r="N142" s="61"/>
      <c r="O142" s="61"/>
      <c r="P142" s="61"/>
      <c r="Q142" s="61"/>
    </row>
    <row r="143" spans="7:17" x14ac:dyDescent="0.3">
      <c r="G143" s="75"/>
      <c r="H143" s="75"/>
      <c r="J143" s="61"/>
      <c r="K143" s="61"/>
      <c r="L143" s="61"/>
      <c r="M143" s="61"/>
      <c r="N143" s="61"/>
      <c r="O143" s="61"/>
      <c r="P143" s="61"/>
      <c r="Q143" s="61"/>
    </row>
    <row r="144" spans="7:17" x14ac:dyDescent="0.3">
      <c r="G144" s="75"/>
      <c r="H144" s="75"/>
      <c r="J144" s="61"/>
      <c r="K144" s="61"/>
      <c r="L144" s="61"/>
      <c r="M144" s="61"/>
      <c r="N144" s="61"/>
      <c r="O144" s="61"/>
      <c r="P144" s="61"/>
      <c r="Q144" s="61"/>
    </row>
    <row r="145" spans="7:17" x14ac:dyDescent="0.3">
      <c r="G145" s="75"/>
      <c r="H145" s="75"/>
      <c r="J145" s="61"/>
      <c r="K145" s="61"/>
      <c r="L145" s="61"/>
      <c r="M145" s="61"/>
      <c r="N145" s="61"/>
      <c r="O145" s="61"/>
      <c r="P145" s="61"/>
      <c r="Q145" s="61"/>
    </row>
    <row r="146" spans="7:17" x14ac:dyDescent="0.3">
      <c r="G146" s="75"/>
      <c r="H146" s="75"/>
      <c r="J146" s="61"/>
      <c r="K146" s="61"/>
      <c r="L146" s="61"/>
      <c r="M146" s="61"/>
      <c r="N146" s="61"/>
      <c r="O146" s="61"/>
      <c r="P146" s="61"/>
      <c r="Q146" s="61"/>
    </row>
    <row r="147" spans="7:17" x14ac:dyDescent="0.3">
      <c r="G147" s="75"/>
      <c r="H147" s="75"/>
      <c r="J147" s="61"/>
      <c r="K147" s="61"/>
      <c r="L147" s="61"/>
      <c r="M147" s="61"/>
      <c r="N147" s="61"/>
      <c r="O147" s="61"/>
      <c r="P147" s="61"/>
      <c r="Q147" s="61"/>
    </row>
    <row r="148" spans="7:17" x14ac:dyDescent="0.3">
      <c r="G148" s="75"/>
      <c r="H148" s="75"/>
      <c r="J148" s="61"/>
      <c r="K148" s="61"/>
      <c r="L148" s="61"/>
      <c r="M148" s="61"/>
      <c r="N148" s="61"/>
      <c r="O148" s="61"/>
      <c r="P148" s="61"/>
      <c r="Q148" s="61"/>
    </row>
    <row r="149" spans="7:17" x14ac:dyDescent="0.3">
      <c r="G149" s="75"/>
      <c r="H149" s="75"/>
      <c r="J149" s="61"/>
      <c r="K149" s="61"/>
      <c r="L149" s="61"/>
      <c r="M149" s="61"/>
      <c r="N149" s="61"/>
      <c r="O149" s="61"/>
      <c r="P149" s="61"/>
      <c r="Q149" s="61"/>
    </row>
    <row r="150" spans="7:17" x14ac:dyDescent="0.3">
      <c r="G150" s="75"/>
      <c r="H150" s="75"/>
      <c r="J150" s="61"/>
      <c r="K150" s="61"/>
      <c r="L150" s="61"/>
      <c r="M150" s="61"/>
      <c r="N150" s="61"/>
      <c r="O150" s="61"/>
      <c r="P150" s="61"/>
      <c r="Q150" s="61"/>
    </row>
    <row r="151" spans="7:17" x14ac:dyDescent="0.3">
      <c r="G151" s="75"/>
      <c r="H151" s="75"/>
      <c r="J151" s="61"/>
      <c r="K151" s="61"/>
      <c r="L151" s="61"/>
      <c r="M151" s="61"/>
      <c r="N151" s="61"/>
      <c r="O151" s="61"/>
      <c r="P151" s="61"/>
      <c r="Q151" s="61"/>
    </row>
    <row r="152" spans="7:17" x14ac:dyDescent="0.3">
      <c r="G152" s="75"/>
      <c r="H152" s="75"/>
      <c r="J152" s="61"/>
      <c r="K152" s="61"/>
      <c r="L152" s="61"/>
      <c r="M152" s="61"/>
      <c r="N152" s="61"/>
      <c r="O152" s="61"/>
      <c r="P152" s="61"/>
      <c r="Q152" s="61"/>
    </row>
    <row r="153" spans="7:17" x14ac:dyDescent="0.3">
      <c r="G153" s="75"/>
      <c r="H153" s="75"/>
      <c r="J153" s="61"/>
      <c r="K153" s="61"/>
      <c r="L153" s="61"/>
      <c r="M153" s="61"/>
      <c r="N153" s="61"/>
      <c r="O153" s="61"/>
      <c r="P153" s="61"/>
      <c r="Q153" s="61"/>
    </row>
    <row r="154" spans="7:17" x14ac:dyDescent="0.3">
      <c r="G154" s="75"/>
      <c r="H154" s="75"/>
      <c r="J154" s="61"/>
      <c r="K154" s="61"/>
      <c r="L154" s="61"/>
      <c r="M154" s="61"/>
      <c r="N154" s="61"/>
      <c r="O154" s="61"/>
      <c r="P154" s="61"/>
      <c r="Q154" s="61"/>
    </row>
    <row r="155" spans="7:17" x14ac:dyDescent="0.3">
      <c r="G155" s="75"/>
      <c r="H155" s="75"/>
      <c r="J155" s="61"/>
      <c r="K155" s="61"/>
      <c r="L155" s="61"/>
      <c r="M155" s="61"/>
      <c r="N155" s="61"/>
      <c r="O155" s="61"/>
      <c r="P155" s="61"/>
      <c r="Q155" s="61"/>
    </row>
    <row r="156" spans="7:17" x14ac:dyDescent="0.3">
      <c r="G156" s="75"/>
      <c r="H156" s="75"/>
      <c r="J156" s="61"/>
      <c r="K156" s="61"/>
      <c r="L156" s="61"/>
      <c r="M156" s="61"/>
      <c r="N156" s="61"/>
      <c r="O156" s="61"/>
      <c r="P156" s="61"/>
      <c r="Q156" s="61"/>
    </row>
    <row r="157" spans="7:17" x14ac:dyDescent="0.3">
      <c r="G157" s="75"/>
      <c r="H157" s="75"/>
      <c r="J157" s="61"/>
      <c r="K157" s="61"/>
      <c r="L157" s="61"/>
      <c r="M157" s="61"/>
      <c r="N157" s="61"/>
      <c r="O157" s="61"/>
      <c r="P157" s="61"/>
      <c r="Q157" s="61"/>
    </row>
    <row r="158" spans="7:17" x14ac:dyDescent="0.3">
      <c r="G158" s="75"/>
      <c r="H158" s="75"/>
      <c r="J158" s="61"/>
      <c r="K158" s="61"/>
      <c r="L158" s="61"/>
      <c r="M158" s="61"/>
      <c r="N158" s="61"/>
      <c r="O158" s="61"/>
      <c r="P158" s="61"/>
      <c r="Q158" s="61"/>
    </row>
    <row r="159" spans="7:17" x14ac:dyDescent="0.3">
      <c r="G159" s="75"/>
      <c r="H159" s="75"/>
      <c r="J159" s="61"/>
      <c r="K159" s="61"/>
      <c r="L159" s="61"/>
      <c r="M159" s="61"/>
      <c r="N159" s="61"/>
      <c r="O159" s="61"/>
      <c r="P159" s="61"/>
      <c r="Q159" s="61"/>
    </row>
    <row r="160" spans="7:17" x14ac:dyDescent="0.3">
      <c r="G160" s="75"/>
      <c r="H160" s="75"/>
      <c r="J160" s="61"/>
      <c r="K160" s="61"/>
      <c r="L160" s="61"/>
      <c r="M160" s="61"/>
      <c r="N160" s="61"/>
      <c r="O160" s="61"/>
      <c r="P160" s="61"/>
      <c r="Q160" s="61"/>
    </row>
    <row r="161" spans="7:17" x14ac:dyDescent="0.3">
      <c r="G161" s="75"/>
      <c r="H161" s="75"/>
      <c r="J161" s="61"/>
      <c r="K161" s="61"/>
      <c r="L161" s="61"/>
      <c r="M161" s="61"/>
      <c r="N161" s="61"/>
      <c r="O161" s="61"/>
      <c r="P161" s="61"/>
      <c r="Q161" s="61"/>
    </row>
    <row r="162" spans="7:17" x14ac:dyDescent="0.3">
      <c r="G162" s="75"/>
      <c r="H162" s="75"/>
      <c r="J162" s="71"/>
      <c r="K162" s="71"/>
      <c r="L162" s="71"/>
      <c r="M162" s="71"/>
      <c r="N162" s="71"/>
      <c r="O162" s="71"/>
      <c r="P162" s="71"/>
      <c r="Q162" s="71"/>
    </row>
    <row r="163" spans="7:17" x14ac:dyDescent="0.3">
      <c r="G163" s="75"/>
      <c r="H163" s="75"/>
      <c r="J163" s="71"/>
      <c r="K163" s="71"/>
      <c r="L163" s="71"/>
      <c r="M163" s="71"/>
      <c r="N163" s="71"/>
      <c r="O163" s="71"/>
      <c r="P163" s="71"/>
      <c r="Q163" s="71"/>
    </row>
    <row r="164" spans="7:17" x14ac:dyDescent="0.3">
      <c r="G164" s="75"/>
      <c r="H164" s="75"/>
      <c r="J164" s="71"/>
      <c r="K164" s="71"/>
      <c r="L164" s="71"/>
      <c r="M164" s="71"/>
      <c r="N164" s="71"/>
      <c r="O164" s="71"/>
      <c r="P164" s="71"/>
      <c r="Q164" s="71"/>
    </row>
    <row r="165" spans="7:17" x14ac:dyDescent="0.3">
      <c r="G165" s="75"/>
      <c r="H165" s="75"/>
      <c r="J165" s="71"/>
      <c r="K165" s="71"/>
      <c r="L165" s="71"/>
      <c r="M165" s="71"/>
      <c r="N165" s="71"/>
      <c r="O165" s="71"/>
      <c r="P165" s="71"/>
      <c r="Q165" s="71"/>
    </row>
    <row r="166" spans="7:17" x14ac:dyDescent="0.3">
      <c r="G166" s="75"/>
      <c r="H166" s="75"/>
      <c r="J166" s="71"/>
      <c r="K166" s="71"/>
      <c r="L166" s="71"/>
      <c r="M166" s="71"/>
      <c r="N166" s="71"/>
      <c r="O166" s="71"/>
      <c r="P166" s="71"/>
      <c r="Q166" s="71"/>
    </row>
    <row r="167" spans="7:17" x14ac:dyDescent="0.3">
      <c r="G167" s="75"/>
      <c r="H167" s="75"/>
      <c r="J167" s="71"/>
      <c r="K167" s="71"/>
      <c r="L167" s="71"/>
      <c r="M167" s="71"/>
      <c r="N167" s="71"/>
      <c r="O167" s="71"/>
      <c r="P167" s="71"/>
      <c r="Q167" s="71"/>
    </row>
    <row r="168" spans="7:17" x14ac:dyDescent="0.3">
      <c r="G168" s="75"/>
      <c r="H168" s="75"/>
      <c r="J168" s="71"/>
      <c r="K168" s="71"/>
      <c r="L168" s="71"/>
      <c r="M168" s="71"/>
      <c r="N168" s="71"/>
      <c r="O168" s="71"/>
      <c r="P168" s="71"/>
      <c r="Q168" s="71"/>
    </row>
    <row r="169" spans="7:17" x14ac:dyDescent="0.3">
      <c r="G169" s="75"/>
      <c r="H169" s="75"/>
      <c r="J169" s="71"/>
      <c r="K169" s="71"/>
      <c r="L169" s="71"/>
      <c r="M169" s="71"/>
      <c r="N169" s="71"/>
      <c r="O169" s="71"/>
      <c r="P169" s="71"/>
      <c r="Q169" s="71"/>
    </row>
    <row r="170" spans="7:17" x14ac:dyDescent="0.3">
      <c r="G170" s="75"/>
      <c r="H170" s="75"/>
      <c r="J170" s="71"/>
      <c r="K170" s="71"/>
      <c r="L170" s="71"/>
      <c r="M170" s="71"/>
      <c r="N170" s="71"/>
      <c r="O170" s="71"/>
      <c r="P170" s="71"/>
      <c r="Q170" s="71"/>
    </row>
    <row r="171" spans="7:17" x14ac:dyDescent="0.3">
      <c r="G171" s="75"/>
      <c r="H171" s="75"/>
      <c r="J171" s="71"/>
      <c r="K171" s="71"/>
      <c r="L171" s="71"/>
      <c r="M171" s="71"/>
      <c r="N171" s="71"/>
      <c r="O171" s="71"/>
      <c r="P171" s="71"/>
      <c r="Q171" s="71"/>
    </row>
    <row r="172" spans="7:17" x14ac:dyDescent="0.3">
      <c r="G172" s="75"/>
      <c r="H172" s="75"/>
      <c r="J172" s="71"/>
      <c r="K172" s="71"/>
      <c r="L172" s="71"/>
      <c r="M172" s="71"/>
      <c r="N172" s="71"/>
      <c r="O172" s="71"/>
      <c r="P172" s="71"/>
      <c r="Q172" s="71"/>
    </row>
    <row r="173" spans="7:17" x14ac:dyDescent="0.3">
      <c r="G173" s="75"/>
      <c r="H173" s="75"/>
      <c r="J173" s="71"/>
      <c r="K173" s="71"/>
      <c r="L173" s="71"/>
      <c r="M173" s="71"/>
      <c r="N173" s="71"/>
      <c r="O173" s="71"/>
      <c r="P173" s="71"/>
      <c r="Q173" s="71"/>
    </row>
    <row r="174" spans="7:17" x14ac:dyDescent="0.3">
      <c r="G174" s="75"/>
      <c r="H174" s="75"/>
      <c r="J174" s="71"/>
      <c r="K174" s="71"/>
      <c r="L174" s="71"/>
      <c r="M174" s="71"/>
      <c r="N174" s="71"/>
      <c r="O174" s="71"/>
      <c r="P174" s="71"/>
      <c r="Q174" s="71"/>
    </row>
    <row r="175" spans="7:17" x14ac:dyDescent="0.3">
      <c r="G175" s="75"/>
      <c r="H175" s="75"/>
    </row>
    <row r="176" spans="7:17" x14ac:dyDescent="0.3">
      <c r="G176" s="75"/>
      <c r="H176" s="75"/>
    </row>
    <row r="177" spans="7:8" x14ac:dyDescent="0.3">
      <c r="G177" s="75"/>
      <c r="H177" s="75"/>
    </row>
    <row r="178" spans="7:8" x14ac:dyDescent="0.3">
      <c r="G178" s="75"/>
      <c r="H178" s="75"/>
    </row>
    <row r="179" spans="7:8" x14ac:dyDescent="0.3">
      <c r="G179" s="75"/>
      <c r="H179" s="75"/>
    </row>
    <row r="180" spans="7:8" x14ac:dyDescent="0.3">
      <c r="G180" s="75"/>
      <c r="H180" s="75"/>
    </row>
    <row r="181" spans="7:8" x14ac:dyDescent="0.3">
      <c r="G181" s="75"/>
      <c r="H181" s="75"/>
    </row>
    <row r="182" spans="7:8" x14ac:dyDescent="0.3">
      <c r="G182" s="75"/>
      <c r="H182" s="75"/>
    </row>
    <row r="183" spans="7:8" x14ac:dyDescent="0.3">
      <c r="G183" s="75"/>
      <c r="H183" s="75"/>
    </row>
    <row r="184" spans="7:8" x14ac:dyDescent="0.3">
      <c r="G184" s="75"/>
      <c r="H184" s="75"/>
    </row>
    <row r="185" spans="7:8" x14ac:dyDescent="0.3">
      <c r="G185" s="75"/>
      <c r="H185" s="75"/>
    </row>
    <row r="186" spans="7:8" x14ac:dyDescent="0.3">
      <c r="G186" s="75"/>
      <c r="H186" s="75"/>
    </row>
    <row r="187" spans="7:8" x14ac:dyDescent="0.3">
      <c r="G187" s="75"/>
      <c r="H187" s="75"/>
    </row>
    <row r="188" spans="7:8" x14ac:dyDescent="0.3">
      <c r="G188" s="75"/>
      <c r="H188" s="75"/>
    </row>
    <row r="189" spans="7:8" x14ac:dyDescent="0.3">
      <c r="G189" s="75"/>
      <c r="H189" s="75"/>
    </row>
    <row r="190" spans="7:8" x14ac:dyDescent="0.3">
      <c r="G190" s="75"/>
      <c r="H190" s="75"/>
    </row>
    <row r="191" spans="7:8" x14ac:dyDescent="0.3">
      <c r="G191" s="75"/>
      <c r="H191" s="75"/>
    </row>
    <row r="192" spans="7:8" x14ac:dyDescent="0.3">
      <c r="G192" s="75"/>
      <c r="H192" s="75"/>
    </row>
    <row r="193" spans="7:8" x14ac:dyDescent="0.3">
      <c r="G193" s="75"/>
      <c r="H193" s="75"/>
    </row>
    <row r="194" spans="7:8" x14ac:dyDescent="0.3">
      <c r="G194" s="75"/>
      <c r="H194" s="75"/>
    </row>
    <row r="195" spans="7:8" x14ac:dyDescent="0.3">
      <c r="G195" s="75"/>
      <c r="H195" s="75"/>
    </row>
    <row r="196" spans="7:8" x14ac:dyDescent="0.3">
      <c r="G196" s="75"/>
      <c r="H196" s="75"/>
    </row>
    <row r="197" spans="7:8" x14ac:dyDescent="0.3">
      <c r="G197" s="75"/>
      <c r="H197" s="75"/>
    </row>
    <row r="198" spans="7:8" x14ac:dyDescent="0.3">
      <c r="G198" s="75"/>
      <c r="H198" s="75"/>
    </row>
    <row r="199" spans="7:8" x14ac:dyDescent="0.3">
      <c r="G199" s="75"/>
      <c r="H199" s="75"/>
    </row>
    <row r="200" spans="7:8" x14ac:dyDescent="0.3">
      <c r="G200" s="75"/>
      <c r="H200" s="75"/>
    </row>
    <row r="201" spans="7:8" x14ac:dyDescent="0.3">
      <c r="G201" s="75"/>
      <c r="H201" s="75"/>
    </row>
    <row r="202" spans="7:8" x14ac:dyDescent="0.3">
      <c r="G202" s="75"/>
      <c r="H202" s="75"/>
    </row>
    <row r="203" spans="7:8" x14ac:dyDescent="0.3">
      <c r="G203" s="75"/>
      <c r="H203" s="75"/>
    </row>
    <row r="204" spans="7:8" x14ac:dyDescent="0.3">
      <c r="G204" s="75"/>
      <c r="H204" s="75"/>
    </row>
    <row r="205" spans="7:8" x14ac:dyDescent="0.3">
      <c r="G205" s="75"/>
      <c r="H205" s="75"/>
    </row>
    <row r="206" spans="7:8" x14ac:dyDescent="0.3">
      <c r="G206" s="75"/>
      <c r="H206" s="75"/>
    </row>
    <row r="207" spans="7:8" x14ac:dyDescent="0.3">
      <c r="G207" s="75"/>
      <c r="H207" s="75"/>
    </row>
    <row r="208" spans="7:8" x14ac:dyDescent="0.3">
      <c r="G208" s="75"/>
      <c r="H208" s="75"/>
    </row>
    <row r="209" spans="7:8" x14ac:dyDescent="0.3">
      <c r="G209" s="75"/>
      <c r="H209" s="75"/>
    </row>
    <row r="210" spans="7:8" x14ac:dyDescent="0.3">
      <c r="G210" s="75"/>
      <c r="H210" s="75"/>
    </row>
    <row r="211" spans="7:8" x14ac:dyDescent="0.3">
      <c r="G211" s="75"/>
      <c r="H211" s="75"/>
    </row>
    <row r="212" spans="7:8" x14ac:dyDescent="0.3">
      <c r="G212" s="75"/>
      <c r="H212" s="75"/>
    </row>
    <row r="213" spans="7:8" x14ac:dyDescent="0.3">
      <c r="G213" s="75"/>
      <c r="H213" s="75"/>
    </row>
    <row r="214" spans="7:8" x14ac:dyDescent="0.3">
      <c r="G214" s="75"/>
      <c r="H214" s="75"/>
    </row>
    <row r="215" spans="7:8" x14ac:dyDescent="0.3">
      <c r="G215" s="75"/>
      <c r="H215" s="75"/>
    </row>
    <row r="216" spans="7:8" x14ac:dyDescent="0.3">
      <c r="G216" s="75"/>
      <c r="H216" s="75"/>
    </row>
    <row r="217" spans="7:8" x14ac:dyDescent="0.3">
      <c r="G217" s="75"/>
      <c r="H217" s="75"/>
    </row>
    <row r="218" spans="7:8" x14ac:dyDescent="0.3">
      <c r="G218" s="75"/>
      <c r="H218" s="75"/>
    </row>
    <row r="219" spans="7:8" x14ac:dyDescent="0.3">
      <c r="G219" s="75"/>
      <c r="H219" s="75"/>
    </row>
    <row r="220" spans="7:8" x14ac:dyDescent="0.3">
      <c r="G220" s="75"/>
      <c r="H220" s="75"/>
    </row>
    <row r="221" spans="7:8" x14ac:dyDescent="0.3">
      <c r="G221" s="75"/>
      <c r="H221" s="75"/>
    </row>
    <row r="222" spans="7:8" x14ac:dyDescent="0.3">
      <c r="G222" s="75"/>
      <c r="H222" s="75"/>
    </row>
    <row r="223" spans="7:8" x14ac:dyDescent="0.3">
      <c r="G223" s="75"/>
      <c r="H223" s="75"/>
    </row>
    <row r="224" spans="7:8" x14ac:dyDescent="0.3">
      <c r="G224" s="75"/>
      <c r="H224" s="75"/>
    </row>
    <row r="225" spans="7:8" x14ac:dyDescent="0.3">
      <c r="G225" s="75"/>
      <c r="H225" s="75"/>
    </row>
    <row r="226" spans="7:8" x14ac:dyDescent="0.3">
      <c r="G226" s="75"/>
      <c r="H226" s="75"/>
    </row>
    <row r="227" spans="7:8" x14ac:dyDescent="0.3">
      <c r="G227" s="75"/>
      <c r="H227" s="75"/>
    </row>
    <row r="228" spans="7:8" x14ac:dyDescent="0.3">
      <c r="G228" s="75"/>
      <c r="H228" s="75"/>
    </row>
    <row r="229" spans="7:8" x14ac:dyDescent="0.3">
      <c r="G229" s="75"/>
      <c r="H229" s="75"/>
    </row>
    <row r="230" spans="7:8" x14ac:dyDescent="0.3">
      <c r="G230" s="75"/>
      <c r="H230" s="75"/>
    </row>
    <row r="231" spans="7:8" x14ac:dyDescent="0.3">
      <c r="G231" s="75"/>
      <c r="H231" s="75"/>
    </row>
    <row r="232" spans="7:8" x14ac:dyDescent="0.3">
      <c r="G232" s="75"/>
      <c r="H232" s="75"/>
    </row>
    <row r="233" spans="7:8" x14ac:dyDescent="0.3">
      <c r="G233" s="75"/>
      <c r="H233" s="75"/>
    </row>
    <row r="234" spans="7:8" x14ac:dyDescent="0.3">
      <c r="G234" s="75"/>
      <c r="H234" s="75"/>
    </row>
    <row r="235" spans="7:8" x14ac:dyDescent="0.3">
      <c r="G235" s="75"/>
      <c r="H235" s="75"/>
    </row>
    <row r="236" spans="7:8" x14ac:dyDescent="0.3">
      <c r="G236" s="75"/>
      <c r="H236" s="75"/>
    </row>
    <row r="237" spans="7:8" x14ac:dyDescent="0.3">
      <c r="G237" s="75"/>
      <c r="H237" s="75"/>
    </row>
    <row r="238" spans="7:8" x14ac:dyDescent="0.3">
      <c r="G238" s="75"/>
      <c r="H238" s="75"/>
    </row>
    <row r="239" spans="7:8" x14ac:dyDescent="0.3">
      <c r="G239" s="75"/>
      <c r="H239" s="75"/>
    </row>
    <row r="240" spans="7:8" x14ac:dyDescent="0.3">
      <c r="G240" s="75"/>
      <c r="H240" s="75"/>
    </row>
    <row r="241" spans="7:8" x14ac:dyDescent="0.3">
      <c r="G241" s="75"/>
      <c r="H241" s="75"/>
    </row>
    <row r="242" spans="7:8" x14ac:dyDescent="0.3">
      <c r="G242" s="75"/>
      <c r="H242" s="75"/>
    </row>
    <row r="243" spans="7:8" x14ac:dyDescent="0.3">
      <c r="G243" s="75"/>
      <c r="H243" s="75"/>
    </row>
    <row r="244" spans="7:8" x14ac:dyDescent="0.3">
      <c r="G244" s="75"/>
      <c r="H244" s="75"/>
    </row>
    <row r="245" spans="7:8" x14ac:dyDescent="0.3">
      <c r="G245" s="75"/>
      <c r="H245" s="75"/>
    </row>
    <row r="246" spans="7:8" x14ac:dyDescent="0.3">
      <c r="G246" s="75"/>
      <c r="H246" s="75"/>
    </row>
    <row r="247" spans="7:8" x14ac:dyDescent="0.3">
      <c r="G247" s="75"/>
      <c r="H247" s="75"/>
    </row>
    <row r="248" spans="7:8" x14ac:dyDescent="0.3">
      <c r="G248" s="75"/>
      <c r="H248" s="75"/>
    </row>
    <row r="249" spans="7:8" x14ac:dyDescent="0.3">
      <c r="G249" s="75"/>
      <c r="H249" s="75"/>
    </row>
    <row r="250" spans="7:8" x14ac:dyDescent="0.3">
      <c r="G250" s="75"/>
      <c r="H250" s="75"/>
    </row>
    <row r="251" spans="7:8" x14ac:dyDescent="0.3">
      <c r="G251" s="75"/>
      <c r="H251" s="75"/>
    </row>
    <row r="252" spans="7:8" x14ac:dyDescent="0.3">
      <c r="G252" s="75"/>
      <c r="H252" s="75"/>
    </row>
    <row r="253" spans="7:8" x14ac:dyDescent="0.3">
      <c r="G253" s="75"/>
      <c r="H253" s="75"/>
    </row>
    <row r="254" spans="7:8" x14ac:dyDescent="0.3">
      <c r="G254" s="75"/>
      <c r="H254" s="75"/>
    </row>
    <row r="255" spans="7:8" x14ac:dyDescent="0.3">
      <c r="G255" s="75"/>
      <c r="H255" s="75"/>
    </row>
    <row r="256" spans="7:8" x14ac:dyDescent="0.3">
      <c r="G256" s="75"/>
      <c r="H256" s="75"/>
    </row>
    <row r="257" spans="7:8" x14ac:dyDescent="0.3">
      <c r="G257" s="75"/>
      <c r="H257" s="75"/>
    </row>
    <row r="258" spans="7:8" x14ac:dyDescent="0.3">
      <c r="G258" s="75"/>
      <c r="H258" s="75"/>
    </row>
    <row r="259" spans="7:8" x14ac:dyDescent="0.3">
      <c r="G259" s="75"/>
      <c r="H259" s="75"/>
    </row>
    <row r="260" spans="7:8" x14ac:dyDescent="0.3">
      <c r="G260" s="75"/>
      <c r="H260" s="75"/>
    </row>
    <row r="261" spans="7:8" x14ac:dyDescent="0.3">
      <c r="G261" s="75"/>
      <c r="H261" s="75"/>
    </row>
    <row r="262" spans="7:8" x14ac:dyDescent="0.3">
      <c r="G262" s="75"/>
      <c r="H262" s="75"/>
    </row>
    <row r="263" spans="7:8" x14ac:dyDescent="0.3">
      <c r="G263" s="75"/>
      <c r="H263" s="75"/>
    </row>
    <row r="264" spans="7:8" x14ac:dyDescent="0.3">
      <c r="G264" s="75"/>
      <c r="H264" s="75"/>
    </row>
    <row r="265" spans="7:8" x14ac:dyDescent="0.3">
      <c r="G265" s="75"/>
      <c r="H265" s="75"/>
    </row>
    <row r="266" spans="7:8" x14ac:dyDescent="0.3">
      <c r="G266" s="75"/>
      <c r="H266" s="75"/>
    </row>
    <row r="267" spans="7:8" x14ac:dyDescent="0.3">
      <c r="G267" s="75"/>
      <c r="H267" s="75"/>
    </row>
    <row r="268" spans="7:8" x14ac:dyDescent="0.3">
      <c r="G268" s="75"/>
      <c r="H268" s="75"/>
    </row>
    <row r="269" spans="7:8" x14ac:dyDescent="0.3">
      <c r="G269" s="75"/>
      <c r="H269" s="75"/>
    </row>
    <row r="270" spans="7:8" x14ac:dyDescent="0.3">
      <c r="G270" s="75"/>
      <c r="H270" s="75"/>
    </row>
    <row r="271" spans="7:8" x14ac:dyDescent="0.3">
      <c r="G271" s="75"/>
      <c r="H271" s="75"/>
    </row>
    <row r="272" spans="7:8" x14ac:dyDescent="0.3">
      <c r="G272" s="75"/>
      <c r="H272" s="75"/>
    </row>
    <row r="273" spans="7:8" x14ac:dyDescent="0.3">
      <c r="G273" s="75"/>
      <c r="H273" s="75"/>
    </row>
    <row r="274" spans="7:8" x14ac:dyDescent="0.3">
      <c r="G274" s="75"/>
      <c r="H274" s="75"/>
    </row>
    <row r="275" spans="7:8" x14ac:dyDescent="0.3">
      <c r="G275" s="75"/>
      <c r="H275" s="75"/>
    </row>
    <row r="276" spans="7:8" x14ac:dyDescent="0.3">
      <c r="G276" s="75"/>
      <c r="H276" s="75"/>
    </row>
    <row r="277" spans="7:8" x14ac:dyDescent="0.3">
      <c r="G277" s="75"/>
      <c r="H277" s="75"/>
    </row>
    <row r="278" spans="7:8" x14ac:dyDescent="0.3">
      <c r="G278" s="75"/>
      <c r="H278" s="75"/>
    </row>
    <row r="279" spans="7:8" x14ac:dyDescent="0.3">
      <c r="G279" s="75"/>
      <c r="H279" s="75"/>
    </row>
    <row r="280" spans="7:8" x14ac:dyDescent="0.3">
      <c r="G280" s="75"/>
      <c r="H280" s="75"/>
    </row>
    <row r="281" spans="7:8" x14ac:dyDescent="0.3">
      <c r="G281" s="75"/>
      <c r="H281" s="75"/>
    </row>
    <row r="282" spans="7:8" x14ac:dyDescent="0.3">
      <c r="G282" s="75"/>
      <c r="H282" s="75"/>
    </row>
    <row r="283" spans="7:8" x14ac:dyDescent="0.3">
      <c r="G283" s="75"/>
      <c r="H283" s="75"/>
    </row>
    <row r="284" spans="7:8" x14ac:dyDescent="0.3">
      <c r="G284" s="75"/>
      <c r="H284" s="75"/>
    </row>
    <row r="285" spans="7:8" x14ac:dyDescent="0.3">
      <c r="G285" s="75"/>
      <c r="H285" s="75"/>
    </row>
    <row r="286" spans="7:8" x14ac:dyDescent="0.3">
      <c r="G286" s="75"/>
      <c r="H286" s="75"/>
    </row>
    <row r="287" spans="7:8" x14ac:dyDescent="0.3">
      <c r="G287" s="75"/>
      <c r="H287" s="75"/>
    </row>
    <row r="288" spans="7:8" x14ac:dyDescent="0.3">
      <c r="G288" s="75"/>
      <c r="H288" s="75"/>
    </row>
    <row r="289" spans="7:8" x14ac:dyDescent="0.3">
      <c r="G289" s="75"/>
      <c r="H289" s="75"/>
    </row>
    <row r="290" spans="7:8" x14ac:dyDescent="0.3">
      <c r="G290" s="75"/>
      <c r="H290" s="75"/>
    </row>
    <row r="291" spans="7:8" x14ac:dyDescent="0.3">
      <c r="G291" s="75"/>
      <c r="H291" s="75"/>
    </row>
    <row r="292" spans="7:8" x14ac:dyDescent="0.3">
      <c r="G292" s="75"/>
      <c r="H292" s="75"/>
    </row>
    <row r="293" spans="7:8" x14ac:dyDescent="0.3">
      <c r="G293" s="75"/>
      <c r="H293" s="75"/>
    </row>
    <row r="294" spans="7:8" x14ac:dyDescent="0.3">
      <c r="G294" s="75"/>
      <c r="H294" s="75"/>
    </row>
    <row r="295" spans="7:8" x14ac:dyDescent="0.3">
      <c r="G295" s="75"/>
      <c r="H295" s="75"/>
    </row>
    <row r="296" spans="7:8" x14ac:dyDescent="0.3">
      <c r="G296" s="75"/>
      <c r="H296" s="75"/>
    </row>
    <row r="297" spans="7:8" x14ac:dyDescent="0.3">
      <c r="G297" s="75"/>
      <c r="H297" s="75"/>
    </row>
    <row r="298" spans="7:8" x14ac:dyDescent="0.3">
      <c r="G298" s="75"/>
      <c r="H298" s="75"/>
    </row>
    <row r="299" spans="7:8" x14ac:dyDescent="0.3">
      <c r="G299" s="75"/>
      <c r="H299" s="75"/>
    </row>
    <row r="300" spans="7:8" x14ac:dyDescent="0.3">
      <c r="G300" s="75"/>
      <c r="H300" s="75"/>
    </row>
    <row r="301" spans="7:8" x14ac:dyDescent="0.3">
      <c r="G301" s="75"/>
      <c r="H301" s="75"/>
    </row>
    <row r="302" spans="7:8" x14ac:dyDescent="0.3">
      <c r="G302" s="75"/>
      <c r="H302" s="75"/>
    </row>
    <row r="303" spans="7:8" x14ac:dyDescent="0.3">
      <c r="G303" s="75"/>
      <c r="H303" s="75"/>
    </row>
    <row r="304" spans="7:8" x14ac:dyDescent="0.3">
      <c r="G304" s="75"/>
      <c r="H304" s="75"/>
    </row>
    <row r="305" spans="7:8" x14ac:dyDescent="0.3">
      <c r="G305" s="75"/>
      <c r="H305" s="75"/>
    </row>
    <row r="306" spans="7:8" x14ac:dyDescent="0.3">
      <c r="G306" s="75"/>
      <c r="H306" s="75"/>
    </row>
    <row r="307" spans="7:8" x14ac:dyDescent="0.3">
      <c r="G307" s="75"/>
      <c r="H307" s="75"/>
    </row>
    <row r="308" spans="7:8" x14ac:dyDescent="0.3">
      <c r="G308" s="75"/>
      <c r="H308" s="75"/>
    </row>
    <row r="309" spans="7:8" x14ac:dyDescent="0.3">
      <c r="G309" s="75"/>
      <c r="H309" s="75"/>
    </row>
    <row r="310" spans="7:8" x14ac:dyDescent="0.3">
      <c r="G310" s="75"/>
      <c r="H310" s="75"/>
    </row>
    <row r="311" spans="7:8" x14ac:dyDescent="0.3">
      <c r="G311" s="75"/>
      <c r="H311" s="75"/>
    </row>
    <row r="312" spans="7:8" x14ac:dyDescent="0.3">
      <c r="G312" s="75"/>
      <c r="H312" s="75"/>
    </row>
    <row r="313" spans="7:8" x14ac:dyDescent="0.3">
      <c r="G313" s="75"/>
      <c r="H313" s="75"/>
    </row>
    <row r="314" spans="7:8" x14ac:dyDescent="0.3">
      <c r="G314" s="75"/>
      <c r="H314" s="75"/>
    </row>
    <row r="315" spans="7:8" x14ac:dyDescent="0.3">
      <c r="G315" s="75"/>
      <c r="H315" s="75"/>
    </row>
    <row r="316" spans="7:8" x14ac:dyDescent="0.3">
      <c r="G316" s="75"/>
      <c r="H316" s="75"/>
    </row>
    <row r="317" spans="7:8" x14ac:dyDescent="0.3">
      <c r="G317" s="75"/>
      <c r="H317" s="75"/>
    </row>
    <row r="318" spans="7:8" x14ac:dyDescent="0.3">
      <c r="G318" s="75"/>
      <c r="H318" s="75"/>
    </row>
    <row r="319" spans="7:8" x14ac:dyDescent="0.3">
      <c r="G319" s="75"/>
      <c r="H319" s="75"/>
    </row>
    <row r="320" spans="7:8" x14ac:dyDescent="0.3">
      <c r="G320" s="75"/>
      <c r="H320" s="75"/>
    </row>
    <row r="321" spans="7:8" x14ac:dyDescent="0.3">
      <c r="G321" s="75"/>
      <c r="H321" s="75"/>
    </row>
    <row r="322" spans="7:8" x14ac:dyDescent="0.3">
      <c r="G322" s="75"/>
      <c r="H322" s="75"/>
    </row>
    <row r="323" spans="7:8" x14ac:dyDescent="0.3">
      <c r="G323" s="75"/>
      <c r="H323" s="75"/>
    </row>
    <row r="324" spans="7:8" x14ac:dyDescent="0.3">
      <c r="G324" s="75"/>
      <c r="H324" s="75"/>
    </row>
    <row r="325" spans="7:8" x14ac:dyDescent="0.3">
      <c r="G325" s="75"/>
      <c r="H325" s="75"/>
    </row>
    <row r="326" spans="7:8" x14ac:dyDescent="0.3">
      <c r="G326" s="75"/>
      <c r="H326" s="75"/>
    </row>
    <row r="327" spans="7:8" x14ac:dyDescent="0.3">
      <c r="G327" s="75"/>
      <c r="H327" s="75"/>
    </row>
    <row r="328" spans="7:8" x14ac:dyDescent="0.3">
      <c r="G328" s="75"/>
      <c r="H328" s="75"/>
    </row>
    <row r="329" spans="7:8" x14ac:dyDescent="0.3">
      <c r="G329" s="75"/>
      <c r="H329" s="75"/>
    </row>
    <row r="330" spans="7:8" x14ac:dyDescent="0.3">
      <c r="G330" s="75"/>
      <c r="H330" s="75"/>
    </row>
    <row r="331" spans="7:8" x14ac:dyDescent="0.3">
      <c r="G331" s="75"/>
      <c r="H331" s="75"/>
    </row>
    <row r="332" spans="7:8" x14ac:dyDescent="0.3">
      <c r="G332" s="75"/>
      <c r="H332" s="75"/>
    </row>
    <row r="333" spans="7:8" x14ac:dyDescent="0.3">
      <c r="G333" s="75"/>
      <c r="H333" s="75"/>
    </row>
    <row r="334" spans="7:8" x14ac:dyDescent="0.3">
      <c r="G334" s="75"/>
      <c r="H334" s="75"/>
    </row>
    <row r="335" spans="7:8" x14ac:dyDescent="0.3">
      <c r="G335" s="75"/>
      <c r="H335" s="75"/>
    </row>
    <row r="336" spans="7:8" x14ac:dyDescent="0.3">
      <c r="G336" s="75"/>
      <c r="H336" s="75"/>
    </row>
    <row r="337" spans="7:8" x14ac:dyDescent="0.3">
      <c r="G337" s="75"/>
      <c r="H337" s="75"/>
    </row>
    <row r="338" spans="7:8" x14ac:dyDescent="0.3">
      <c r="G338" s="75"/>
      <c r="H338" s="75"/>
    </row>
    <row r="339" spans="7:8" x14ac:dyDescent="0.3">
      <c r="G339" s="75"/>
      <c r="H339" s="75"/>
    </row>
    <row r="340" spans="7:8" x14ac:dyDescent="0.3">
      <c r="G340" s="75"/>
      <c r="H340" s="75"/>
    </row>
    <row r="341" spans="7:8" x14ac:dyDescent="0.3">
      <c r="G341" s="75"/>
      <c r="H341" s="75"/>
    </row>
    <row r="342" spans="7:8" x14ac:dyDescent="0.3">
      <c r="G342" s="75"/>
      <c r="H342" s="75"/>
    </row>
    <row r="343" spans="7:8" x14ac:dyDescent="0.3">
      <c r="G343" s="75"/>
      <c r="H343" s="75"/>
    </row>
    <row r="344" spans="7:8" x14ac:dyDescent="0.3">
      <c r="G344" s="75"/>
      <c r="H344" s="75"/>
    </row>
    <row r="345" spans="7:8" x14ac:dyDescent="0.3">
      <c r="G345" s="75"/>
      <c r="H345" s="75"/>
    </row>
    <row r="346" spans="7:8" x14ac:dyDescent="0.3">
      <c r="G346" s="75"/>
      <c r="H346" s="75"/>
    </row>
    <row r="347" spans="7:8" x14ac:dyDescent="0.3">
      <c r="G347" s="75"/>
      <c r="H347" s="75"/>
    </row>
    <row r="348" spans="7:8" x14ac:dyDescent="0.3">
      <c r="G348" s="75"/>
      <c r="H348" s="75"/>
    </row>
    <row r="349" spans="7:8" x14ac:dyDescent="0.3">
      <c r="G349" s="75"/>
      <c r="H349" s="75"/>
    </row>
    <row r="350" spans="7:8" x14ac:dyDescent="0.3">
      <c r="G350" s="75"/>
      <c r="H350" s="75"/>
    </row>
    <row r="351" spans="7:8" x14ac:dyDescent="0.3">
      <c r="G351" s="75"/>
      <c r="H351" s="75"/>
    </row>
    <row r="352" spans="7:8" x14ac:dyDescent="0.3">
      <c r="G352" s="75"/>
      <c r="H352" s="75"/>
    </row>
    <row r="353" spans="7:8" x14ac:dyDescent="0.3">
      <c r="G353" s="75"/>
      <c r="H353" s="75"/>
    </row>
    <row r="354" spans="7:8" x14ac:dyDescent="0.3">
      <c r="G354" s="75"/>
      <c r="H354" s="75"/>
    </row>
    <row r="355" spans="7:8" x14ac:dyDescent="0.3">
      <c r="G355" s="75"/>
      <c r="H355" s="75"/>
    </row>
    <row r="356" spans="7:8" x14ac:dyDescent="0.3">
      <c r="G356" s="75"/>
      <c r="H356" s="75"/>
    </row>
    <row r="357" spans="7:8" x14ac:dyDescent="0.3">
      <c r="G357" s="75"/>
      <c r="H357" s="75"/>
    </row>
    <row r="358" spans="7:8" x14ac:dyDescent="0.3">
      <c r="G358" s="75"/>
      <c r="H358" s="75"/>
    </row>
    <row r="359" spans="7:8" x14ac:dyDescent="0.3">
      <c r="G359" s="75"/>
      <c r="H359" s="75"/>
    </row>
    <row r="360" spans="7:8" x14ac:dyDescent="0.3">
      <c r="G360" s="75"/>
      <c r="H360" s="75"/>
    </row>
    <row r="361" spans="7:8" x14ac:dyDescent="0.3">
      <c r="G361" s="75"/>
      <c r="H361" s="75"/>
    </row>
    <row r="362" spans="7:8" x14ac:dyDescent="0.3">
      <c r="G362" s="75"/>
      <c r="H362" s="75"/>
    </row>
    <row r="363" spans="7:8" x14ac:dyDescent="0.3">
      <c r="G363" s="75"/>
      <c r="H363" s="75"/>
    </row>
    <row r="364" spans="7:8" x14ac:dyDescent="0.3">
      <c r="G364" s="75"/>
      <c r="H364" s="75"/>
    </row>
    <row r="365" spans="7:8" x14ac:dyDescent="0.3">
      <c r="G365" s="75"/>
      <c r="H365" s="75"/>
    </row>
    <row r="366" spans="7:8" x14ac:dyDescent="0.3">
      <c r="G366" s="75"/>
      <c r="H366" s="75"/>
    </row>
    <row r="367" spans="7:8" x14ac:dyDescent="0.3">
      <c r="G367" s="75"/>
      <c r="H367" s="75"/>
    </row>
    <row r="368" spans="7:8" x14ac:dyDescent="0.3">
      <c r="G368" s="75"/>
      <c r="H368" s="75"/>
    </row>
    <row r="369" spans="7:8" x14ac:dyDescent="0.3">
      <c r="G369" s="75"/>
      <c r="H369" s="75"/>
    </row>
    <row r="370" spans="7:8" x14ac:dyDescent="0.3">
      <c r="G370" s="75"/>
      <c r="H370" s="75"/>
    </row>
    <row r="371" spans="7:8" x14ac:dyDescent="0.3">
      <c r="G371" s="75"/>
      <c r="H371" s="75"/>
    </row>
    <row r="372" spans="7:8" x14ac:dyDescent="0.3">
      <c r="G372" s="75"/>
      <c r="H372" s="75"/>
    </row>
    <row r="373" spans="7:8" x14ac:dyDescent="0.3">
      <c r="G373" s="75"/>
      <c r="H373" s="75"/>
    </row>
    <row r="374" spans="7:8" x14ac:dyDescent="0.3">
      <c r="G374" s="75"/>
      <c r="H374" s="75"/>
    </row>
    <row r="375" spans="7:8" x14ac:dyDescent="0.3">
      <c r="G375" s="75"/>
      <c r="H375" s="75"/>
    </row>
    <row r="376" spans="7:8" x14ac:dyDescent="0.3">
      <c r="G376" s="75"/>
      <c r="H376" s="75"/>
    </row>
    <row r="377" spans="7:8" x14ac:dyDescent="0.3">
      <c r="G377" s="75"/>
      <c r="H377" s="75"/>
    </row>
    <row r="378" spans="7:8" x14ac:dyDescent="0.3">
      <c r="G378" s="75"/>
      <c r="H378" s="75"/>
    </row>
    <row r="379" spans="7:8" x14ac:dyDescent="0.3">
      <c r="G379" s="75"/>
      <c r="H379" s="75"/>
    </row>
    <row r="380" spans="7:8" x14ac:dyDescent="0.3">
      <c r="G380" s="75"/>
      <c r="H380" s="75"/>
    </row>
    <row r="381" spans="7:8" x14ac:dyDescent="0.3">
      <c r="G381" s="75"/>
      <c r="H381" s="75"/>
    </row>
    <row r="382" spans="7:8" x14ac:dyDescent="0.3">
      <c r="G382" s="75"/>
      <c r="H382" s="75"/>
    </row>
    <row r="383" spans="7:8" x14ac:dyDescent="0.3">
      <c r="G383" s="75"/>
      <c r="H383" s="75"/>
    </row>
    <row r="384" spans="7:8" x14ac:dyDescent="0.3">
      <c r="G384" s="75"/>
      <c r="H384" s="75"/>
    </row>
    <row r="385" spans="7:8" x14ac:dyDescent="0.3">
      <c r="G385" s="75"/>
      <c r="H385" s="75"/>
    </row>
    <row r="386" spans="7:8" x14ac:dyDescent="0.3">
      <c r="G386" s="75"/>
      <c r="H386" s="75"/>
    </row>
    <row r="387" spans="7:8" x14ac:dyDescent="0.3">
      <c r="G387" s="75"/>
      <c r="H387" s="75"/>
    </row>
    <row r="388" spans="7:8" x14ac:dyDescent="0.3">
      <c r="G388" s="75"/>
      <c r="H388" s="75"/>
    </row>
    <row r="389" spans="7:8" x14ac:dyDescent="0.3">
      <c r="G389" s="75"/>
      <c r="H389" s="75"/>
    </row>
    <row r="390" spans="7:8" x14ac:dyDescent="0.3">
      <c r="G390" s="75"/>
      <c r="H390" s="75"/>
    </row>
    <row r="391" spans="7:8" x14ac:dyDescent="0.3">
      <c r="G391" s="75"/>
      <c r="H391" s="75"/>
    </row>
    <row r="392" spans="7:8" x14ac:dyDescent="0.3">
      <c r="G392" s="75"/>
      <c r="H392" s="75"/>
    </row>
    <row r="393" spans="7:8" x14ac:dyDescent="0.3">
      <c r="G393" s="75"/>
      <c r="H393" s="75"/>
    </row>
    <row r="394" spans="7:8" x14ac:dyDescent="0.3">
      <c r="G394" s="75"/>
      <c r="H394" s="75"/>
    </row>
    <row r="395" spans="7:8" x14ac:dyDescent="0.3">
      <c r="G395" s="75"/>
      <c r="H395" s="75"/>
    </row>
    <row r="396" spans="7:8" x14ac:dyDescent="0.3">
      <c r="G396" s="75"/>
      <c r="H396" s="75"/>
    </row>
    <row r="397" spans="7:8" x14ac:dyDescent="0.3">
      <c r="G397" s="75"/>
      <c r="H397" s="75"/>
    </row>
    <row r="398" spans="7:8" x14ac:dyDescent="0.3">
      <c r="G398" s="75"/>
      <c r="H398" s="75"/>
    </row>
    <row r="399" spans="7:8" x14ac:dyDescent="0.3">
      <c r="G399" s="75"/>
      <c r="H399" s="75"/>
    </row>
    <row r="400" spans="7:8" x14ac:dyDescent="0.3">
      <c r="G400" s="75"/>
      <c r="H400" s="75"/>
    </row>
    <row r="401" spans="7:8" x14ac:dyDescent="0.3">
      <c r="G401" s="75"/>
      <c r="H401" s="75"/>
    </row>
    <row r="402" spans="7:8" x14ac:dyDescent="0.3">
      <c r="G402" s="75"/>
      <c r="H402" s="75"/>
    </row>
    <row r="403" spans="7:8" x14ac:dyDescent="0.3">
      <c r="G403" s="75"/>
      <c r="H403" s="75"/>
    </row>
    <row r="404" spans="7:8" x14ac:dyDescent="0.3">
      <c r="G404" s="75"/>
      <c r="H404" s="75"/>
    </row>
    <row r="405" spans="7:8" x14ac:dyDescent="0.3">
      <c r="G405" s="75"/>
      <c r="H405" s="75"/>
    </row>
    <row r="406" spans="7:8" x14ac:dyDescent="0.3">
      <c r="G406" s="75"/>
      <c r="H406" s="75"/>
    </row>
    <row r="407" spans="7:8" x14ac:dyDescent="0.3">
      <c r="G407" s="75"/>
      <c r="H407" s="75"/>
    </row>
    <row r="408" spans="7:8" x14ac:dyDescent="0.3">
      <c r="G408" s="75"/>
      <c r="H408" s="75"/>
    </row>
    <row r="409" spans="7:8" x14ac:dyDescent="0.3">
      <c r="G409" s="75"/>
      <c r="H409" s="75"/>
    </row>
    <row r="410" spans="7:8" x14ac:dyDescent="0.3">
      <c r="G410" s="75"/>
      <c r="H410" s="75"/>
    </row>
    <row r="411" spans="7:8" x14ac:dyDescent="0.3">
      <c r="G411" s="75"/>
      <c r="H411" s="75"/>
    </row>
    <row r="412" spans="7:8" x14ac:dyDescent="0.3">
      <c r="G412" s="75"/>
      <c r="H412" s="75"/>
    </row>
    <row r="413" spans="7:8" x14ac:dyDescent="0.3">
      <c r="G413" s="75"/>
      <c r="H413" s="75"/>
    </row>
    <row r="414" spans="7:8" x14ac:dyDescent="0.3">
      <c r="G414" s="75"/>
      <c r="H414" s="75"/>
    </row>
    <row r="415" spans="7:8" x14ac:dyDescent="0.3">
      <c r="G415" s="75"/>
      <c r="H415" s="75"/>
    </row>
    <row r="416" spans="7:8" x14ac:dyDescent="0.3">
      <c r="G416" s="75"/>
      <c r="H416" s="75"/>
    </row>
    <row r="417" spans="7:8" x14ac:dyDescent="0.3">
      <c r="G417" s="75"/>
      <c r="H417" s="75"/>
    </row>
    <row r="418" spans="7:8" x14ac:dyDescent="0.3">
      <c r="G418" s="75"/>
      <c r="H418" s="75"/>
    </row>
    <row r="419" spans="7:8" x14ac:dyDescent="0.3">
      <c r="G419" s="75"/>
      <c r="H419" s="75"/>
    </row>
    <row r="420" spans="7:8" x14ac:dyDescent="0.3">
      <c r="G420" s="75"/>
      <c r="H420" s="75"/>
    </row>
    <row r="421" spans="7:8" x14ac:dyDescent="0.3">
      <c r="G421" s="75"/>
      <c r="H421" s="75"/>
    </row>
    <row r="422" spans="7:8" x14ac:dyDescent="0.3">
      <c r="G422" s="75"/>
      <c r="H422" s="75"/>
    </row>
    <row r="423" spans="7:8" x14ac:dyDescent="0.3">
      <c r="G423" s="75"/>
      <c r="H423" s="75"/>
    </row>
    <row r="424" spans="7:8" x14ac:dyDescent="0.3">
      <c r="G424" s="75"/>
      <c r="H424" s="75"/>
    </row>
    <row r="425" spans="7:8" x14ac:dyDescent="0.3">
      <c r="G425" s="75"/>
      <c r="H425" s="75"/>
    </row>
    <row r="426" spans="7:8" x14ac:dyDescent="0.3">
      <c r="G426" s="75"/>
      <c r="H426" s="75"/>
    </row>
    <row r="427" spans="7:8" x14ac:dyDescent="0.3">
      <c r="G427" s="75"/>
      <c r="H427" s="75"/>
    </row>
    <row r="428" spans="7:8" x14ac:dyDescent="0.3">
      <c r="G428" s="75"/>
      <c r="H428" s="75"/>
    </row>
    <row r="429" spans="7:8" x14ac:dyDescent="0.3">
      <c r="G429" s="75"/>
      <c r="H429" s="75"/>
    </row>
    <row r="430" spans="7:8" x14ac:dyDescent="0.3">
      <c r="G430" s="75"/>
      <c r="H430" s="75"/>
    </row>
    <row r="431" spans="7:8" x14ac:dyDescent="0.3">
      <c r="G431" s="75"/>
      <c r="H431" s="75"/>
    </row>
    <row r="432" spans="7:8" x14ac:dyDescent="0.3">
      <c r="G432" s="75"/>
      <c r="H432" s="75"/>
    </row>
    <row r="433" spans="7:8" x14ac:dyDescent="0.3">
      <c r="G433" s="75"/>
      <c r="H433" s="75"/>
    </row>
    <row r="434" spans="7:8" x14ac:dyDescent="0.3">
      <c r="G434" s="75"/>
      <c r="H434" s="75"/>
    </row>
    <row r="435" spans="7:8" x14ac:dyDescent="0.3">
      <c r="G435" s="75"/>
      <c r="H435" s="75"/>
    </row>
    <row r="436" spans="7:8" x14ac:dyDescent="0.3">
      <c r="G436" s="75"/>
      <c r="H436" s="75"/>
    </row>
    <row r="437" spans="7:8" x14ac:dyDescent="0.3">
      <c r="G437" s="75"/>
      <c r="H437" s="75"/>
    </row>
    <row r="438" spans="7:8" x14ac:dyDescent="0.3">
      <c r="G438" s="75"/>
      <c r="H438" s="75"/>
    </row>
    <row r="439" spans="7:8" x14ac:dyDescent="0.3">
      <c r="G439" s="75"/>
      <c r="H439" s="75"/>
    </row>
    <row r="440" spans="7:8" x14ac:dyDescent="0.3">
      <c r="G440" s="75"/>
      <c r="H440" s="75"/>
    </row>
    <row r="441" spans="7:8" x14ac:dyDescent="0.3">
      <c r="G441" s="75"/>
      <c r="H441" s="75"/>
    </row>
    <row r="442" spans="7:8" x14ac:dyDescent="0.3">
      <c r="G442" s="75"/>
      <c r="H442" s="75"/>
    </row>
    <row r="443" spans="7:8" x14ac:dyDescent="0.3">
      <c r="G443" s="75"/>
      <c r="H443" s="75"/>
    </row>
    <row r="444" spans="7:8" x14ac:dyDescent="0.3">
      <c r="G444" s="75"/>
      <c r="H444" s="75"/>
    </row>
    <row r="445" spans="7:8" x14ac:dyDescent="0.3">
      <c r="G445" s="75"/>
      <c r="H445" s="75"/>
    </row>
    <row r="446" spans="7:8" x14ac:dyDescent="0.3">
      <c r="G446" s="75"/>
      <c r="H446" s="75"/>
    </row>
    <row r="447" spans="7:8" x14ac:dyDescent="0.3">
      <c r="G447" s="75"/>
      <c r="H447" s="75"/>
    </row>
    <row r="448" spans="7:8" x14ac:dyDescent="0.3">
      <c r="G448" s="75"/>
      <c r="H448" s="75"/>
    </row>
    <row r="449" spans="7:8" x14ac:dyDescent="0.3">
      <c r="G449" s="75"/>
      <c r="H449" s="75"/>
    </row>
    <row r="450" spans="7:8" x14ac:dyDescent="0.3">
      <c r="G450" s="75"/>
      <c r="H450" s="75"/>
    </row>
    <row r="451" spans="7:8" x14ac:dyDescent="0.3">
      <c r="G451" s="75"/>
      <c r="H451" s="75"/>
    </row>
    <row r="452" spans="7:8" x14ac:dyDescent="0.3">
      <c r="G452" s="75"/>
      <c r="H452" s="75"/>
    </row>
    <row r="453" spans="7:8" x14ac:dyDescent="0.3">
      <c r="G453" s="75"/>
      <c r="H453" s="75"/>
    </row>
    <row r="454" spans="7:8" x14ac:dyDescent="0.3">
      <c r="G454" s="75"/>
      <c r="H454" s="75"/>
    </row>
    <row r="455" spans="7:8" x14ac:dyDescent="0.3">
      <c r="G455" s="75"/>
      <c r="H455" s="75"/>
    </row>
    <row r="456" spans="7:8" x14ac:dyDescent="0.3">
      <c r="G456" s="75"/>
      <c r="H456" s="75"/>
    </row>
    <row r="457" spans="7:8" x14ac:dyDescent="0.3">
      <c r="G457" s="75"/>
      <c r="H457" s="75"/>
    </row>
    <row r="458" spans="7:8" x14ac:dyDescent="0.3">
      <c r="G458" s="75"/>
      <c r="H458" s="75"/>
    </row>
    <row r="459" spans="7:8" x14ac:dyDescent="0.3">
      <c r="G459" s="75"/>
      <c r="H459" s="75"/>
    </row>
    <row r="460" spans="7:8" x14ac:dyDescent="0.3">
      <c r="G460" s="75"/>
      <c r="H460" s="75"/>
    </row>
    <row r="461" spans="7:8" x14ac:dyDescent="0.3">
      <c r="G461" s="75"/>
      <c r="H461" s="75"/>
    </row>
    <row r="462" spans="7:8" x14ac:dyDescent="0.3">
      <c r="G462" s="75"/>
      <c r="H462" s="75"/>
    </row>
    <row r="463" spans="7:8" x14ac:dyDescent="0.3">
      <c r="G463" s="75"/>
      <c r="H463" s="75"/>
    </row>
    <row r="464" spans="7:8" x14ac:dyDescent="0.3">
      <c r="G464" s="75"/>
      <c r="H464" s="75"/>
    </row>
    <row r="465" spans="7:8" x14ac:dyDescent="0.3">
      <c r="G465" s="75"/>
      <c r="H465" s="75"/>
    </row>
    <row r="466" spans="7:8" x14ac:dyDescent="0.3">
      <c r="G466" s="75"/>
      <c r="H466" s="75"/>
    </row>
    <row r="467" spans="7:8" x14ac:dyDescent="0.3">
      <c r="G467" s="75"/>
      <c r="H467" s="75"/>
    </row>
    <row r="468" spans="7:8" x14ac:dyDescent="0.3">
      <c r="G468" s="75"/>
      <c r="H468" s="75"/>
    </row>
    <row r="469" spans="7:8" x14ac:dyDescent="0.3">
      <c r="G469" s="75"/>
      <c r="H469" s="75"/>
    </row>
    <row r="470" spans="7:8" x14ac:dyDescent="0.3">
      <c r="G470" s="75"/>
      <c r="H470" s="75"/>
    </row>
    <row r="471" spans="7:8" x14ac:dyDescent="0.3">
      <c r="G471" s="75"/>
      <c r="H471" s="75"/>
    </row>
    <row r="472" spans="7:8" x14ac:dyDescent="0.3">
      <c r="G472" s="75"/>
      <c r="H472" s="75"/>
    </row>
    <row r="473" spans="7:8" x14ac:dyDescent="0.3">
      <c r="G473" s="75"/>
      <c r="H473" s="75"/>
    </row>
    <row r="474" spans="7:8" x14ac:dyDescent="0.3">
      <c r="G474" s="75"/>
      <c r="H474" s="75"/>
    </row>
    <row r="475" spans="7:8" x14ac:dyDescent="0.3">
      <c r="G475" s="75"/>
      <c r="H475" s="75"/>
    </row>
    <row r="476" spans="7:8" x14ac:dyDescent="0.3">
      <c r="G476" s="75"/>
      <c r="H476" s="75"/>
    </row>
    <row r="477" spans="7:8" x14ac:dyDescent="0.3">
      <c r="G477" s="75"/>
      <c r="H477" s="75"/>
    </row>
    <row r="478" spans="7:8" x14ac:dyDescent="0.3">
      <c r="G478" s="75"/>
      <c r="H478" s="75"/>
    </row>
    <row r="479" spans="7:8" x14ac:dyDescent="0.3">
      <c r="G479" s="75"/>
      <c r="H479" s="75"/>
    </row>
    <row r="480" spans="7:8" x14ac:dyDescent="0.3">
      <c r="G480" s="75"/>
      <c r="H480" s="75"/>
    </row>
    <row r="481" spans="7:8" x14ac:dyDescent="0.3">
      <c r="G481" s="75"/>
      <c r="H481" s="75"/>
    </row>
    <row r="482" spans="7:8" x14ac:dyDescent="0.3">
      <c r="G482" s="75"/>
      <c r="H482" s="75"/>
    </row>
    <row r="483" spans="7:8" x14ac:dyDescent="0.3">
      <c r="G483" s="75"/>
      <c r="H483" s="75"/>
    </row>
    <row r="484" spans="7:8" x14ac:dyDescent="0.3">
      <c r="G484" s="75"/>
      <c r="H484" s="75"/>
    </row>
    <row r="485" spans="7:8" x14ac:dyDescent="0.3">
      <c r="G485" s="75"/>
      <c r="H485" s="75"/>
    </row>
    <row r="486" spans="7:8" x14ac:dyDescent="0.3">
      <c r="G486" s="75"/>
      <c r="H486" s="75"/>
    </row>
    <row r="487" spans="7:8" x14ac:dyDescent="0.3">
      <c r="G487" s="75"/>
      <c r="H487" s="75"/>
    </row>
    <row r="488" spans="7:8" x14ac:dyDescent="0.3">
      <c r="G488" s="75"/>
      <c r="H488" s="75"/>
    </row>
    <row r="489" spans="7:8" x14ac:dyDescent="0.3">
      <c r="G489" s="75"/>
      <c r="H489" s="75"/>
    </row>
    <row r="490" spans="7:8" x14ac:dyDescent="0.3">
      <c r="G490" s="75"/>
      <c r="H490" s="75"/>
    </row>
    <row r="491" spans="7:8" x14ac:dyDescent="0.3">
      <c r="G491" s="75"/>
      <c r="H491" s="75"/>
    </row>
    <row r="492" spans="7:8" x14ac:dyDescent="0.3">
      <c r="G492" s="75"/>
      <c r="H492" s="75"/>
    </row>
    <row r="493" spans="7:8" x14ac:dyDescent="0.3">
      <c r="G493" s="75"/>
      <c r="H493" s="75"/>
    </row>
    <row r="494" spans="7:8" x14ac:dyDescent="0.3">
      <c r="G494" s="75"/>
      <c r="H494" s="75"/>
    </row>
    <row r="495" spans="7:8" x14ac:dyDescent="0.3">
      <c r="G495" s="75"/>
      <c r="H495" s="75"/>
    </row>
    <row r="496" spans="7:8" x14ac:dyDescent="0.3">
      <c r="G496" s="75"/>
      <c r="H496" s="75"/>
    </row>
    <row r="497" spans="7:8" x14ac:dyDescent="0.3">
      <c r="G497" s="75"/>
      <c r="H497" s="75"/>
    </row>
    <row r="498" spans="7:8" x14ac:dyDescent="0.3">
      <c r="G498" s="75"/>
      <c r="H498" s="75"/>
    </row>
    <row r="499" spans="7:8" x14ac:dyDescent="0.3">
      <c r="G499" s="75"/>
      <c r="H499" s="75"/>
    </row>
    <row r="500" spans="7:8" x14ac:dyDescent="0.3">
      <c r="G500" s="75"/>
      <c r="H500" s="75"/>
    </row>
    <row r="501" spans="7:8" x14ac:dyDescent="0.3">
      <c r="G501" s="75"/>
      <c r="H501" s="75"/>
    </row>
    <row r="502" spans="7:8" x14ac:dyDescent="0.3">
      <c r="G502" s="75"/>
      <c r="H502" s="75"/>
    </row>
    <row r="503" spans="7:8" x14ac:dyDescent="0.3">
      <c r="G503" s="75"/>
      <c r="H503" s="75"/>
    </row>
    <row r="504" spans="7:8" x14ac:dyDescent="0.3">
      <c r="G504" s="75"/>
      <c r="H504" s="75"/>
    </row>
    <row r="505" spans="7:8" x14ac:dyDescent="0.3">
      <c r="G505" s="75"/>
      <c r="H505" s="75"/>
    </row>
    <row r="506" spans="7:8" x14ac:dyDescent="0.3">
      <c r="G506" s="75"/>
      <c r="H506" s="75"/>
    </row>
    <row r="507" spans="7:8" x14ac:dyDescent="0.3">
      <c r="G507" s="75"/>
      <c r="H507" s="75"/>
    </row>
    <row r="508" spans="7:8" x14ac:dyDescent="0.3">
      <c r="G508" s="75"/>
      <c r="H508" s="75"/>
    </row>
    <row r="509" spans="7:8" x14ac:dyDescent="0.3">
      <c r="G509" s="75"/>
      <c r="H509" s="75"/>
    </row>
    <row r="510" spans="7:8" x14ac:dyDescent="0.3">
      <c r="G510" s="75"/>
      <c r="H510" s="75"/>
    </row>
    <row r="511" spans="7:8" x14ac:dyDescent="0.3">
      <c r="G511" s="75"/>
      <c r="H511" s="75"/>
    </row>
    <row r="512" spans="7:8" x14ac:dyDescent="0.3">
      <c r="G512" s="75"/>
      <c r="H512" s="75"/>
    </row>
    <row r="513" spans="7:8" x14ac:dyDescent="0.3">
      <c r="G513" s="75"/>
      <c r="H513" s="75"/>
    </row>
    <row r="514" spans="7:8" x14ac:dyDescent="0.3">
      <c r="G514" s="75"/>
      <c r="H514" s="75"/>
    </row>
    <row r="515" spans="7:8" x14ac:dyDescent="0.3">
      <c r="G515" s="75"/>
      <c r="H515" s="75"/>
    </row>
    <row r="516" spans="7:8" x14ac:dyDescent="0.3">
      <c r="G516" s="75"/>
      <c r="H516" s="75"/>
    </row>
    <row r="517" spans="7:8" x14ac:dyDescent="0.3">
      <c r="G517" s="75"/>
      <c r="H517" s="75"/>
    </row>
    <row r="518" spans="7:8" x14ac:dyDescent="0.3">
      <c r="G518" s="75"/>
      <c r="H518" s="75"/>
    </row>
    <row r="519" spans="7:8" x14ac:dyDescent="0.3">
      <c r="G519" s="75"/>
      <c r="H519" s="75"/>
    </row>
    <row r="520" spans="7:8" x14ac:dyDescent="0.3">
      <c r="G520" s="75"/>
      <c r="H520" s="75"/>
    </row>
    <row r="521" spans="7:8" x14ac:dyDescent="0.3">
      <c r="G521" s="75"/>
      <c r="H521" s="75"/>
    </row>
    <row r="522" spans="7:8" x14ac:dyDescent="0.3">
      <c r="G522" s="75"/>
      <c r="H522" s="75"/>
    </row>
    <row r="523" spans="7:8" x14ac:dyDescent="0.3">
      <c r="G523" s="75"/>
      <c r="H523" s="75"/>
    </row>
    <row r="524" spans="7:8" x14ac:dyDescent="0.3">
      <c r="G524" s="75"/>
      <c r="H524" s="75"/>
    </row>
    <row r="525" spans="7:8" x14ac:dyDescent="0.3">
      <c r="G525" s="75"/>
      <c r="H525" s="75"/>
    </row>
    <row r="526" spans="7:8" x14ac:dyDescent="0.3">
      <c r="G526" s="75"/>
      <c r="H526" s="75"/>
    </row>
    <row r="527" spans="7:8" x14ac:dyDescent="0.3">
      <c r="G527" s="75"/>
      <c r="H527" s="75"/>
    </row>
    <row r="528" spans="7:8" x14ac:dyDescent="0.3">
      <c r="G528" s="75"/>
      <c r="H528" s="75"/>
    </row>
    <row r="529" spans="7:8" x14ac:dyDescent="0.3">
      <c r="G529" s="75"/>
      <c r="H529" s="75"/>
    </row>
    <row r="530" spans="7:8" x14ac:dyDescent="0.3">
      <c r="G530" s="75"/>
      <c r="H530" s="75"/>
    </row>
    <row r="531" spans="7:8" x14ac:dyDescent="0.3">
      <c r="G531" s="75"/>
      <c r="H531" s="75"/>
    </row>
    <row r="532" spans="7:8" x14ac:dyDescent="0.3">
      <c r="G532" s="75"/>
      <c r="H532" s="75"/>
    </row>
    <row r="533" spans="7:8" x14ac:dyDescent="0.3">
      <c r="G533" s="75"/>
      <c r="H533" s="75"/>
    </row>
    <row r="534" spans="7:8" x14ac:dyDescent="0.3">
      <c r="G534" s="75"/>
      <c r="H534" s="75"/>
    </row>
    <row r="535" spans="7:8" x14ac:dyDescent="0.3">
      <c r="G535" s="75"/>
      <c r="H535" s="75"/>
    </row>
    <row r="536" spans="7:8" x14ac:dyDescent="0.3">
      <c r="G536" s="75"/>
      <c r="H536" s="75"/>
    </row>
    <row r="537" spans="7:8" x14ac:dyDescent="0.3">
      <c r="G537" s="75"/>
      <c r="H537" s="75"/>
    </row>
    <row r="538" spans="7:8" x14ac:dyDescent="0.3">
      <c r="G538" s="75"/>
      <c r="H538" s="75"/>
    </row>
    <row r="539" spans="7:8" x14ac:dyDescent="0.3">
      <c r="G539" s="75"/>
      <c r="H539" s="75"/>
    </row>
    <row r="540" spans="7:8" x14ac:dyDescent="0.3">
      <c r="G540" s="75"/>
      <c r="H540" s="75"/>
    </row>
    <row r="541" spans="7:8" x14ac:dyDescent="0.3">
      <c r="G541" s="75"/>
      <c r="H541" s="75"/>
    </row>
    <row r="542" spans="7:8" x14ac:dyDescent="0.3">
      <c r="G542" s="75"/>
      <c r="H542" s="75"/>
    </row>
    <row r="543" spans="7:8" x14ac:dyDescent="0.3">
      <c r="G543" s="75"/>
      <c r="H543" s="75"/>
    </row>
    <row r="544" spans="7:8" x14ac:dyDescent="0.3">
      <c r="G544" s="75"/>
      <c r="H544" s="75"/>
    </row>
    <row r="545" spans="7:8" x14ac:dyDescent="0.3">
      <c r="G545" s="75"/>
      <c r="H545" s="75"/>
    </row>
    <row r="546" spans="7:8" x14ac:dyDescent="0.3">
      <c r="G546" s="75"/>
      <c r="H546" s="75"/>
    </row>
    <row r="547" spans="7:8" x14ac:dyDescent="0.3">
      <c r="G547" s="75"/>
      <c r="H547" s="75"/>
    </row>
    <row r="548" spans="7:8" x14ac:dyDescent="0.3">
      <c r="G548" s="75"/>
      <c r="H548" s="75"/>
    </row>
    <row r="549" spans="7:8" x14ac:dyDescent="0.3">
      <c r="G549" s="75"/>
      <c r="H549" s="75"/>
    </row>
    <row r="550" spans="7:8" x14ac:dyDescent="0.3">
      <c r="G550" s="75"/>
      <c r="H550" s="75"/>
    </row>
    <row r="551" spans="7:8" x14ac:dyDescent="0.3">
      <c r="G551" s="75"/>
      <c r="H551" s="75"/>
    </row>
    <row r="552" spans="7:8" x14ac:dyDescent="0.3">
      <c r="G552" s="75"/>
      <c r="H552" s="75"/>
    </row>
    <row r="553" spans="7:8" x14ac:dyDescent="0.3">
      <c r="G553" s="75"/>
      <c r="H553" s="75"/>
    </row>
    <row r="554" spans="7:8" x14ac:dyDescent="0.3">
      <c r="G554" s="75"/>
      <c r="H554" s="75"/>
    </row>
    <row r="555" spans="7:8" x14ac:dyDescent="0.3">
      <c r="G555" s="75"/>
      <c r="H555" s="75"/>
    </row>
    <row r="556" spans="7:8" x14ac:dyDescent="0.3">
      <c r="G556" s="75"/>
      <c r="H556" s="75"/>
    </row>
    <row r="557" spans="7:8" x14ac:dyDescent="0.3">
      <c r="G557" s="75"/>
      <c r="H557" s="75"/>
    </row>
    <row r="558" spans="7:8" x14ac:dyDescent="0.3">
      <c r="G558" s="75"/>
      <c r="H558" s="75"/>
    </row>
    <row r="559" spans="7:8" x14ac:dyDescent="0.3">
      <c r="G559" s="75"/>
      <c r="H559" s="75"/>
    </row>
    <row r="560" spans="7:8" x14ac:dyDescent="0.3">
      <c r="G560" s="75"/>
      <c r="H560" s="75"/>
    </row>
    <row r="561" spans="7:8" x14ac:dyDescent="0.3">
      <c r="G561" s="75"/>
      <c r="H561" s="75"/>
    </row>
    <row r="562" spans="7:8" x14ac:dyDescent="0.3">
      <c r="G562" s="75"/>
      <c r="H562" s="75"/>
    </row>
    <row r="563" spans="7:8" x14ac:dyDescent="0.3">
      <c r="G563" s="75"/>
      <c r="H563" s="75"/>
    </row>
    <row r="564" spans="7:8" x14ac:dyDescent="0.3">
      <c r="G564" s="75"/>
      <c r="H564" s="75"/>
    </row>
    <row r="565" spans="7:8" x14ac:dyDescent="0.3">
      <c r="G565" s="75"/>
      <c r="H565" s="75"/>
    </row>
    <row r="566" spans="7:8" x14ac:dyDescent="0.3">
      <c r="G566" s="75"/>
      <c r="H566" s="75"/>
    </row>
    <row r="567" spans="7:8" x14ac:dyDescent="0.3">
      <c r="G567" s="75"/>
      <c r="H567" s="75"/>
    </row>
    <row r="568" spans="7:8" x14ac:dyDescent="0.3">
      <c r="G568" s="75"/>
      <c r="H568" s="75"/>
    </row>
    <row r="569" spans="7:8" x14ac:dyDescent="0.3">
      <c r="G569" s="75"/>
      <c r="H569" s="75"/>
    </row>
    <row r="570" spans="7:8" x14ac:dyDescent="0.3">
      <c r="G570" s="75"/>
      <c r="H570" s="75"/>
    </row>
    <row r="571" spans="7:8" x14ac:dyDescent="0.3">
      <c r="G571" s="75"/>
      <c r="H571" s="75"/>
    </row>
    <row r="572" spans="7:8" x14ac:dyDescent="0.3">
      <c r="G572" s="75"/>
      <c r="H572" s="75"/>
    </row>
    <row r="573" spans="7:8" x14ac:dyDescent="0.3">
      <c r="G573" s="75"/>
      <c r="H573" s="75"/>
    </row>
    <row r="574" spans="7:8" x14ac:dyDescent="0.3">
      <c r="G574" s="75"/>
      <c r="H574" s="75"/>
    </row>
    <row r="575" spans="7:8" x14ac:dyDescent="0.3">
      <c r="G575" s="75"/>
      <c r="H575" s="75"/>
    </row>
    <row r="576" spans="7:8" x14ac:dyDescent="0.3">
      <c r="G576" s="75"/>
      <c r="H576" s="75"/>
    </row>
    <row r="577" spans="7:8" x14ac:dyDescent="0.3">
      <c r="G577" s="75"/>
      <c r="H577" s="75"/>
    </row>
    <row r="578" spans="7:8" x14ac:dyDescent="0.3">
      <c r="G578" s="75"/>
      <c r="H578" s="75"/>
    </row>
    <row r="579" spans="7:8" x14ac:dyDescent="0.3">
      <c r="G579" s="75"/>
      <c r="H579" s="75"/>
    </row>
    <row r="580" spans="7:8" x14ac:dyDescent="0.3">
      <c r="G580" s="75"/>
      <c r="H580" s="75"/>
    </row>
    <row r="581" spans="7:8" x14ac:dyDescent="0.3">
      <c r="G581" s="75"/>
      <c r="H581" s="75"/>
    </row>
    <row r="582" spans="7:8" x14ac:dyDescent="0.3">
      <c r="G582" s="75"/>
      <c r="H582" s="75"/>
    </row>
    <row r="583" spans="7:8" x14ac:dyDescent="0.3">
      <c r="G583" s="75"/>
      <c r="H583" s="75"/>
    </row>
    <row r="584" spans="7:8" x14ac:dyDescent="0.3">
      <c r="G584" s="75"/>
      <c r="H584" s="75"/>
    </row>
    <row r="585" spans="7:8" x14ac:dyDescent="0.3">
      <c r="G585" s="75"/>
      <c r="H585" s="75"/>
    </row>
    <row r="586" spans="7:8" x14ac:dyDescent="0.3">
      <c r="G586" s="75"/>
      <c r="H586" s="75"/>
    </row>
    <row r="587" spans="7:8" x14ac:dyDescent="0.3">
      <c r="G587" s="75"/>
      <c r="H587" s="75"/>
    </row>
    <row r="588" spans="7:8" x14ac:dyDescent="0.3">
      <c r="G588" s="75"/>
      <c r="H588" s="75"/>
    </row>
    <row r="589" spans="7:8" x14ac:dyDescent="0.3">
      <c r="G589" s="75"/>
      <c r="H589" s="75"/>
    </row>
    <row r="590" spans="7:8" x14ac:dyDescent="0.3">
      <c r="G590" s="75"/>
      <c r="H590" s="75"/>
    </row>
    <row r="591" spans="7:8" x14ac:dyDescent="0.3">
      <c r="G591" s="75"/>
      <c r="H591" s="75"/>
    </row>
    <row r="592" spans="7:8" x14ac:dyDescent="0.3">
      <c r="G592" s="75"/>
      <c r="H592" s="75"/>
    </row>
    <row r="593" spans="7:8" x14ac:dyDescent="0.3">
      <c r="G593" s="75"/>
      <c r="H593" s="75"/>
    </row>
    <row r="594" spans="7:8" x14ac:dyDescent="0.3">
      <c r="G594" s="75"/>
      <c r="H594" s="75"/>
    </row>
    <row r="595" spans="7:8" x14ac:dyDescent="0.3">
      <c r="G595" s="75"/>
      <c r="H595" s="75"/>
    </row>
    <row r="596" spans="7:8" x14ac:dyDescent="0.3">
      <c r="G596" s="75"/>
      <c r="H596" s="75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510"/>
  <sheetViews>
    <sheetView topLeftCell="G1" zoomScale="130" workbookViewId="0">
      <selection activeCell="U9" sqref="U9"/>
    </sheetView>
  </sheetViews>
  <sheetFormatPr defaultRowHeight="18.75" x14ac:dyDescent="0.3"/>
  <cols>
    <col min="1" max="1" width="8.28515625" style="60" customWidth="1"/>
    <col min="2" max="2" width="8.42578125" style="74" customWidth="1"/>
    <col min="3" max="3" width="9.140625" style="60"/>
    <col min="4" max="4" width="10.7109375" style="60" customWidth="1"/>
    <col min="5" max="5" width="9.140625" style="60"/>
    <col min="6" max="6" width="9.7109375" style="60" customWidth="1"/>
    <col min="7" max="7" width="10.7109375" style="60" customWidth="1"/>
    <col min="8" max="8" width="10.5703125" style="60" customWidth="1"/>
    <col min="9" max="9" width="23.4257812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1" customHeight="1" x14ac:dyDescent="0.3">
      <c r="A1" s="59" t="s">
        <v>137</v>
      </c>
      <c r="B1" s="127"/>
      <c r="C1" s="182"/>
      <c r="D1" s="238"/>
      <c r="E1" s="114"/>
      <c r="F1" s="114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221"/>
      <c r="D5" s="69"/>
      <c r="E5" s="202"/>
      <c r="F5" s="202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116</v>
      </c>
      <c r="B6" s="210"/>
      <c r="C6" s="125"/>
      <c r="D6" s="123" t="s">
        <v>69</v>
      </c>
      <c r="E6" s="123"/>
      <c r="G6" s="123" t="s">
        <v>70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66</v>
      </c>
      <c r="B7" s="210"/>
      <c r="C7" s="125"/>
      <c r="D7" s="123" t="s">
        <v>67</v>
      </c>
      <c r="E7" s="123"/>
      <c r="G7" s="123" t="s">
        <v>45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8</v>
      </c>
      <c r="B8" s="210"/>
      <c r="C8" s="126">
        <v>455.096</v>
      </c>
      <c r="D8" s="123" t="s">
        <v>9</v>
      </c>
      <c r="E8" s="125"/>
      <c r="F8" s="193"/>
      <c r="G8" s="76" t="s">
        <v>156</v>
      </c>
      <c r="H8" s="124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V9" s="111" t="s">
        <v>30</v>
      </c>
      <c r="W9" s="127">
        <f>+B13</f>
        <v>0.25</v>
      </c>
      <c r="X9" s="127">
        <f>+F13</f>
        <v>0.86</v>
      </c>
      <c r="Y9" s="128">
        <f>+G13</f>
        <v>7.093023255813953E-2</v>
      </c>
    </row>
    <row r="10" spans="1:37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V10" s="111" t="s">
        <v>30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25">
      <c r="A11" s="77" t="s">
        <v>173</v>
      </c>
      <c r="B11" s="78">
        <v>0.32</v>
      </c>
      <c r="C11" s="79">
        <f>B11+C8</f>
        <v>455.416</v>
      </c>
      <c r="D11" s="78" t="s">
        <v>195</v>
      </c>
      <c r="E11" s="78">
        <v>7.2</v>
      </c>
      <c r="F11" s="78">
        <v>1.31</v>
      </c>
      <c r="G11" s="79">
        <f t="shared" ref="G11:G51" si="0">H11/F11</f>
        <v>6.8702290076335867E-2</v>
      </c>
      <c r="H11" s="79">
        <v>0.09</v>
      </c>
      <c r="I11" s="260" t="s">
        <v>55</v>
      </c>
    </row>
    <row r="12" spans="1:37" s="67" customFormat="1" ht="21" customHeight="1" x14ac:dyDescent="0.25">
      <c r="A12" s="83" t="s">
        <v>192</v>
      </c>
      <c r="B12" s="84">
        <v>0.3</v>
      </c>
      <c r="C12" s="85">
        <f>B12+C8</f>
        <v>455.39600000000002</v>
      </c>
      <c r="D12" s="84" t="s">
        <v>196</v>
      </c>
      <c r="E12" s="84">
        <v>7.2</v>
      </c>
      <c r="F12" s="84">
        <v>1.24</v>
      </c>
      <c r="G12" s="85">
        <f t="shared" si="0"/>
        <v>6.6935483870967746E-2</v>
      </c>
      <c r="H12" s="85">
        <v>8.3000000000000004E-2</v>
      </c>
      <c r="I12" s="255" t="s">
        <v>127</v>
      </c>
    </row>
    <row r="13" spans="1:37" s="67" customFormat="1" ht="21" customHeight="1" x14ac:dyDescent="0.25">
      <c r="A13" s="83" t="s">
        <v>226</v>
      </c>
      <c r="B13" s="84">
        <v>0.25</v>
      </c>
      <c r="C13" s="85">
        <f>B13+C8</f>
        <v>455.346</v>
      </c>
      <c r="D13" s="84" t="s">
        <v>238</v>
      </c>
      <c r="E13" s="84">
        <v>7</v>
      </c>
      <c r="F13" s="84">
        <v>0.86</v>
      </c>
      <c r="G13" s="85">
        <f t="shared" si="0"/>
        <v>7.093023255813953E-2</v>
      </c>
      <c r="H13" s="85">
        <v>6.0999999999999999E-2</v>
      </c>
      <c r="I13" s="255" t="s">
        <v>127</v>
      </c>
    </row>
    <row r="14" spans="1:37" s="67" customFormat="1" ht="21" customHeight="1" x14ac:dyDescent="0.25">
      <c r="A14" s="83" t="s">
        <v>232</v>
      </c>
      <c r="B14" s="84">
        <v>0.41</v>
      </c>
      <c r="C14" s="85">
        <f>B14+C8</f>
        <v>455.50600000000003</v>
      </c>
      <c r="D14" s="84" t="s">
        <v>239</v>
      </c>
      <c r="E14" s="84">
        <v>8</v>
      </c>
      <c r="F14" s="84">
        <v>1.82</v>
      </c>
      <c r="G14" s="85">
        <f t="shared" si="0"/>
        <v>0.21703296703296704</v>
      </c>
      <c r="H14" s="85">
        <v>0.39500000000000002</v>
      </c>
      <c r="I14" s="255" t="s">
        <v>127</v>
      </c>
    </row>
    <row r="15" spans="1:37" s="67" customFormat="1" ht="21" customHeight="1" x14ac:dyDescent="0.25">
      <c r="A15" s="83" t="s">
        <v>356</v>
      </c>
      <c r="B15" s="84">
        <v>0.43</v>
      </c>
      <c r="C15" s="85">
        <f>B15+C8</f>
        <v>455.52600000000001</v>
      </c>
      <c r="D15" s="84" t="s">
        <v>362</v>
      </c>
      <c r="E15" s="84">
        <v>8</v>
      </c>
      <c r="F15" s="84">
        <v>1.94</v>
      </c>
      <c r="G15" s="85">
        <f t="shared" si="0"/>
        <v>0.21546391752577318</v>
      </c>
      <c r="H15" s="85">
        <v>0.41799999999999998</v>
      </c>
      <c r="I15" s="255" t="s">
        <v>127</v>
      </c>
    </row>
    <row r="16" spans="1:37" s="67" customFormat="1" ht="21" customHeight="1" x14ac:dyDescent="0.25">
      <c r="A16" s="83" t="s">
        <v>320</v>
      </c>
      <c r="B16" s="84">
        <v>0.5</v>
      </c>
      <c r="C16" s="85">
        <f>B16+C8</f>
        <v>455.596</v>
      </c>
      <c r="D16" s="84" t="s">
        <v>196</v>
      </c>
      <c r="E16" s="84">
        <v>9.6</v>
      </c>
      <c r="F16" s="84">
        <v>2.5499999999999998</v>
      </c>
      <c r="G16" s="85">
        <f t="shared" si="0"/>
        <v>0.45686274509803926</v>
      </c>
      <c r="H16" s="85">
        <v>1.165</v>
      </c>
      <c r="I16" s="255" t="s">
        <v>127</v>
      </c>
    </row>
    <row r="17" spans="1:9" s="67" customFormat="1" ht="21" customHeight="1" x14ac:dyDescent="0.25">
      <c r="A17" s="83" t="s">
        <v>281</v>
      </c>
      <c r="B17" s="84">
        <v>0.4</v>
      </c>
      <c r="C17" s="85">
        <f>B17+C8</f>
        <v>455.49599999999998</v>
      </c>
      <c r="D17" s="84" t="s">
        <v>363</v>
      </c>
      <c r="E17" s="84">
        <v>8</v>
      </c>
      <c r="F17" s="84">
        <v>1.89</v>
      </c>
      <c r="G17" s="85">
        <f t="shared" si="0"/>
        <v>0.21322751322751324</v>
      </c>
      <c r="H17" s="85">
        <v>0.40300000000000002</v>
      </c>
      <c r="I17" s="255" t="s">
        <v>127</v>
      </c>
    </row>
    <row r="18" spans="1:9" s="67" customFormat="1" ht="21" customHeight="1" x14ac:dyDescent="0.25">
      <c r="A18" s="83" t="s">
        <v>316</v>
      </c>
      <c r="B18" s="84">
        <v>0.56999999999999995</v>
      </c>
      <c r="C18" s="85">
        <f>B18+C8</f>
        <v>455.666</v>
      </c>
      <c r="D18" s="84" t="s">
        <v>191</v>
      </c>
      <c r="E18" s="84">
        <v>10.199999999999999</v>
      </c>
      <c r="F18" s="84">
        <v>10.199999999999999</v>
      </c>
      <c r="G18" s="85">
        <f t="shared" si="0"/>
        <v>0.16647058823529412</v>
      </c>
      <c r="H18" s="85">
        <v>1.698</v>
      </c>
      <c r="I18" s="255" t="s">
        <v>127</v>
      </c>
    </row>
    <row r="19" spans="1:9" s="67" customFormat="1" ht="21" customHeight="1" x14ac:dyDescent="0.25">
      <c r="A19" s="83" t="s">
        <v>300</v>
      </c>
      <c r="B19" s="84">
        <v>0.53</v>
      </c>
      <c r="C19" s="85">
        <f>B19+C8</f>
        <v>455.62599999999998</v>
      </c>
      <c r="D19" s="84" t="s">
        <v>364</v>
      </c>
      <c r="E19" s="84">
        <v>10</v>
      </c>
      <c r="F19" s="84">
        <v>10</v>
      </c>
      <c r="G19" s="85">
        <f t="shared" si="0"/>
        <v>0.12989999999999999</v>
      </c>
      <c r="H19" s="85">
        <v>1.2989999999999999</v>
      </c>
      <c r="I19" s="255" t="s">
        <v>127</v>
      </c>
    </row>
    <row r="20" spans="1:9" s="67" customFormat="1" ht="21" customHeight="1" x14ac:dyDescent="0.25">
      <c r="A20" s="83" t="s">
        <v>328</v>
      </c>
      <c r="B20" s="84">
        <v>0.48</v>
      </c>
      <c r="C20" s="85">
        <f>B20+C8</f>
        <v>455.57600000000002</v>
      </c>
      <c r="D20" s="84" t="s">
        <v>365</v>
      </c>
      <c r="E20" s="84">
        <v>9.6</v>
      </c>
      <c r="F20" s="84">
        <v>9.6</v>
      </c>
      <c r="G20" s="85">
        <f t="shared" si="0"/>
        <v>0.11208333333333334</v>
      </c>
      <c r="H20" s="85">
        <v>1.0760000000000001</v>
      </c>
      <c r="I20" s="255" t="s">
        <v>127</v>
      </c>
    </row>
    <row r="21" spans="1:9" s="67" customFormat="1" ht="21" customHeight="1" x14ac:dyDescent="0.25">
      <c r="A21" s="83" t="s">
        <v>356</v>
      </c>
      <c r="B21" s="84">
        <v>0.43</v>
      </c>
      <c r="C21" s="85">
        <f>B21+C8</f>
        <v>455.52600000000001</v>
      </c>
      <c r="D21" s="84" t="s">
        <v>362</v>
      </c>
      <c r="E21" s="84">
        <v>8</v>
      </c>
      <c r="F21" s="84">
        <v>1.94</v>
      </c>
      <c r="G21" s="85">
        <f t="shared" si="0"/>
        <v>0.21546391752577318</v>
      </c>
      <c r="H21" s="85">
        <v>0.41799999999999998</v>
      </c>
      <c r="I21" s="255" t="s">
        <v>127</v>
      </c>
    </row>
    <row r="22" spans="1:9" s="67" customFormat="1" ht="21" customHeight="1" x14ac:dyDescent="0.25">
      <c r="A22" s="83" t="s">
        <v>320</v>
      </c>
      <c r="B22" s="84">
        <v>0.5</v>
      </c>
      <c r="C22" s="85">
        <f>B22+C8</f>
        <v>455.596</v>
      </c>
      <c r="D22" s="84" t="s">
        <v>196</v>
      </c>
      <c r="E22" s="84">
        <v>9.6</v>
      </c>
      <c r="F22" s="84">
        <v>2.5499999999999998</v>
      </c>
      <c r="G22" s="85">
        <f t="shared" si="0"/>
        <v>0.45686274509803926</v>
      </c>
      <c r="H22" s="85">
        <v>1.165</v>
      </c>
      <c r="I22" s="255" t="s">
        <v>127</v>
      </c>
    </row>
    <row r="23" spans="1:9" s="67" customFormat="1" ht="21" customHeight="1" x14ac:dyDescent="0.25">
      <c r="A23" s="83" t="s">
        <v>281</v>
      </c>
      <c r="B23" s="84">
        <v>0.4</v>
      </c>
      <c r="C23" s="85">
        <f>B23+C8</f>
        <v>455.49599999999998</v>
      </c>
      <c r="D23" s="84" t="s">
        <v>363</v>
      </c>
      <c r="E23" s="84">
        <v>8</v>
      </c>
      <c r="F23" s="84">
        <v>1.89</v>
      </c>
      <c r="G23" s="85">
        <f t="shared" si="0"/>
        <v>0.21322751322751324</v>
      </c>
      <c r="H23" s="85">
        <v>0.40300000000000002</v>
      </c>
      <c r="I23" s="255" t="s">
        <v>127</v>
      </c>
    </row>
    <row r="24" spans="1:9" s="67" customFormat="1" ht="21" customHeight="1" x14ac:dyDescent="0.25">
      <c r="A24" s="83" t="s">
        <v>316</v>
      </c>
      <c r="B24" s="84">
        <v>0.56999999999999995</v>
      </c>
      <c r="C24" s="85">
        <f>B24+C8</f>
        <v>455.666</v>
      </c>
      <c r="D24" s="86" t="s">
        <v>191</v>
      </c>
      <c r="E24" s="84">
        <v>10.199999999999999</v>
      </c>
      <c r="F24" s="84">
        <v>3.25</v>
      </c>
      <c r="G24" s="85">
        <f t="shared" si="0"/>
        <v>0.52246153846153842</v>
      </c>
      <c r="H24" s="85">
        <v>1.698</v>
      </c>
      <c r="I24" s="255" t="s">
        <v>127</v>
      </c>
    </row>
    <row r="25" spans="1:9" s="67" customFormat="1" ht="21" customHeight="1" x14ac:dyDescent="0.25">
      <c r="A25" s="83" t="s">
        <v>300</v>
      </c>
      <c r="B25" s="84">
        <v>0.53</v>
      </c>
      <c r="C25" s="85">
        <f>B25+C8</f>
        <v>455.62599999999998</v>
      </c>
      <c r="D25" s="84" t="s">
        <v>364</v>
      </c>
      <c r="E25" s="84">
        <v>10</v>
      </c>
      <c r="F25" s="84">
        <v>2.84</v>
      </c>
      <c r="G25" s="85">
        <f t="shared" si="0"/>
        <v>0.4573943661971831</v>
      </c>
      <c r="H25" s="85">
        <v>1.2989999999999999</v>
      </c>
      <c r="I25" s="255" t="s">
        <v>127</v>
      </c>
    </row>
    <row r="26" spans="1:9" s="67" customFormat="1" ht="21" customHeight="1" x14ac:dyDescent="0.25">
      <c r="A26" s="83" t="s">
        <v>328</v>
      </c>
      <c r="B26" s="84">
        <v>0.48</v>
      </c>
      <c r="C26" s="85">
        <f>B26+C8</f>
        <v>455.57600000000002</v>
      </c>
      <c r="D26" s="84" t="s">
        <v>365</v>
      </c>
      <c r="E26" s="84">
        <v>9.6</v>
      </c>
      <c r="F26" s="84">
        <v>2.4</v>
      </c>
      <c r="G26" s="85">
        <f t="shared" si="0"/>
        <v>0.44833333333333336</v>
      </c>
      <c r="H26" s="85">
        <v>1.0760000000000001</v>
      </c>
      <c r="I26" s="255" t="s">
        <v>127</v>
      </c>
    </row>
    <row r="27" spans="1:9" s="158" customFormat="1" ht="21" customHeight="1" x14ac:dyDescent="0.25">
      <c r="A27" s="83" t="s">
        <v>421</v>
      </c>
      <c r="B27" s="135">
        <v>0.49</v>
      </c>
      <c r="C27" s="136">
        <f>B27+C8</f>
        <v>455.58600000000001</v>
      </c>
      <c r="D27" s="135" t="s">
        <v>481</v>
      </c>
      <c r="E27" s="135">
        <v>9.6</v>
      </c>
      <c r="F27" s="135">
        <v>2.4500000000000002</v>
      </c>
      <c r="G27" s="136">
        <f t="shared" si="0"/>
        <v>0.45510204081632649</v>
      </c>
      <c r="H27" s="136">
        <v>1.115</v>
      </c>
      <c r="I27" s="261" t="s">
        <v>127</v>
      </c>
    </row>
    <row r="28" spans="1:9" s="158" customFormat="1" ht="21" customHeight="1" x14ac:dyDescent="0.25">
      <c r="A28" s="83" t="s">
        <v>450</v>
      </c>
      <c r="B28" s="135">
        <v>0.46</v>
      </c>
      <c r="C28" s="136">
        <f>B28+C8</f>
        <v>455.55599999999998</v>
      </c>
      <c r="D28" s="135" t="s">
        <v>482</v>
      </c>
      <c r="E28" s="135">
        <v>9.6</v>
      </c>
      <c r="F28" s="135">
        <v>2.2000000000000002</v>
      </c>
      <c r="G28" s="136">
        <f t="shared" si="0"/>
        <v>0.46772727272727266</v>
      </c>
      <c r="H28" s="136">
        <v>1.0289999999999999</v>
      </c>
      <c r="I28" s="255" t="s">
        <v>127</v>
      </c>
    </row>
    <row r="29" spans="1:9" s="67" customFormat="1" ht="21" customHeight="1" x14ac:dyDescent="0.25">
      <c r="A29" s="83" t="s">
        <v>451</v>
      </c>
      <c r="B29" s="84">
        <v>0.5</v>
      </c>
      <c r="C29" s="85">
        <f>B29+C8</f>
        <v>455.596</v>
      </c>
      <c r="D29" s="84" t="s">
        <v>287</v>
      </c>
      <c r="E29" s="84">
        <v>9.6</v>
      </c>
      <c r="F29" s="84">
        <v>2.5</v>
      </c>
      <c r="G29" s="85">
        <f t="shared" si="0"/>
        <v>0.45359999999999995</v>
      </c>
      <c r="H29" s="85">
        <v>1.1339999999999999</v>
      </c>
      <c r="I29" s="255" t="s">
        <v>127</v>
      </c>
    </row>
    <row r="30" spans="1:9" s="67" customFormat="1" ht="21" customHeight="1" x14ac:dyDescent="0.25">
      <c r="A30" s="83" t="s">
        <v>598</v>
      </c>
      <c r="B30" s="84">
        <v>0.51</v>
      </c>
      <c r="C30" s="85">
        <f>B30+C8</f>
        <v>455.60599999999999</v>
      </c>
      <c r="D30" s="84" t="s">
        <v>604</v>
      </c>
      <c r="E30" s="84">
        <v>10</v>
      </c>
      <c r="F30" s="84">
        <v>2.98</v>
      </c>
      <c r="G30" s="85">
        <f t="shared" si="0"/>
        <v>0.59261744966442953</v>
      </c>
      <c r="H30" s="85">
        <v>1.766</v>
      </c>
      <c r="I30" s="255" t="s">
        <v>127</v>
      </c>
    </row>
    <row r="31" spans="1:9" s="67" customFormat="1" ht="21" customHeight="1" x14ac:dyDescent="0.25">
      <c r="A31" s="83" t="s">
        <v>599</v>
      </c>
      <c r="B31" s="84">
        <v>0.98</v>
      </c>
      <c r="C31" s="85">
        <f>B31+C8</f>
        <v>456.07600000000002</v>
      </c>
      <c r="D31" s="84" t="s">
        <v>605</v>
      </c>
      <c r="E31" s="84">
        <v>16.399999999999999</v>
      </c>
      <c r="F31" s="84">
        <v>8.6</v>
      </c>
      <c r="G31" s="85">
        <f t="shared" si="0"/>
        <v>1.1024418604651163</v>
      </c>
      <c r="H31" s="85">
        <v>9.4809999999999999</v>
      </c>
      <c r="I31" s="255" t="s">
        <v>127</v>
      </c>
    </row>
    <row r="32" spans="1:9" s="67" customFormat="1" ht="21" customHeight="1" x14ac:dyDescent="0.25">
      <c r="A32" s="83" t="s">
        <v>599</v>
      </c>
      <c r="B32" s="84">
        <v>0.88</v>
      </c>
      <c r="C32" s="85">
        <f>B32+C8</f>
        <v>455.976</v>
      </c>
      <c r="D32" s="84" t="s">
        <v>606</v>
      </c>
      <c r="E32" s="84">
        <v>15.5</v>
      </c>
      <c r="F32" s="84">
        <v>6.92</v>
      </c>
      <c r="G32" s="85">
        <f t="shared" si="0"/>
        <v>1.0010115606936416</v>
      </c>
      <c r="H32" s="85">
        <v>6.9269999999999996</v>
      </c>
      <c r="I32" s="255" t="s">
        <v>127</v>
      </c>
    </row>
    <row r="33" spans="1:9" s="67" customFormat="1" ht="21" customHeight="1" x14ac:dyDescent="0.25">
      <c r="A33" s="83" t="s">
        <v>553</v>
      </c>
      <c r="B33" s="84">
        <v>2.09</v>
      </c>
      <c r="C33" s="85">
        <f>B33+C8</f>
        <v>457.18599999999998</v>
      </c>
      <c r="D33" s="84" t="s">
        <v>607</v>
      </c>
      <c r="E33" s="84">
        <v>24</v>
      </c>
      <c r="F33" s="84">
        <v>36.46</v>
      </c>
      <c r="G33" s="85">
        <f t="shared" si="0"/>
        <v>1.2021667580910587</v>
      </c>
      <c r="H33" s="85">
        <v>43.831000000000003</v>
      </c>
      <c r="I33" s="255" t="s">
        <v>127</v>
      </c>
    </row>
    <row r="34" spans="1:9" s="67" customFormat="1" ht="21" customHeight="1" x14ac:dyDescent="0.25">
      <c r="A34" s="83" t="s">
        <v>600</v>
      </c>
      <c r="B34" s="84">
        <v>0.6</v>
      </c>
      <c r="C34" s="85">
        <f>B34+C8</f>
        <v>455.69600000000003</v>
      </c>
      <c r="D34" s="84" t="s">
        <v>608</v>
      </c>
      <c r="E34" s="84">
        <v>11</v>
      </c>
      <c r="F34" s="84">
        <v>3.87</v>
      </c>
      <c r="G34" s="85">
        <f t="shared" si="0"/>
        <v>0.8651162790697674</v>
      </c>
      <c r="H34" s="85">
        <v>3.3479999999999999</v>
      </c>
      <c r="I34" s="255" t="s">
        <v>127</v>
      </c>
    </row>
    <row r="35" spans="1:9" s="67" customFormat="1" ht="21" customHeight="1" x14ac:dyDescent="0.25">
      <c r="A35" s="83" t="s">
        <v>659</v>
      </c>
      <c r="B35" s="84">
        <v>0.64</v>
      </c>
      <c r="C35" s="85">
        <f>B35+C8</f>
        <v>455.73599999999999</v>
      </c>
      <c r="D35" s="84" t="s">
        <v>685</v>
      </c>
      <c r="E35" s="84">
        <v>11</v>
      </c>
      <c r="F35" s="84">
        <v>4.1900000000000004</v>
      </c>
      <c r="G35" s="85">
        <f t="shared" si="0"/>
        <v>0.85417661097852027</v>
      </c>
      <c r="H35" s="85">
        <v>3.5790000000000002</v>
      </c>
      <c r="I35" s="255" t="s">
        <v>127</v>
      </c>
    </row>
    <row r="36" spans="1:9" s="67" customFormat="1" ht="21" customHeight="1" x14ac:dyDescent="0.25">
      <c r="A36" s="83" t="s">
        <v>660</v>
      </c>
      <c r="B36" s="84">
        <v>0.69</v>
      </c>
      <c r="C36" s="85">
        <f>B36+C8</f>
        <v>455.786</v>
      </c>
      <c r="D36" s="84" t="s">
        <v>686</v>
      </c>
      <c r="E36" s="84">
        <v>11.2</v>
      </c>
      <c r="F36" s="84">
        <v>4.68</v>
      </c>
      <c r="G36" s="85">
        <f t="shared" si="0"/>
        <v>0.86452991452991468</v>
      </c>
      <c r="H36" s="85">
        <v>4.0460000000000003</v>
      </c>
      <c r="I36" s="255" t="s">
        <v>127</v>
      </c>
    </row>
    <row r="37" spans="1:9" s="67" customFormat="1" ht="21" customHeight="1" x14ac:dyDescent="0.25">
      <c r="A37" s="352" t="s">
        <v>682</v>
      </c>
      <c r="B37" s="353">
        <v>0.74</v>
      </c>
      <c r="C37" s="351">
        <f>B37+C8</f>
        <v>455.83600000000001</v>
      </c>
      <c r="D37" s="353" t="s">
        <v>687</v>
      </c>
      <c r="E37" s="353">
        <v>12.8</v>
      </c>
      <c r="F37" s="353">
        <v>5.38</v>
      </c>
      <c r="G37" s="351">
        <f t="shared" si="0"/>
        <v>0.8927509293680298</v>
      </c>
      <c r="H37" s="351">
        <v>4.8029999999999999</v>
      </c>
      <c r="I37" s="359" t="s">
        <v>127</v>
      </c>
    </row>
    <row r="38" spans="1:9" s="67" customFormat="1" ht="21" customHeight="1" x14ac:dyDescent="0.25">
      <c r="A38" s="83" t="s">
        <v>740</v>
      </c>
      <c r="B38" s="84">
        <v>0.5</v>
      </c>
      <c r="C38" s="85">
        <f>B38+C8</f>
        <v>455.596</v>
      </c>
      <c r="D38" s="84" t="s">
        <v>771</v>
      </c>
      <c r="E38" s="84">
        <v>10.1</v>
      </c>
      <c r="F38" s="84">
        <v>3.16</v>
      </c>
      <c r="G38" s="85">
        <f t="shared" si="0"/>
        <v>0.59113924050632916</v>
      </c>
      <c r="H38" s="85">
        <v>1.8680000000000001</v>
      </c>
      <c r="I38" s="255" t="s">
        <v>127</v>
      </c>
    </row>
    <row r="39" spans="1:9" s="67" customFormat="1" ht="21" customHeight="1" x14ac:dyDescent="0.25">
      <c r="A39" s="88" t="s">
        <v>749</v>
      </c>
      <c r="B39" s="89">
        <v>0.55000000000000004</v>
      </c>
      <c r="C39" s="90">
        <f>B39+C8</f>
        <v>455.64600000000002</v>
      </c>
      <c r="D39" s="89" t="s">
        <v>482</v>
      </c>
      <c r="E39" s="89">
        <v>10.199999999999999</v>
      </c>
      <c r="F39" s="89">
        <v>4.1500000000000004</v>
      </c>
      <c r="G39" s="90">
        <f t="shared" si="0"/>
        <v>0.57807228915662645</v>
      </c>
      <c r="H39" s="90">
        <v>2.399</v>
      </c>
      <c r="I39" s="256" t="s">
        <v>127</v>
      </c>
    </row>
    <row r="40" spans="1:9" s="67" customFormat="1" ht="21" customHeight="1" x14ac:dyDescent="0.25">
      <c r="A40" s="92" t="s">
        <v>741</v>
      </c>
      <c r="B40" s="93">
        <v>0.48</v>
      </c>
      <c r="C40" s="94">
        <f>B40+C8</f>
        <v>455.57600000000002</v>
      </c>
      <c r="D40" s="93" t="s">
        <v>772</v>
      </c>
      <c r="E40" s="93">
        <v>10</v>
      </c>
      <c r="F40" s="93">
        <v>3.49</v>
      </c>
      <c r="G40" s="94">
        <f t="shared" si="0"/>
        <v>0.56618911174785092</v>
      </c>
      <c r="H40" s="94">
        <v>1.976</v>
      </c>
      <c r="I40" s="266" t="s">
        <v>55</v>
      </c>
    </row>
    <row r="41" spans="1:9" s="67" customFormat="1" ht="21" customHeight="1" x14ac:dyDescent="0.25">
      <c r="A41" s="83" t="s">
        <v>806</v>
      </c>
      <c r="B41" s="84">
        <v>0.45</v>
      </c>
      <c r="C41" s="85">
        <f>B41+C8</f>
        <v>455.54599999999999</v>
      </c>
      <c r="D41" s="84" t="s">
        <v>824</v>
      </c>
      <c r="E41" s="84">
        <v>8.8000000000000007</v>
      </c>
      <c r="F41" s="84">
        <v>2.75</v>
      </c>
      <c r="G41" s="85">
        <f t="shared" si="0"/>
        <v>0.39781818181818185</v>
      </c>
      <c r="H41" s="85">
        <v>1.0940000000000001</v>
      </c>
      <c r="I41" s="359" t="s">
        <v>127</v>
      </c>
    </row>
    <row r="42" spans="1:9" s="67" customFormat="1" ht="21" customHeight="1" x14ac:dyDescent="0.25">
      <c r="A42" s="83" t="s">
        <v>807</v>
      </c>
      <c r="B42" s="84">
        <v>0.42</v>
      </c>
      <c r="C42" s="85">
        <f>B42+C8</f>
        <v>455.51600000000002</v>
      </c>
      <c r="D42" s="84" t="s">
        <v>825</v>
      </c>
      <c r="E42" s="84">
        <v>8.8000000000000007</v>
      </c>
      <c r="F42" s="84">
        <v>2.5299999999999998</v>
      </c>
      <c r="G42" s="85">
        <f t="shared" si="0"/>
        <v>0.37272727272727274</v>
      </c>
      <c r="H42" s="85">
        <v>0.94299999999999995</v>
      </c>
      <c r="I42" s="359" t="s">
        <v>127</v>
      </c>
    </row>
    <row r="43" spans="1:9" s="67" customFormat="1" ht="21" customHeight="1" x14ac:dyDescent="0.25">
      <c r="A43" s="83" t="s">
        <v>844</v>
      </c>
      <c r="B43" s="84">
        <v>0.38</v>
      </c>
      <c r="C43" s="85">
        <f>B43+C8</f>
        <v>455.476</v>
      </c>
      <c r="D43" s="84" t="s">
        <v>365</v>
      </c>
      <c r="E43" s="84">
        <v>8.8000000000000007</v>
      </c>
      <c r="F43" s="84">
        <v>2.2599999999999998</v>
      </c>
      <c r="G43" s="85">
        <f t="shared" si="0"/>
        <v>0.38053097345132747</v>
      </c>
      <c r="H43" s="85">
        <v>0.86</v>
      </c>
      <c r="I43" s="359" t="s">
        <v>127</v>
      </c>
    </row>
    <row r="44" spans="1:9" s="67" customFormat="1" ht="21" customHeight="1" x14ac:dyDescent="0.25">
      <c r="A44" s="83" t="s">
        <v>845</v>
      </c>
      <c r="B44" s="86">
        <v>0.35</v>
      </c>
      <c r="C44" s="85">
        <f>B44+C8</f>
        <v>455.44600000000003</v>
      </c>
      <c r="D44" s="84" t="s">
        <v>871</v>
      </c>
      <c r="E44" s="84">
        <v>7.6</v>
      </c>
      <c r="F44" s="84">
        <v>1.93</v>
      </c>
      <c r="G44" s="85">
        <f t="shared" si="0"/>
        <v>0.38860103626943004</v>
      </c>
      <c r="H44" s="85">
        <v>0.75</v>
      </c>
      <c r="I44" s="359" t="s">
        <v>127</v>
      </c>
    </row>
    <row r="45" spans="1:9" s="67" customFormat="1" ht="21" customHeight="1" x14ac:dyDescent="0.25">
      <c r="A45" s="211">
        <v>42761</v>
      </c>
      <c r="B45" s="84">
        <v>0.37</v>
      </c>
      <c r="C45" s="85">
        <f>B45+C8</f>
        <v>455.46600000000001</v>
      </c>
      <c r="D45" s="84" t="s">
        <v>872</v>
      </c>
      <c r="E45" s="84">
        <v>7.6</v>
      </c>
      <c r="F45" s="84">
        <v>2.06</v>
      </c>
      <c r="G45" s="85">
        <f t="shared" si="0"/>
        <v>0.40145631067961163</v>
      </c>
      <c r="H45" s="85">
        <v>0.82699999999999996</v>
      </c>
      <c r="I45" s="359" t="s">
        <v>127</v>
      </c>
    </row>
    <row r="46" spans="1:9" s="67" customFormat="1" ht="21" customHeight="1" x14ac:dyDescent="0.25">
      <c r="A46" s="211">
        <v>42769</v>
      </c>
      <c r="B46" s="84">
        <v>0.37</v>
      </c>
      <c r="C46" s="85">
        <f>B46+C8</f>
        <v>455.46600000000001</v>
      </c>
      <c r="D46" s="84" t="s">
        <v>935</v>
      </c>
      <c r="E46" s="84">
        <v>7.6</v>
      </c>
      <c r="F46" s="84">
        <v>2.06</v>
      </c>
      <c r="G46" s="85">
        <f t="shared" si="0"/>
        <v>0.39999999999999997</v>
      </c>
      <c r="H46" s="85">
        <v>0.82399999999999995</v>
      </c>
      <c r="I46" s="359" t="s">
        <v>127</v>
      </c>
    </row>
    <row r="47" spans="1:9" s="67" customFormat="1" ht="21" customHeight="1" x14ac:dyDescent="0.25">
      <c r="A47" s="211">
        <v>42781</v>
      </c>
      <c r="B47" s="84">
        <v>0.35</v>
      </c>
      <c r="C47" s="85">
        <f>B47+C8</f>
        <v>455.44600000000003</v>
      </c>
      <c r="D47" s="84" t="s">
        <v>477</v>
      </c>
      <c r="E47" s="84">
        <v>7.4</v>
      </c>
      <c r="F47" s="84">
        <v>1.92</v>
      </c>
      <c r="G47" s="85">
        <f t="shared" si="0"/>
        <v>0.39114583333333336</v>
      </c>
      <c r="H47" s="85">
        <v>0.751</v>
      </c>
      <c r="I47" s="359" t="s">
        <v>127</v>
      </c>
    </row>
    <row r="48" spans="1:9" s="67" customFormat="1" ht="21" customHeight="1" x14ac:dyDescent="0.25">
      <c r="A48" s="211">
        <v>42788</v>
      </c>
      <c r="B48" s="84">
        <v>0.34</v>
      </c>
      <c r="C48" s="85">
        <f>B48+C8</f>
        <v>455.43599999999998</v>
      </c>
      <c r="D48" s="84" t="s">
        <v>936</v>
      </c>
      <c r="E48" s="84">
        <v>7.4</v>
      </c>
      <c r="F48" s="84">
        <v>1.89</v>
      </c>
      <c r="G48" s="85">
        <f t="shared" si="0"/>
        <v>0.38730158730158731</v>
      </c>
      <c r="H48" s="85">
        <v>0.73199999999999998</v>
      </c>
      <c r="I48" s="359" t="s">
        <v>127</v>
      </c>
    </row>
    <row r="49" spans="1:15" s="67" customFormat="1" ht="21" customHeight="1" x14ac:dyDescent="0.25">
      <c r="A49" s="211">
        <v>42796</v>
      </c>
      <c r="B49" s="84">
        <v>0.3</v>
      </c>
      <c r="C49" s="85">
        <f>B49+C8</f>
        <v>455.39600000000002</v>
      </c>
      <c r="D49" s="84" t="s">
        <v>1004</v>
      </c>
      <c r="E49" s="84">
        <v>6.8</v>
      </c>
      <c r="F49" s="84">
        <v>1.5</v>
      </c>
      <c r="G49" s="85">
        <f t="shared" si="0"/>
        <v>0.36466666666666669</v>
      </c>
      <c r="H49" s="85">
        <v>0.54700000000000004</v>
      </c>
      <c r="I49" s="359" t="s">
        <v>127</v>
      </c>
    </row>
    <row r="50" spans="1:15" s="67" customFormat="1" ht="21" customHeight="1" x14ac:dyDescent="0.25">
      <c r="A50" s="211">
        <v>42811</v>
      </c>
      <c r="B50" s="84">
        <v>0.34</v>
      </c>
      <c r="C50" s="85">
        <f>B50+C8</f>
        <v>455.43599999999998</v>
      </c>
      <c r="D50" s="84" t="s">
        <v>771</v>
      </c>
      <c r="E50" s="84">
        <v>7</v>
      </c>
      <c r="F50" s="84">
        <v>1.74</v>
      </c>
      <c r="G50" s="85">
        <f t="shared" si="0"/>
        <v>0.37413793103448278</v>
      </c>
      <c r="H50" s="85">
        <v>0.65100000000000002</v>
      </c>
      <c r="I50" s="359" t="s">
        <v>127</v>
      </c>
    </row>
    <row r="51" spans="1:15" s="67" customFormat="1" ht="21" customHeight="1" x14ac:dyDescent="0.25">
      <c r="A51" s="211">
        <v>42818</v>
      </c>
      <c r="B51" s="84">
        <v>0.34</v>
      </c>
      <c r="C51" s="85">
        <f>B51+C8</f>
        <v>455.43599999999998</v>
      </c>
      <c r="D51" s="84" t="s">
        <v>1005</v>
      </c>
      <c r="E51" s="84">
        <v>7</v>
      </c>
      <c r="F51" s="84">
        <v>1.74</v>
      </c>
      <c r="G51" s="85">
        <f t="shared" si="0"/>
        <v>0.37413793103448278</v>
      </c>
      <c r="H51" s="85">
        <v>0.65100000000000002</v>
      </c>
      <c r="I51" s="359" t="s">
        <v>127</v>
      </c>
    </row>
    <row r="52" spans="1:15" s="67" customFormat="1" ht="21" customHeight="1" x14ac:dyDescent="0.5">
      <c r="A52" s="211"/>
      <c r="B52" s="339"/>
      <c r="C52" s="85"/>
      <c r="D52" s="84"/>
      <c r="E52" s="84"/>
      <c r="F52" s="84"/>
      <c r="G52" s="85"/>
      <c r="H52" s="85"/>
      <c r="I52" s="322"/>
    </row>
    <row r="53" spans="1:15" s="67" customFormat="1" ht="21" customHeight="1" x14ac:dyDescent="0.5">
      <c r="A53" s="211"/>
      <c r="B53" s="339"/>
      <c r="C53" s="85"/>
      <c r="D53" s="84"/>
      <c r="E53" s="84"/>
      <c r="F53" s="84"/>
      <c r="G53" s="85"/>
      <c r="H53" s="85"/>
      <c r="I53" s="322"/>
    </row>
    <row r="54" spans="1:15" s="67" customFormat="1" ht="21" customHeight="1" x14ac:dyDescent="0.5">
      <c r="A54" s="211"/>
      <c r="B54" s="339"/>
      <c r="C54" s="84"/>
      <c r="D54" s="84"/>
      <c r="E54" s="84"/>
      <c r="F54" s="84"/>
      <c r="G54" s="85"/>
      <c r="H54" s="85"/>
      <c r="I54" s="322"/>
    </row>
    <row r="55" spans="1:15" s="67" customFormat="1" ht="21" customHeight="1" x14ac:dyDescent="0.5">
      <c r="A55" s="211"/>
      <c r="B55" s="339"/>
      <c r="C55" s="84"/>
      <c r="D55" s="84"/>
      <c r="E55" s="84"/>
      <c r="F55" s="84"/>
      <c r="G55" s="85"/>
      <c r="H55" s="85"/>
      <c r="I55" s="322"/>
    </row>
    <row r="56" spans="1:15" s="67" customFormat="1" ht="21" customHeight="1" x14ac:dyDescent="0.5">
      <c r="A56" s="211"/>
      <c r="B56" s="339"/>
      <c r="C56" s="84"/>
      <c r="D56" s="84"/>
      <c r="E56" s="84"/>
      <c r="F56" s="84"/>
      <c r="G56" s="85"/>
      <c r="H56" s="85"/>
      <c r="I56" s="322"/>
    </row>
    <row r="57" spans="1:15" s="67" customFormat="1" ht="21" customHeight="1" x14ac:dyDescent="0.5">
      <c r="A57" s="211"/>
      <c r="B57" s="339"/>
      <c r="C57" s="84"/>
      <c r="D57" s="84"/>
      <c r="E57" s="84"/>
      <c r="F57" s="84"/>
      <c r="G57" s="85"/>
      <c r="H57" s="85"/>
      <c r="I57" s="322"/>
    </row>
    <row r="58" spans="1:15" s="67" customFormat="1" ht="21" customHeight="1" x14ac:dyDescent="0.5">
      <c r="A58" s="211"/>
      <c r="B58" s="339"/>
      <c r="C58" s="84"/>
      <c r="D58" s="84"/>
      <c r="E58" s="84"/>
      <c r="F58" s="84"/>
      <c r="G58" s="85"/>
      <c r="H58" s="85"/>
      <c r="I58" s="322"/>
    </row>
    <row r="59" spans="1:15" s="67" customFormat="1" ht="21" customHeight="1" x14ac:dyDescent="0.5">
      <c r="A59" s="211"/>
      <c r="B59" s="339"/>
      <c r="C59" s="84"/>
      <c r="D59" s="84"/>
      <c r="E59" s="84"/>
      <c r="F59" s="84"/>
      <c r="G59" s="85"/>
      <c r="H59" s="85"/>
      <c r="I59" s="322"/>
    </row>
    <row r="60" spans="1:15" s="67" customFormat="1" ht="21" customHeight="1" x14ac:dyDescent="0.5">
      <c r="A60" s="86"/>
      <c r="B60" s="86"/>
      <c r="C60" s="86"/>
      <c r="D60" s="84"/>
      <c r="E60" s="84"/>
      <c r="F60" s="84"/>
      <c r="G60" s="85"/>
      <c r="H60" s="85"/>
      <c r="I60" s="322"/>
    </row>
    <row r="61" spans="1:15" s="67" customFormat="1" ht="21" customHeight="1" x14ac:dyDescent="0.5">
      <c r="A61" s="86"/>
      <c r="B61" s="86"/>
      <c r="C61" s="86"/>
      <c r="D61" s="84"/>
      <c r="E61" s="84"/>
      <c r="F61" s="84"/>
      <c r="G61" s="85"/>
      <c r="H61" s="85"/>
      <c r="I61" s="322"/>
    </row>
    <row r="62" spans="1:15" s="67" customFormat="1" ht="21" customHeight="1" x14ac:dyDescent="0.5">
      <c r="A62" s="211"/>
      <c r="B62" s="339"/>
      <c r="C62" s="84"/>
      <c r="D62" s="84"/>
      <c r="E62" s="84"/>
      <c r="F62" s="84"/>
      <c r="G62" s="85"/>
      <c r="H62" s="85"/>
      <c r="I62" s="322"/>
    </row>
    <row r="63" spans="1:15" s="67" customFormat="1" ht="21" customHeight="1" x14ac:dyDescent="0.5">
      <c r="A63" s="211"/>
      <c r="B63" s="84"/>
      <c r="C63" s="84"/>
      <c r="D63" s="84"/>
      <c r="E63" s="84"/>
      <c r="F63" s="84"/>
      <c r="G63" s="85"/>
      <c r="H63" s="85"/>
      <c r="I63" s="342"/>
      <c r="O63" s="67" t="s">
        <v>24</v>
      </c>
    </row>
    <row r="64" spans="1:15" s="67" customFormat="1" ht="21" customHeight="1" x14ac:dyDescent="0.5">
      <c r="A64" s="211"/>
      <c r="B64" s="84"/>
      <c r="C64" s="84"/>
      <c r="D64" s="84"/>
      <c r="E64" s="84"/>
      <c r="F64" s="84"/>
      <c r="G64" s="85"/>
      <c r="H64" s="85"/>
      <c r="I64" s="322"/>
    </row>
    <row r="65" spans="1:16" s="67" customFormat="1" ht="21" customHeight="1" x14ac:dyDescent="0.5">
      <c r="A65" s="403"/>
      <c r="B65" s="353"/>
      <c r="C65" s="353"/>
      <c r="D65" s="353"/>
      <c r="E65" s="353"/>
      <c r="F65" s="353"/>
      <c r="G65" s="351"/>
      <c r="H65" s="351"/>
      <c r="I65" s="397"/>
    </row>
    <row r="66" spans="1:16" s="67" customFormat="1" ht="21" customHeight="1" x14ac:dyDescent="0.5">
      <c r="A66" s="211"/>
      <c r="B66" s="84"/>
      <c r="C66" s="84"/>
      <c r="D66" s="84"/>
      <c r="E66" s="84"/>
      <c r="F66" s="84"/>
      <c r="G66" s="85"/>
      <c r="H66" s="85"/>
      <c r="I66" s="342"/>
    </row>
    <row r="67" spans="1:16" s="67" customFormat="1" ht="21" customHeight="1" x14ac:dyDescent="0.5">
      <c r="A67" s="211"/>
      <c r="B67" s="84"/>
      <c r="C67" s="84"/>
      <c r="D67" s="84"/>
      <c r="E67" s="84"/>
      <c r="F67" s="84"/>
      <c r="G67" s="85"/>
      <c r="H67" s="85"/>
      <c r="I67" s="322"/>
    </row>
    <row r="68" spans="1:16" s="67" customFormat="1" ht="21" customHeight="1" x14ac:dyDescent="0.5">
      <c r="A68" s="91"/>
      <c r="B68" s="91"/>
      <c r="C68" s="91"/>
      <c r="D68" s="89"/>
      <c r="E68" s="89"/>
      <c r="F68" s="89"/>
      <c r="G68" s="90"/>
      <c r="H68" s="90"/>
      <c r="I68" s="137"/>
    </row>
    <row r="69" spans="1:16" s="67" customFormat="1" ht="21" customHeight="1" x14ac:dyDescent="0.5">
      <c r="D69" s="81"/>
      <c r="E69" s="81"/>
      <c r="F69" s="81"/>
      <c r="G69" s="82"/>
      <c r="H69" s="82"/>
      <c r="I69" s="139"/>
    </row>
    <row r="70" spans="1:16" s="67" customFormat="1" ht="21" customHeight="1" x14ac:dyDescent="0.5">
      <c r="A70" s="100" t="s">
        <v>131</v>
      </c>
      <c r="B70" s="81"/>
      <c r="C70" s="81"/>
      <c r="D70" s="81"/>
      <c r="E70" s="81"/>
      <c r="F70" s="81"/>
      <c r="G70" s="82"/>
      <c r="H70" s="82"/>
      <c r="I70" s="139"/>
    </row>
    <row r="71" spans="1:16" s="67" customFormat="1" ht="21" customHeight="1" x14ac:dyDescent="0.3">
      <c r="A71" s="96" t="s">
        <v>132</v>
      </c>
      <c r="B71" s="101">
        <f>+COUNT(B11:B68)</f>
        <v>41</v>
      </c>
      <c r="C71" s="81" t="s">
        <v>130</v>
      </c>
      <c r="D71" s="81"/>
      <c r="E71" s="81"/>
      <c r="F71" s="81"/>
      <c r="G71" s="82"/>
      <c r="H71" s="82"/>
      <c r="I71" s="139"/>
    </row>
    <row r="72" spans="1:16" s="67" customFormat="1" ht="21" customHeight="1" x14ac:dyDescent="0.5">
      <c r="A72" s="102"/>
      <c r="B72" s="81"/>
      <c r="C72" s="81"/>
      <c r="D72" s="81"/>
      <c r="E72" s="81"/>
      <c r="F72" s="81"/>
      <c r="G72" s="82"/>
      <c r="H72" s="82"/>
      <c r="I72" s="139"/>
    </row>
    <row r="73" spans="1:16" s="99" customFormat="1" ht="21" customHeight="1" x14ac:dyDescent="0.5">
      <c r="A73" s="102"/>
      <c r="B73" s="81"/>
      <c r="C73" s="81"/>
      <c r="D73" s="81"/>
      <c r="E73" s="81"/>
      <c r="F73" s="81"/>
      <c r="G73" s="82"/>
      <c r="H73" s="82"/>
      <c r="I73" s="139"/>
      <c r="J73" s="67"/>
      <c r="K73" s="67"/>
      <c r="L73" s="67"/>
      <c r="M73" s="67"/>
      <c r="N73" s="67"/>
      <c r="O73" s="67"/>
      <c r="P73" s="67"/>
    </row>
    <row r="74" spans="1:16" s="67" customFormat="1" ht="21" customHeight="1" x14ac:dyDescent="0.5">
      <c r="D74" s="81"/>
      <c r="E74" s="81"/>
      <c r="F74" s="81"/>
      <c r="G74" s="82"/>
      <c r="H74" s="82"/>
      <c r="I74" s="139"/>
    </row>
    <row r="75" spans="1:16" x14ac:dyDescent="0.3">
      <c r="D75" s="74"/>
      <c r="E75" s="74"/>
      <c r="F75" s="74"/>
      <c r="G75" s="75"/>
      <c r="H75" s="75"/>
      <c r="J75" s="67"/>
      <c r="K75" s="67"/>
      <c r="L75" s="67"/>
      <c r="M75" s="67"/>
      <c r="N75" s="67"/>
      <c r="O75" s="67"/>
      <c r="P75" s="67"/>
    </row>
    <row r="76" spans="1:16" x14ac:dyDescent="0.3">
      <c r="C76" s="74"/>
      <c r="D76" s="74"/>
      <c r="E76" s="74"/>
      <c r="F76" s="74"/>
      <c r="G76" s="75"/>
      <c r="H76" s="75"/>
      <c r="J76" s="67"/>
      <c r="K76" s="67"/>
      <c r="L76" s="67"/>
      <c r="M76" s="67"/>
      <c r="N76" s="67"/>
      <c r="O76" s="67"/>
      <c r="P76" s="67"/>
    </row>
    <row r="77" spans="1:16" x14ac:dyDescent="0.3">
      <c r="C77" s="74"/>
      <c r="D77" s="74"/>
      <c r="E77" s="74"/>
      <c r="F77" s="74"/>
      <c r="G77" s="75"/>
      <c r="H77" s="75"/>
      <c r="J77" s="67"/>
      <c r="K77" s="67"/>
      <c r="L77" s="67"/>
      <c r="M77" s="67"/>
      <c r="N77" s="67"/>
      <c r="O77" s="67"/>
      <c r="P77" s="67"/>
    </row>
    <row r="78" spans="1:16" x14ac:dyDescent="0.3">
      <c r="C78" s="74"/>
      <c r="D78" s="74"/>
      <c r="E78" s="74"/>
      <c r="F78" s="74"/>
      <c r="G78" s="75"/>
      <c r="H78" s="75"/>
      <c r="J78" s="67"/>
      <c r="K78" s="67"/>
      <c r="L78" s="67"/>
      <c r="M78" s="67"/>
      <c r="N78" s="67"/>
      <c r="O78" s="67"/>
      <c r="P78" s="67"/>
    </row>
    <row r="79" spans="1:16" x14ac:dyDescent="0.3">
      <c r="C79" s="74"/>
      <c r="D79" s="74"/>
      <c r="E79" s="74"/>
      <c r="F79" s="74"/>
      <c r="G79" s="75"/>
      <c r="H79" s="75"/>
      <c r="J79" s="67"/>
      <c r="K79" s="67"/>
      <c r="L79" s="67"/>
      <c r="M79" s="67"/>
      <c r="N79" s="67"/>
      <c r="O79" s="67"/>
      <c r="P79" s="67"/>
    </row>
    <row r="80" spans="1:16" x14ac:dyDescent="0.3">
      <c r="C80" s="74"/>
      <c r="D80" s="74"/>
      <c r="E80" s="74"/>
      <c r="F80" s="74"/>
      <c r="G80" s="75"/>
      <c r="H80" s="75"/>
      <c r="J80" s="67"/>
      <c r="K80" s="67"/>
      <c r="L80" s="67"/>
      <c r="M80" s="67"/>
      <c r="N80" s="67"/>
      <c r="O80" s="67"/>
      <c r="P80" s="67"/>
    </row>
    <row r="81" spans="3:16" x14ac:dyDescent="0.3">
      <c r="C81" s="74"/>
      <c r="D81" s="74"/>
      <c r="E81" s="74"/>
      <c r="F81" s="74"/>
      <c r="G81" s="75"/>
      <c r="H81" s="75"/>
      <c r="J81" s="71"/>
      <c r="K81" s="71"/>
      <c r="L81" s="71"/>
      <c r="M81" s="71"/>
      <c r="N81" s="71"/>
      <c r="O81" s="71"/>
      <c r="P81" s="71"/>
    </row>
    <row r="82" spans="3:16" x14ac:dyDescent="0.3">
      <c r="C82" s="74"/>
      <c r="D82" s="74"/>
      <c r="E82" s="74"/>
      <c r="F82" s="74"/>
      <c r="G82" s="75"/>
      <c r="H82" s="75"/>
      <c r="J82" s="71"/>
      <c r="K82" s="71"/>
      <c r="L82" s="71"/>
      <c r="M82" s="71"/>
      <c r="N82" s="71"/>
      <c r="O82" s="71"/>
      <c r="P82" s="71"/>
    </row>
    <row r="83" spans="3:16" x14ac:dyDescent="0.3">
      <c r="C83" s="74"/>
      <c r="D83" s="74"/>
      <c r="E83" s="74"/>
      <c r="F83" s="74"/>
      <c r="G83" s="75"/>
      <c r="H83" s="75"/>
      <c r="J83" s="61"/>
      <c r="K83" s="61"/>
      <c r="L83" s="61"/>
      <c r="M83" s="61"/>
      <c r="N83" s="61"/>
      <c r="O83" s="61"/>
      <c r="P83" s="61"/>
    </row>
    <row r="84" spans="3:16" x14ac:dyDescent="0.3">
      <c r="C84" s="74"/>
      <c r="D84" s="74"/>
      <c r="E84" s="74"/>
      <c r="F84" s="74"/>
      <c r="G84" s="75"/>
      <c r="H84" s="75"/>
      <c r="J84" s="61"/>
      <c r="K84" s="61"/>
      <c r="L84" s="61"/>
      <c r="M84" s="61"/>
      <c r="N84" s="61"/>
      <c r="O84" s="61"/>
      <c r="P84" s="61"/>
    </row>
    <row r="85" spans="3:16" x14ac:dyDescent="0.3">
      <c r="C85" s="74"/>
      <c r="D85" s="74"/>
      <c r="E85" s="74"/>
      <c r="F85" s="74"/>
      <c r="G85" s="75"/>
      <c r="H85" s="75"/>
      <c r="J85" s="61"/>
      <c r="K85" s="61"/>
      <c r="L85" s="61"/>
      <c r="M85" s="61"/>
      <c r="N85" s="61"/>
      <c r="O85" s="61"/>
      <c r="P85" s="61"/>
    </row>
    <row r="86" spans="3:16" x14ac:dyDescent="0.3">
      <c r="C86" s="74"/>
      <c r="D86" s="74"/>
      <c r="E86" s="74"/>
      <c r="F86" s="74"/>
      <c r="G86" s="75"/>
      <c r="H86" s="75"/>
      <c r="J86" s="61"/>
      <c r="K86" s="61"/>
      <c r="L86" s="61"/>
      <c r="M86" s="61"/>
      <c r="N86" s="61"/>
      <c r="O86" s="61"/>
      <c r="P86" s="61"/>
    </row>
    <row r="87" spans="3:16" x14ac:dyDescent="0.3">
      <c r="C87" s="74"/>
      <c r="D87" s="74"/>
      <c r="E87" s="74"/>
      <c r="F87" s="74"/>
      <c r="G87" s="75"/>
      <c r="H87" s="75"/>
      <c r="J87" s="61"/>
      <c r="K87" s="61"/>
      <c r="L87" s="61"/>
      <c r="M87" s="61"/>
      <c r="N87" s="61"/>
      <c r="O87" s="61"/>
      <c r="P87" s="61"/>
    </row>
    <row r="88" spans="3:16" x14ac:dyDescent="0.3">
      <c r="C88" s="74"/>
      <c r="D88" s="74"/>
      <c r="E88" s="74"/>
      <c r="F88" s="74"/>
      <c r="G88" s="75"/>
      <c r="H88" s="75"/>
      <c r="J88" s="61"/>
      <c r="K88" s="61"/>
      <c r="L88" s="61"/>
      <c r="M88" s="61"/>
      <c r="N88" s="61"/>
      <c r="O88" s="61"/>
      <c r="P88" s="61"/>
    </row>
    <row r="89" spans="3:16" x14ac:dyDescent="0.3">
      <c r="C89" s="74"/>
      <c r="D89" s="74"/>
      <c r="E89" s="74"/>
      <c r="F89" s="74"/>
      <c r="G89" s="75"/>
      <c r="H89" s="75"/>
      <c r="J89" s="61"/>
      <c r="K89" s="61"/>
      <c r="L89" s="61"/>
      <c r="M89" s="61"/>
      <c r="N89" s="61"/>
      <c r="O89" s="61"/>
      <c r="P89" s="61"/>
    </row>
    <row r="90" spans="3:16" x14ac:dyDescent="0.3">
      <c r="C90" s="74"/>
      <c r="D90" s="74"/>
      <c r="E90" s="74"/>
      <c r="F90" s="74"/>
      <c r="G90" s="75"/>
      <c r="H90" s="75"/>
      <c r="J90" s="61"/>
      <c r="K90" s="61"/>
      <c r="L90" s="61"/>
      <c r="M90" s="61"/>
      <c r="N90" s="61"/>
      <c r="O90" s="61"/>
      <c r="P90" s="61"/>
    </row>
    <row r="91" spans="3:16" x14ac:dyDescent="0.3">
      <c r="C91" s="74"/>
      <c r="D91" s="74"/>
      <c r="E91" s="74"/>
      <c r="F91" s="74"/>
      <c r="G91" s="75"/>
      <c r="H91" s="75"/>
      <c r="J91" s="61"/>
      <c r="K91" s="61"/>
      <c r="L91" s="61"/>
      <c r="M91" s="61"/>
      <c r="N91" s="61"/>
      <c r="O91" s="61"/>
      <c r="P91" s="61"/>
    </row>
    <row r="92" spans="3:16" x14ac:dyDescent="0.3">
      <c r="C92" s="74"/>
      <c r="D92" s="74"/>
      <c r="E92" s="74"/>
      <c r="F92" s="74"/>
      <c r="G92" s="75"/>
      <c r="H92" s="75"/>
      <c r="J92" s="61"/>
      <c r="K92" s="61"/>
      <c r="L92" s="61"/>
      <c r="M92" s="61"/>
      <c r="N92" s="61"/>
      <c r="O92" s="61"/>
      <c r="P92" s="61"/>
    </row>
    <row r="93" spans="3:16" x14ac:dyDescent="0.3">
      <c r="C93" s="74"/>
      <c r="D93" s="74"/>
      <c r="E93" s="74"/>
      <c r="F93" s="74"/>
      <c r="G93" s="75"/>
      <c r="H93" s="75"/>
      <c r="J93" s="61"/>
      <c r="K93" s="61"/>
      <c r="L93" s="61"/>
      <c r="M93" s="61"/>
      <c r="N93" s="61"/>
      <c r="O93" s="61"/>
      <c r="P93" s="61"/>
    </row>
    <row r="94" spans="3:16" x14ac:dyDescent="0.3">
      <c r="C94" s="74"/>
      <c r="D94" s="74"/>
      <c r="E94" s="74"/>
      <c r="F94" s="74"/>
      <c r="G94" s="75"/>
      <c r="H94" s="75"/>
      <c r="J94" s="61"/>
      <c r="K94" s="61"/>
      <c r="L94" s="61"/>
      <c r="M94" s="61"/>
      <c r="N94" s="61"/>
      <c r="O94" s="61"/>
      <c r="P94" s="61"/>
    </row>
    <row r="95" spans="3:16" x14ac:dyDescent="0.3">
      <c r="C95" s="74"/>
      <c r="D95" s="74"/>
      <c r="E95" s="74"/>
      <c r="F95" s="74"/>
      <c r="G95" s="75"/>
      <c r="H95" s="75"/>
      <c r="J95" s="61"/>
      <c r="K95" s="61"/>
      <c r="L95" s="61"/>
      <c r="M95" s="61"/>
      <c r="N95" s="61"/>
      <c r="O95" s="61"/>
      <c r="P95" s="61"/>
    </row>
    <row r="96" spans="3:16" x14ac:dyDescent="0.3">
      <c r="C96" s="74"/>
      <c r="D96" s="74"/>
      <c r="E96" s="74"/>
      <c r="F96" s="74"/>
      <c r="G96" s="75"/>
      <c r="H96" s="75"/>
      <c r="J96" s="61"/>
      <c r="K96" s="61"/>
      <c r="L96" s="61"/>
      <c r="M96" s="61"/>
      <c r="N96" s="61"/>
      <c r="O96" s="61"/>
      <c r="P96" s="61"/>
    </row>
    <row r="97" spans="3:16" x14ac:dyDescent="0.3">
      <c r="C97" s="74"/>
      <c r="D97" s="74"/>
      <c r="E97" s="74"/>
      <c r="F97" s="74"/>
      <c r="G97" s="75"/>
      <c r="H97" s="75"/>
      <c r="J97" s="61"/>
      <c r="K97" s="61"/>
      <c r="L97" s="61"/>
      <c r="M97" s="61"/>
      <c r="N97" s="61"/>
      <c r="O97" s="61"/>
      <c r="P97" s="61"/>
    </row>
    <row r="98" spans="3:16" x14ac:dyDescent="0.3">
      <c r="C98" s="74"/>
      <c r="D98" s="74"/>
      <c r="E98" s="74"/>
      <c r="F98" s="74"/>
      <c r="G98" s="75"/>
      <c r="H98" s="75"/>
      <c r="J98" s="61"/>
      <c r="K98" s="61"/>
      <c r="L98" s="61"/>
      <c r="M98" s="61"/>
      <c r="N98" s="61"/>
      <c r="O98" s="61"/>
      <c r="P98" s="61"/>
    </row>
    <row r="99" spans="3:16" x14ac:dyDescent="0.3">
      <c r="C99" s="74"/>
      <c r="D99" s="74"/>
      <c r="E99" s="74"/>
      <c r="F99" s="74"/>
      <c r="G99" s="75"/>
      <c r="H99" s="75"/>
      <c r="J99" s="61"/>
      <c r="K99" s="61"/>
      <c r="L99" s="61"/>
      <c r="M99" s="61"/>
      <c r="N99" s="61"/>
      <c r="O99" s="61"/>
      <c r="P99" s="61"/>
    </row>
    <row r="100" spans="3:16" x14ac:dyDescent="0.3">
      <c r="C100" s="74"/>
      <c r="D100" s="74"/>
      <c r="E100" s="74"/>
      <c r="F100" s="74"/>
      <c r="G100" s="75"/>
      <c r="H100" s="75"/>
      <c r="J100" s="61"/>
      <c r="K100" s="61"/>
      <c r="L100" s="61"/>
      <c r="M100" s="61"/>
      <c r="N100" s="61"/>
      <c r="O100" s="61"/>
      <c r="P100" s="61"/>
    </row>
    <row r="101" spans="3:16" x14ac:dyDescent="0.3">
      <c r="C101" s="74"/>
      <c r="D101" s="74"/>
      <c r="E101" s="74"/>
      <c r="F101" s="74"/>
      <c r="G101" s="75"/>
      <c r="H101" s="75"/>
      <c r="J101" s="61"/>
      <c r="K101" s="61"/>
      <c r="L101" s="61"/>
      <c r="M101" s="61"/>
      <c r="N101" s="61"/>
      <c r="O101" s="61"/>
      <c r="P101" s="61"/>
    </row>
    <row r="102" spans="3:16" x14ac:dyDescent="0.3">
      <c r="C102" s="74"/>
      <c r="D102" s="74"/>
      <c r="E102" s="74"/>
      <c r="F102" s="74"/>
      <c r="G102" s="75"/>
      <c r="H102" s="75"/>
      <c r="J102" s="61"/>
      <c r="K102" s="61"/>
      <c r="L102" s="61"/>
      <c r="M102" s="61"/>
      <c r="N102" s="61"/>
      <c r="O102" s="61"/>
      <c r="P102" s="61"/>
    </row>
    <row r="103" spans="3:16" x14ac:dyDescent="0.3">
      <c r="C103" s="74"/>
      <c r="D103" s="74"/>
      <c r="E103" s="74"/>
      <c r="F103" s="74"/>
      <c r="G103" s="75"/>
      <c r="H103" s="75"/>
      <c r="J103" s="61"/>
      <c r="K103" s="61"/>
      <c r="L103" s="61"/>
      <c r="M103" s="61"/>
      <c r="N103" s="61"/>
      <c r="O103" s="61"/>
      <c r="P103" s="61"/>
    </row>
    <row r="104" spans="3:16" x14ac:dyDescent="0.3">
      <c r="C104" s="74"/>
      <c r="D104" s="74"/>
      <c r="E104" s="74"/>
      <c r="F104" s="74"/>
      <c r="G104" s="75"/>
      <c r="H104" s="75"/>
      <c r="J104" s="61"/>
      <c r="K104" s="61"/>
      <c r="L104" s="61"/>
      <c r="M104" s="61"/>
      <c r="N104" s="61"/>
      <c r="O104" s="61"/>
      <c r="P104" s="61"/>
    </row>
    <row r="105" spans="3:16" x14ac:dyDescent="0.3">
      <c r="C105" s="74"/>
      <c r="D105" s="74"/>
      <c r="E105" s="74"/>
      <c r="F105" s="74"/>
      <c r="G105" s="75"/>
      <c r="H105" s="75"/>
      <c r="J105" s="61"/>
      <c r="K105" s="61"/>
      <c r="L105" s="61"/>
      <c r="M105" s="61"/>
      <c r="N105" s="61"/>
      <c r="O105" s="61"/>
      <c r="P105" s="61"/>
    </row>
    <row r="106" spans="3:16" x14ac:dyDescent="0.3">
      <c r="C106" s="74"/>
      <c r="D106" s="74"/>
      <c r="E106" s="74"/>
      <c r="F106" s="74"/>
      <c r="G106" s="75"/>
      <c r="H106" s="75"/>
      <c r="J106" s="61"/>
      <c r="K106" s="61"/>
      <c r="L106" s="61"/>
      <c r="M106" s="61"/>
      <c r="N106" s="61"/>
      <c r="O106" s="61"/>
      <c r="P106" s="61"/>
    </row>
    <row r="107" spans="3:16" x14ac:dyDescent="0.3">
      <c r="C107" s="74"/>
      <c r="D107" s="74"/>
      <c r="E107" s="74"/>
      <c r="F107" s="74"/>
      <c r="G107" s="75"/>
      <c r="H107" s="75"/>
      <c r="J107" s="61"/>
      <c r="K107" s="61"/>
      <c r="L107" s="61"/>
      <c r="M107" s="61"/>
      <c r="N107" s="61"/>
      <c r="O107" s="61"/>
      <c r="P107" s="61"/>
    </row>
    <row r="108" spans="3:16" x14ac:dyDescent="0.3">
      <c r="C108" s="74"/>
      <c r="D108" s="74"/>
      <c r="E108" s="74"/>
      <c r="F108" s="74"/>
      <c r="G108" s="75"/>
      <c r="H108" s="75"/>
      <c r="J108" s="61"/>
      <c r="K108" s="61"/>
      <c r="L108" s="61"/>
      <c r="M108" s="61"/>
      <c r="N108" s="61"/>
      <c r="O108" s="61"/>
      <c r="P108" s="61"/>
    </row>
    <row r="109" spans="3:16" x14ac:dyDescent="0.3">
      <c r="C109" s="74"/>
      <c r="D109" s="74"/>
      <c r="E109" s="74"/>
      <c r="F109" s="74"/>
      <c r="G109" s="75"/>
      <c r="H109" s="75"/>
      <c r="J109" s="61"/>
      <c r="K109" s="61"/>
      <c r="L109" s="61"/>
      <c r="M109" s="61"/>
      <c r="N109" s="61"/>
      <c r="O109" s="61"/>
      <c r="P109" s="61"/>
    </row>
    <row r="110" spans="3:16" x14ac:dyDescent="0.3">
      <c r="C110" s="74"/>
      <c r="D110" s="74"/>
      <c r="E110" s="74"/>
      <c r="F110" s="74"/>
      <c r="G110" s="75"/>
      <c r="H110" s="75"/>
      <c r="J110" s="61"/>
      <c r="K110" s="61"/>
      <c r="L110" s="61"/>
      <c r="M110" s="61"/>
      <c r="N110" s="61"/>
      <c r="O110" s="61"/>
      <c r="P110" s="61"/>
    </row>
    <row r="111" spans="3:16" x14ac:dyDescent="0.3">
      <c r="C111" s="74"/>
      <c r="D111" s="74"/>
      <c r="E111" s="74"/>
      <c r="F111" s="74"/>
      <c r="G111" s="75"/>
      <c r="H111" s="75"/>
      <c r="J111" s="61"/>
      <c r="K111" s="61"/>
      <c r="L111" s="61"/>
      <c r="M111" s="61"/>
      <c r="N111" s="61"/>
      <c r="O111" s="61"/>
      <c r="P111" s="61"/>
    </row>
    <row r="112" spans="3:16" x14ac:dyDescent="0.3">
      <c r="C112" s="74"/>
      <c r="D112" s="74"/>
      <c r="E112" s="74"/>
      <c r="F112" s="74"/>
      <c r="G112" s="75"/>
      <c r="H112" s="75"/>
      <c r="J112" s="61"/>
      <c r="K112" s="61"/>
      <c r="L112" s="61"/>
      <c r="M112" s="61"/>
      <c r="N112" s="61"/>
      <c r="O112" s="61"/>
      <c r="P112" s="61"/>
    </row>
    <row r="113" spans="3:16" x14ac:dyDescent="0.3">
      <c r="C113" s="74"/>
      <c r="D113" s="74"/>
      <c r="E113" s="74"/>
      <c r="F113" s="74"/>
      <c r="G113" s="75"/>
      <c r="H113" s="75"/>
      <c r="J113" s="61"/>
      <c r="K113" s="61"/>
      <c r="L113" s="61"/>
      <c r="M113" s="61"/>
      <c r="N113" s="61"/>
      <c r="O113" s="61"/>
      <c r="P113" s="61"/>
    </row>
    <row r="114" spans="3:16" x14ac:dyDescent="0.3">
      <c r="C114" s="74"/>
      <c r="D114" s="74"/>
      <c r="E114" s="74"/>
      <c r="F114" s="74"/>
      <c r="G114" s="75"/>
      <c r="H114" s="75"/>
      <c r="J114" s="61"/>
      <c r="K114" s="61"/>
      <c r="L114" s="61"/>
      <c r="M114" s="61"/>
      <c r="N114" s="61"/>
      <c r="O114" s="61"/>
      <c r="P114" s="61"/>
    </row>
    <row r="115" spans="3:16" x14ac:dyDescent="0.3">
      <c r="C115" s="74"/>
      <c r="D115" s="74"/>
      <c r="E115" s="74"/>
      <c r="F115" s="74"/>
      <c r="J115" s="61"/>
      <c r="K115" s="61"/>
      <c r="L115" s="61"/>
      <c r="M115" s="61"/>
      <c r="N115" s="61"/>
      <c r="O115" s="61"/>
      <c r="P115" s="61"/>
    </row>
    <row r="116" spans="3:16" x14ac:dyDescent="0.3">
      <c r="C116" s="74"/>
      <c r="D116" s="74"/>
      <c r="E116" s="74"/>
      <c r="F116" s="74"/>
      <c r="J116" s="61"/>
      <c r="K116" s="61"/>
      <c r="L116" s="61"/>
      <c r="M116" s="61"/>
      <c r="N116" s="61"/>
      <c r="O116" s="61"/>
      <c r="P116" s="61"/>
    </row>
    <row r="117" spans="3:16" x14ac:dyDescent="0.3">
      <c r="C117" s="74"/>
      <c r="D117" s="74"/>
      <c r="E117" s="74"/>
      <c r="F117" s="74"/>
      <c r="J117" s="61"/>
      <c r="K117" s="61"/>
      <c r="L117" s="61"/>
      <c r="M117" s="61"/>
      <c r="N117" s="61"/>
      <c r="O117" s="61"/>
      <c r="P117" s="61"/>
    </row>
    <row r="118" spans="3:16" x14ac:dyDescent="0.3">
      <c r="C118" s="74"/>
      <c r="D118" s="74"/>
      <c r="E118" s="74"/>
      <c r="F118" s="74"/>
      <c r="J118" s="61"/>
      <c r="K118" s="61"/>
      <c r="L118" s="61"/>
      <c r="M118" s="61"/>
      <c r="N118" s="61"/>
      <c r="O118" s="61"/>
      <c r="P118" s="61"/>
    </row>
    <row r="119" spans="3:16" x14ac:dyDescent="0.3">
      <c r="C119" s="74"/>
      <c r="D119" s="74"/>
      <c r="E119" s="74"/>
      <c r="F119" s="74"/>
      <c r="J119" s="61"/>
      <c r="K119" s="61"/>
      <c r="L119" s="61"/>
      <c r="M119" s="61"/>
      <c r="N119" s="61"/>
      <c r="O119" s="61"/>
      <c r="P119" s="61"/>
    </row>
    <row r="120" spans="3:16" x14ac:dyDescent="0.3">
      <c r="C120" s="74"/>
      <c r="D120" s="74"/>
      <c r="E120" s="74"/>
      <c r="F120" s="74"/>
      <c r="J120" s="61"/>
      <c r="K120" s="61"/>
      <c r="L120" s="61"/>
      <c r="M120" s="61"/>
      <c r="N120" s="61"/>
      <c r="O120" s="61"/>
      <c r="P120" s="61"/>
    </row>
    <row r="121" spans="3:16" x14ac:dyDescent="0.3">
      <c r="C121" s="74"/>
      <c r="D121" s="74"/>
      <c r="E121" s="74"/>
      <c r="F121" s="74"/>
      <c r="J121" s="61"/>
      <c r="K121" s="61"/>
      <c r="L121" s="61"/>
      <c r="M121" s="61"/>
      <c r="N121" s="61"/>
      <c r="O121" s="61"/>
      <c r="P121" s="61"/>
    </row>
    <row r="122" spans="3:16" x14ac:dyDescent="0.3">
      <c r="C122" s="74"/>
      <c r="D122" s="74"/>
      <c r="E122" s="74"/>
      <c r="F122" s="74"/>
      <c r="J122" s="61"/>
      <c r="K122" s="61"/>
      <c r="L122" s="61"/>
      <c r="M122" s="61"/>
      <c r="N122" s="61"/>
      <c r="O122" s="61"/>
      <c r="P122" s="61"/>
    </row>
    <row r="123" spans="3:16" x14ac:dyDescent="0.3">
      <c r="C123" s="74"/>
      <c r="D123" s="74"/>
      <c r="E123" s="74"/>
      <c r="F123" s="74"/>
      <c r="J123" s="61"/>
      <c r="K123" s="61"/>
      <c r="L123" s="61"/>
      <c r="M123" s="61"/>
      <c r="N123" s="61"/>
      <c r="O123" s="61"/>
      <c r="P123" s="61"/>
    </row>
    <row r="124" spans="3:16" x14ac:dyDescent="0.3">
      <c r="C124" s="74"/>
      <c r="D124" s="74"/>
      <c r="E124" s="74"/>
      <c r="F124" s="74"/>
      <c r="J124" s="61"/>
      <c r="K124" s="61"/>
      <c r="L124" s="61"/>
      <c r="M124" s="61"/>
      <c r="N124" s="61"/>
      <c r="O124" s="61"/>
      <c r="P124" s="61"/>
    </row>
    <row r="125" spans="3:16" x14ac:dyDescent="0.3">
      <c r="C125" s="74"/>
      <c r="D125" s="74"/>
      <c r="E125" s="74"/>
      <c r="F125" s="74"/>
      <c r="J125" s="61"/>
      <c r="K125" s="61"/>
      <c r="L125" s="61"/>
      <c r="M125" s="61"/>
      <c r="N125" s="61"/>
      <c r="O125" s="61"/>
      <c r="P125" s="61"/>
    </row>
    <row r="126" spans="3:16" x14ac:dyDescent="0.3">
      <c r="C126" s="74"/>
      <c r="D126" s="74"/>
      <c r="E126" s="74"/>
      <c r="F126" s="74"/>
      <c r="J126" s="61"/>
      <c r="K126" s="61"/>
      <c r="L126" s="61"/>
      <c r="M126" s="61"/>
      <c r="N126" s="61"/>
      <c r="O126" s="61"/>
      <c r="P126" s="61"/>
    </row>
    <row r="127" spans="3:16" x14ac:dyDescent="0.3">
      <c r="C127" s="74"/>
      <c r="D127" s="74"/>
      <c r="E127" s="74"/>
      <c r="F127" s="74"/>
      <c r="J127" s="61"/>
      <c r="K127" s="61"/>
      <c r="L127" s="61"/>
      <c r="M127" s="61"/>
      <c r="N127" s="61"/>
      <c r="O127" s="61"/>
      <c r="P127" s="61"/>
    </row>
    <row r="128" spans="3:16" x14ac:dyDescent="0.3">
      <c r="C128" s="74"/>
      <c r="D128" s="74"/>
      <c r="E128" s="74"/>
      <c r="F128" s="74"/>
      <c r="J128" s="61"/>
      <c r="K128" s="61"/>
      <c r="L128" s="61"/>
      <c r="M128" s="61"/>
      <c r="N128" s="61"/>
      <c r="O128" s="61"/>
      <c r="P128" s="61"/>
    </row>
    <row r="129" spans="3:16" x14ac:dyDescent="0.3">
      <c r="C129" s="74"/>
      <c r="D129" s="74"/>
      <c r="E129" s="74"/>
      <c r="F129" s="74"/>
      <c r="J129" s="61"/>
      <c r="K129" s="61"/>
      <c r="L129" s="61"/>
      <c r="M129" s="61"/>
      <c r="N129" s="61"/>
      <c r="O129" s="61"/>
      <c r="P129" s="61"/>
    </row>
    <row r="130" spans="3:16" x14ac:dyDescent="0.3">
      <c r="C130" s="74"/>
      <c r="D130" s="74"/>
      <c r="E130" s="74"/>
      <c r="F130" s="74"/>
      <c r="J130" s="61"/>
      <c r="K130" s="61"/>
      <c r="L130" s="61"/>
      <c r="M130" s="61"/>
      <c r="N130" s="61"/>
      <c r="O130" s="61"/>
      <c r="P130" s="61"/>
    </row>
    <row r="131" spans="3:16" x14ac:dyDescent="0.3">
      <c r="C131" s="74"/>
      <c r="D131" s="74"/>
      <c r="E131" s="74"/>
      <c r="F131" s="74"/>
      <c r="J131" s="61"/>
      <c r="K131" s="61"/>
      <c r="L131" s="61"/>
      <c r="M131" s="61"/>
      <c r="N131" s="61"/>
      <c r="O131" s="61"/>
      <c r="P131" s="61"/>
    </row>
    <row r="132" spans="3:16" x14ac:dyDescent="0.3">
      <c r="C132" s="74"/>
      <c r="D132" s="74"/>
      <c r="E132" s="74"/>
      <c r="F132" s="74"/>
      <c r="J132" s="61"/>
      <c r="K132" s="61"/>
      <c r="L132" s="61"/>
      <c r="M132" s="61"/>
      <c r="N132" s="61"/>
      <c r="O132" s="61"/>
      <c r="P132" s="61"/>
    </row>
    <row r="133" spans="3:16" x14ac:dyDescent="0.3">
      <c r="C133" s="74"/>
      <c r="D133" s="74"/>
      <c r="E133" s="74"/>
      <c r="F133" s="74"/>
      <c r="J133" s="61"/>
      <c r="K133" s="61"/>
      <c r="L133" s="61"/>
      <c r="M133" s="61"/>
      <c r="N133" s="61"/>
      <c r="O133" s="61"/>
      <c r="P133" s="61"/>
    </row>
    <row r="134" spans="3:16" x14ac:dyDescent="0.3">
      <c r="C134" s="74"/>
      <c r="D134" s="74"/>
      <c r="E134" s="74"/>
      <c r="F134" s="74"/>
      <c r="J134" s="61"/>
      <c r="K134" s="61"/>
      <c r="L134" s="61"/>
      <c r="M134" s="61"/>
      <c r="N134" s="61"/>
      <c r="O134" s="61"/>
      <c r="P134" s="61"/>
    </row>
    <row r="135" spans="3:16" x14ac:dyDescent="0.3">
      <c r="C135" s="74"/>
      <c r="D135" s="74"/>
      <c r="E135" s="74"/>
      <c r="F135" s="74"/>
      <c r="J135" s="61"/>
      <c r="K135" s="61"/>
      <c r="L135" s="61"/>
      <c r="M135" s="61"/>
      <c r="N135" s="61"/>
      <c r="O135" s="61"/>
      <c r="P135" s="61"/>
    </row>
    <row r="136" spans="3:16" x14ac:dyDescent="0.3">
      <c r="C136" s="74"/>
      <c r="D136" s="74"/>
      <c r="E136" s="74"/>
      <c r="F136" s="74"/>
      <c r="J136" s="61"/>
      <c r="K136" s="61"/>
      <c r="L136" s="61"/>
      <c r="M136" s="61"/>
      <c r="N136" s="61"/>
      <c r="O136" s="61"/>
      <c r="P136" s="61"/>
    </row>
    <row r="137" spans="3:16" x14ac:dyDescent="0.3">
      <c r="C137" s="74"/>
      <c r="D137" s="74"/>
      <c r="E137" s="74"/>
      <c r="F137" s="74"/>
      <c r="J137" s="61"/>
      <c r="K137" s="61"/>
      <c r="L137" s="61"/>
      <c r="M137" s="61"/>
      <c r="N137" s="61"/>
      <c r="O137" s="61"/>
      <c r="P137" s="61"/>
    </row>
    <row r="138" spans="3:16" x14ac:dyDescent="0.3">
      <c r="C138" s="74"/>
      <c r="D138" s="74"/>
      <c r="E138" s="74"/>
      <c r="F138" s="74"/>
      <c r="J138" s="61"/>
      <c r="K138" s="61"/>
      <c r="L138" s="61"/>
      <c r="M138" s="61"/>
      <c r="N138" s="61"/>
      <c r="O138" s="61"/>
      <c r="P138" s="61"/>
    </row>
    <row r="139" spans="3:16" x14ac:dyDescent="0.3">
      <c r="C139" s="74"/>
      <c r="D139" s="74"/>
      <c r="E139" s="74"/>
      <c r="F139" s="74"/>
      <c r="J139" s="61"/>
      <c r="K139" s="61"/>
      <c r="L139" s="61"/>
      <c r="M139" s="61"/>
      <c r="N139" s="61"/>
      <c r="O139" s="61"/>
      <c r="P139" s="61"/>
    </row>
    <row r="140" spans="3:16" x14ac:dyDescent="0.3">
      <c r="C140" s="74"/>
      <c r="D140" s="74"/>
      <c r="E140" s="74"/>
      <c r="F140" s="74"/>
      <c r="J140" s="61"/>
      <c r="K140" s="61"/>
      <c r="L140" s="61"/>
      <c r="M140" s="61"/>
      <c r="N140" s="61"/>
      <c r="O140" s="61"/>
      <c r="P140" s="61"/>
    </row>
    <row r="141" spans="3:16" x14ac:dyDescent="0.3">
      <c r="C141" s="74"/>
      <c r="D141" s="74"/>
      <c r="E141" s="74"/>
      <c r="F141" s="74"/>
      <c r="J141" s="61"/>
      <c r="K141" s="61"/>
      <c r="L141" s="61"/>
      <c r="M141" s="61"/>
      <c r="N141" s="61"/>
      <c r="O141" s="61"/>
      <c r="P141" s="61"/>
    </row>
    <row r="142" spans="3:16" x14ac:dyDescent="0.3">
      <c r="C142" s="74"/>
      <c r="D142" s="74"/>
      <c r="E142" s="74"/>
      <c r="F142" s="74"/>
      <c r="J142" s="61"/>
      <c r="K142" s="61"/>
      <c r="L142" s="61"/>
      <c r="M142" s="61"/>
      <c r="N142" s="61"/>
      <c r="O142" s="61"/>
      <c r="P142" s="61"/>
    </row>
    <row r="143" spans="3:16" x14ac:dyDescent="0.3">
      <c r="C143" s="74"/>
      <c r="D143" s="74"/>
      <c r="E143" s="74"/>
      <c r="F143" s="74"/>
      <c r="J143" s="61"/>
      <c r="K143" s="61"/>
      <c r="L143" s="61"/>
      <c r="M143" s="61"/>
      <c r="N143" s="61"/>
      <c r="O143" s="61"/>
      <c r="P143" s="61"/>
    </row>
    <row r="144" spans="3:16" x14ac:dyDescent="0.3">
      <c r="C144" s="74"/>
      <c r="D144" s="74"/>
      <c r="E144" s="74"/>
      <c r="F144" s="74"/>
      <c r="J144" s="61"/>
      <c r="K144" s="61"/>
      <c r="L144" s="61"/>
      <c r="M144" s="61"/>
      <c r="N144" s="61"/>
      <c r="O144" s="61"/>
      <c r="P144" s="61"/>
    </row>
    <row r="145" spans="3:16" x14ac:dyDescent="0.3">
      <c r="C145" s="74"/>
      <c r="D145" s="74"/>
      <c r="E145" s="74"/>
      <c r="F145" s="74"/>
      <c r="J145" s="61"/>
      <c r="K145" s="61"/>
      <c r="L145" s="61"/>
      <c r="M145" s="61"/>
      <c r="N145" s="61"/>
      <c r="O145" s="61"/>
      <c r="P145" s="61"/>
    </row>
    <row r="146" spans="3:16" x14ac:dyDescent="0.3">
      <c r="C146" s="74"/>
      <c r="D146" s="74"/>
      <c r="E146" s="74"/>
      <c r="F146" s="74"/>
      <c r="J146" s="61"/>
      <c r="K146" s="61"/>
      <c r="L146" s="61"/>
      <c r="M146" s="61"/>
      <c r="N146" s="61"/>
      <c r="O146" s="61"/>
      <c r="P146" s="61"/>
    </row>
    <row r="147" spans="3:16" x14ac:dyDescent="0.3">
      <c r="C147" s="74"/>
      <c r="D147" s="74"/>
      <c r="E147" s="74"/>
      <c r="F147" s="74"/>
      <c r="J147" s="61"/>
      <c r="K147" s="61"/>
      <c r="L147" s="61"/>
      <c r="M147" s="61"/>
      <c r="N147" s="61"/>
      <c r="O147" s="61"/>
      <c r="P147" s="61"/>
    </row>
    <row r="148" spans="3:16" x14ac:dyDescent="0.3">
      <c r="C148" s="74"/>
      <c r="D148" s="74"/>
      <c r="E148" s="74"/>
      <c r="F148" s="74"/>
      <c r="J148" s="61"/>
      <c r="K148" s="61"/>
      <c r="L148" s="61"/>
      <c r="M148" s="61"/>
      <c r="N148" s="61"/>
      <c r="O148" s="61"/>
      <c r="P148" s="61"/>
    </row>
    <row r="149" spans="3:16" x14ac:dyDescent="0.3">
      <c r="C149" s="74"/>
      <c r="D149" s="74"/>
      <c r="E149" s="74"/>
      <c r="F149" s="74"/>
      <c r="J149" s="61"/>
      <c r="K149" s="61"/>
      <c r="L149" s="61"/>
      <c r="M149" s="61"/>
      <c r="N149" s="61"/>
      <c r="O149" s="61"/>
      <c r="P149" s="61"/>
    </row>
    <row r="150" spans="3:16" x14ac:dyDescent="0.3">
      <c r="C150" s="74"/>
      <c r="D150" s="74"/>
      <c r="E150" s="74"/>
      <c r="F150" s="74"/>
      <c r="J150" s="61"/>
      <c r="K150" s="61"/>
      <c r="L150" s="61"/>
      <c r="M150" s="61"/>
      <c r="N150" s="61"/>
      <c r="O150" s="61"/>
      <c r="P150" s="61"/>
    </row>
    <row r="151" spans="3:16" x14ac:dyDescent="0.3">
      <c r="C151" s="74"/>
      <c r="D151" s="74"/>
      <c r="E151" s="74"/>
      <c r="F151" s="74"/>
      <c r="J151" s="71"/>
      <c r="K151" s="71"/>
      <c r="L151" s="71"/>
      <c r="M151" s="71"/>
      <c r="N151" s="71"/>
      <c r="O151" s="71"/>
      <c r="P151" s="71"/>
    </row>
    <row r="152" spans="3:16" x14ac:dyDescent="0.3">
      <c r="C152" s="74"/>
      <c r="D152" s="74"/>
      <c r="E152" s="74"/>
      <c r="F152" s="74"/>
      <c r="J152" s="71"/>
      <c r="K152" s="71"/>
      <c r="L152" s="71"/>
      <c r="M152" s="71"/>
      <c r="N152" s="71"/>
      <c r="O152" s="71"/>
      <c r="P152" s="71"/>
    </row>
    <row r="153" spans="3:16" x14ac:dyDescent="0.3">
      <c r="C153" s="74"/>
      <c r="D153" s="74"/>
      <c r="E153" s="74"/>
      <c r="F153" s="74"/>
      <c r="J153" s="71"/>
      <c r="K153" s="71"/>
      <c r="L153" s="71"/>
      <c r="M153" s="71"/>
      <c r="N153" s="71"/>
      <c r="O153" s="71"/>
      <c r="P153" s="71"/>
    </row>
    <row r="154" spans="3:16" x14ac:dyDescent="0.3">
      <c r="C154" s="74"/>
      <c r="D154" s="74"/>
      <c r="E154" s="74"/>
      <c r="F154" s="74"/>
      <c r="J154" s="71"/>
      <c r="K154" s="71"/>
      <c r="L154" s="71"/>
      <c r="M154" s="71"/>
      <c r="N154" s="71"/>
      <c r="O154" s="71"/>
      <c r="P154" s="71"/>
    </row>
    <row r="155" spans="3:16" x14ac:dyDescent="0.3">
      <c r="C155" s="74"/>
      <c r="D155" s="74"/>
      <c r="E155" s="74"/>
      <c r="F155" s="74"/>
      <c r="J155" s="71"/>
      <c r="K155" s="71"/>
      <c r="L155" s="71"/>
      <c r="M155" s="71"/>
      <c r="N155" s="71"/>
      <c r="O155" s="71"/>
      <c r="P155" s="71"/>
    </row>
    <row r="156" spans="3:16" x14ac:dyDescent="0.3">
      <c r="C156" s="74"/>
      <c r="D156" s="74"/>
      <c r="E156" s="74"/>
      <c r="F156" s="74"/>
      <c r="J156" s="71"/>
      <c r="K156" s="71"/>
      <c r="L156" s="71"/>
      <c r="M156" s="71"/>
      <c r="N156" s="71"/>
      <c r="O156" s="71"/>
      <c r="P156" s="71"/>
    </row>
    <row r="157" spans="3:16" x14ac:dyDescent="0.3">
      <c r="C157" s="74"/>
      <c r="D157" s="74"/>
      <c r="E157" s="74"/>
      <c r="F157" s="74"/>
      <c r="J157" s="71"/>
      <c r="K157" s="71"/>
      <c r="L157" s="71"/>
      <c r="M157" s="71"/>
      <c r="N157" s="71"/>
      <c r="O157" s="71"/>
      <c r="P157" s="71"/>
    </row>
    <row r="158" spans="3:16" x14ac:dyDescent="0.3">
      <c r="C158" s="74"/>
      <c r="D158" s="74"/>
      <c r="E158" s="74"/>
      <c r="F158" s="74"/>
      <c r="J158" s="71"/>
      <c r="K158" s="71"/>
      <c r="L158" s="71"/>
      <c r="M158" s="71"/>
      <c r="N158" s="71"/>
      <c r="O158" s="71"/>
      <c r="P158" s="71"/>
    </row>
    <row r="159" spans="3:16" x14ac:dyDescent="0.3">
      <c r="C159" s="74"/>
      <c r="D159" s="74"/>
      <c r="E159" s="74"/>
      <c r="F159" s="74"/>
      <c r="J159" s="71"/>
      <c r="K159" s="71"/>
      <c r="L159" s="71"/>
      <c r="M159" s="71"/>
      <c r="N159" s="71"/>
      <c r="O159" s="71"/>
      <c r="P159" s="71"/>
    </row>
    <row r="160" spans="3:16" x14ac:dyDescent="0.3">
      <c r="C160" s="74"/>
      <c r="D160" s="74"/>
      <c r="E160" s="74"/>
      <c r="F160" s="74"/>
      <c r="J160" s="71"/>
      <c r="K160" s="71"/>
      <c r="L160" s="71"/>
      <c r="M160" s="71"/>
      <c r="N160" s="71"/>
      <c r="O160" s="71"/>
      <c r="P160" s="71"/>
    </row>
    <row r="161" spans="3:16" x14ac:dyDescent="0.3">
      <c r="C161" s="74"/>
      <c r="D161" s="74"/>
      <c r="E161" s="74"/>
      <c r="F161" s="74"/>
      <c r="J161" s="71"/>
      <c r="K161" s="71"/>
      <c r="L161" s="71"/>
      <c r="M161" s="71"/>
      <c r="N161" s="71"/>
      <c r="O161" s="71"/>
      <c r="P161" s="71"/>
    </row>
    <row r="162" spans="3:16" x14ac:dyDescent="0.3">
      <c r="C162" s="74"/>
      <c r="D162" s="74"/>
      <c r="E162" s="74"/>
      <c r="F162" s="74"/>
      <c r="J162" s="71"/>
      <c r="K162" s="71"/>
      <c r="L162" s="71"/>
      <c r="M162" s="71"/>
      <c r="N162" s="71"/>
      <c r="O162" s="71"/>
      <c r="P162" s="71"/>
    </row>
    <row r="163" spans="3:16" x14ac:dyDescent="0.3">
      <c r="C163" s="74"/>
      <c r="D163" s="74"/>
      <c r="E163" s="74"/>
      <c r="F163" s="74"/>
      <c r="J163" s="71"/>
      <c r="K163" s="71"/>
      <c r="L163" s="71"/>
      <c r="M163" s="71"/>
      <c r="N163" s="71"/>
      <c r="O163" s="71"/>
      <c r="P163" s="71"/>
    </row>
    <row r="164" spans="3:16" x14ac:dyDescent="0.3">
      <c r="C164" s="74"/>
      <c r="D164" s="74"/>
      <c r="E164" s="74"/>
      <c r="F164" s="74"/>
    </row>
    <row r="165" spans="3:16" x14ac:dyDescent="0.3">
      <c r="C165" s="74"/>
      <c r="D165" s="74"/>
      <c r="E165" s="74"/>
      <c r="F165" s="74"/>
    </row>
    <row r="166" spans="3:16" x14ac:dyDescent="0.3">
      <c r="C166" s="74"/>
      <c r="D166" s="74"/>
      <c r="E166" s="74"/>
      <c r="F166" s="74"/>
    </row>
    <row r="167" spans="3:16" x14ac:dyDescent="0.3">
      <c r="C167" s="74"/>
      <c r="D167" s="74"/>
      <c r="E167" s="74"/>
      <c r="F167" s="74"/>
    </row>
    <row r="168" spans="3:16" x14ac:dyDescent="0.3">
      <c r="C168" s="74"/>
      <c r="D168" s="74"/>
      <c r="E168" s="74"/>
      <c r="F168" s="74"/>
    </row>
    <row r="169" spans="3:16" x14ac:dyDescent="0.3">
      <c r="C169" s="74"/>
      <c r="D169" s="74"/>
      <c r="E169" s="74"/>
      <c r="F169" s="74"/>
    </row>
    <row r="170" spans="3:16" x14ac:dyDescent="0.3">
      <c r="C170" s="74"/>
      <c r="D170" s="74"/>
      <c r="E170" s="74"/>
      <c r="F170" s="74"/>
    </row>
    <row r="171" spans="3:16" x14ac:dyDescent="0.3">
      <c r="C171" s="74"/>
      <c r="D171" s="74"/>
      <c r="E171" s="74"/>
      <c r="F171" s="74"/>
    </row>
    <row r="172" spans="3:16" x14ac:dyDescent="0.3">
      <c r="C172" s="74"/>
      <c r="D172" s="74"/>
      <c r="E172" s="74"/>
      <c r="F172" s="74"/>
    </row>
    <row r="173" spans="3:16" x14ac:dyDescent="0.3">
      <c r="C173" s="74"/>
      <c r="D173" s="74"/>
      <c r="E173" s="74"/>
      <c r="F173" s="74"/>
    </row>
    <row r="174" spans="3:16" x14ac:dyDescent="0.3">
      <c r="C174" s="74"/>
      <c r="D174" s="74"/>
      <c r="E174" s="74"/>
      <c r="F174" s="74"/>
    </row>
    <row r="175" spans="3:16" x14ac:dyDescent="0.3">
      <c r="C175" s="74"/>
      <c r="D175" s="74"/>
      <c r="E175" s="74"/>
      <c r="F175" s="74"/>
    </row>
    <row r="176" spans="3:16" x14ac:dyDescent="0.3">
      <c r="C176" s="74"/>
      <c r="D176" s="74"/>
      <c r="E176" s="74"/>
      <c r="F176" s="74"/>
    </row>
    <row r="177" spans="3:6" x14ac:dyDescent="0.3">
      <c r="C177" s="74"/>
      <c r="D177" s="74"/>
      <c r="E177" s="74"/>
      <c r="F177" s="74"/>
    </row>
    <row r="178" spans="3:6" x14ac:dyDescent="0.3">
      <c r="C178" s="74"/>
      <c r="D178" s="74"/>
      <c r="E178" s="74"/>
      <c r="F178" s="74"/>
    </row>
    <row r="179" spans="3:6" x14ac:dyDescent="0.3">
      <c r="C179" s="74"/>
      <c r="D179" s="74"/>
      <c r="E179" s="74"/>
      <c r="F179" s="74"/>
    </row>
    <row r="180" spans="3:6" x14ac:dyDescent="0.3">
      <c r="C180" s="74"/>
      <c r="D180" s="74"/>
      <c r="E180" s="74"/>
      <c r="F180" s="74"/>
    </row>
    <row r="181" spans="3:6" x14ac:dyDescent="0.3">
      <c r="C181" s="74"/>
      <c r="D181" s="74"/>
      <c r="E181" s="74"/>
      <c r="F181" s="74"/>
    </row>
    <row r="182" spans="3:6" x14ac:dyDescent="0.3">
      <c r="C182" s="74"/>
      <c r="D182" s="74"/>
      <c r="E182" s="74"/>
      <c r="F182" s="74"/>
    </row>
    <row r="183" spans="3:6" x14ac:dyDescent="0.3">
      <c r="C183" s="74"/>
      <c r="D183" s="74"/>
      <c r="E183" s="74"/>
      <c r="F183" s="74"/>
    </row>
    <row r="184" spans="3:6" x14ac:dyDescent="0.3">
      <c r="C184" s="74"/>
      <c r="D184" s="74"/>
      <c r="E184" s="74"/>
      <c r="F184" s="74"/>
    </row>
    <row r="185" spans="3:6" x14ac:dyDescent="0.3">
      <c r="C185" s="74"/>
      <c r="D185" s="74"/>
      <c r="E185" s="74"/>
      <c r="F185" s="74"/>
    </row>
    <row r="186" spans="3:6" x14ac:dyDescent="0.3">
      <c r="C186" s="74"/>
      <c r="D186" s="74"/>
      <c r="E186" s="74"/>
      <c r="F186" s="74"/>
    </row>
    <row r="187" spans="3:6" x14ac:dyDescent="0.3">
      <c r="C187" s="74"/>
      <c r="D187" s="74"/>
      <c r="E187" s="74"/>
      <c r="F187" s="74"/>
    </row>
    <row r="188" spans="3:6" x14ac:dyDescent="0.3">
      <c r="C188" s="74"/>
      <c r="D188" s="74"/>
      <c r="E188" s="74"/>
      <c r="F188" s="74"/>
    </row>
    <row r="189" spans="3:6" x14ac:dyDescent="0.3">
      <c r="C189" s="74"/>
      <c r="D189" s="74"/>
      <c r="E189" s="74"/>
      <c r="F189" s="74"/>
    </row>
    <row r="190" spans="3:6" x14ac:dyDescent="0.3">
      <c r="C190" s="74"/>
      <c r="D190" s="74"/>
      <c r="E190" s="74"/>
      <c r="F190" s="74"/>
    </row>
    <row r="191" spans="3:6" x14ac:dyDescent="0.3">
      <c r="C191" s="74"/>
      <c r="D191" s="74"/>
      <c r="E191" s="74"/>
      <c r="F191" s="74"/>
    </row>
    <row r="192" spans="3:6" x14ac:dyDescent="0.3">
      <c r="C192" s="74"/>
      <c r="D192" s="74"/>
      <c r="E192" s="74"/>
      <c r="F192" s="74"/>
    </row>
    <row r="193" spans="3:6" x14ac:dyDescent="0.3">
      <c r="C193" s="74"/>
      <c r="D193" s="74"/>
      <c r="E193" s="74"/>
      <c r="F193" s="74"/>
    </row>
    <row r="194" spans="3:6" x14ac:dyDescent="0.3">
      <c r="C194" s="74"/>
      <c r="D194" s="74"/>
      <c r="E194" s="74"/>
      <c r="F194" s="74"/>
    </row>
    <row r="195" spans="3:6" x14ac:dyDescent="0.3">
      <c r="C195" s="74"/>
      <c r="D195" s="74"/>
      <c r="E195" s="74"/>
      <c r="F195" s="74"/>
    </row>
    <row r="196" spans="3:6" x14ac:dyDescent="0.3">
      <c r="C196" s="74"/>
      <c r="D196" s="74"/>
      <c r="E196" s="74"/>
      <c r="F196" s="74"/>
    </row>
    <row r="197" spans="3:6" x14ac:dyDescent="0.3">
      <c r="C197" s="74"/>
      <c r="D197" s="74"/>
      <c r="E197" s="74"/>
      <c r="F197" s="74"/>
    </row>
    <row r="198" spans="3:6" x14ac:dyDescent="0.3">
      <c r="C198" s="74"/>
      <c r="D198" s="74"/>
      <c r="E198" s="74"/>
      <c r="F198" s="74"/>
    </row>
    <row r="199" spans="3:6" x14ac:dyDescent="0.3">
      <c r="C199" s="74"/>
      <c r="D199" s="74"/>
      <c r="E199" s="74"/>
      <c r="F199" s="74"/>
    </row>
    <row r="200" spans="3:6" x14ac:dyDescent="0.3">
      <c r="C200" s="74"/>
      <c r="D200" s="74"/>
      <c r="E200" s="74"/>
      <c r="F200" s="74"/>
    </row>
    <row r="201" spans="3:6" x14ac:dyDescent="0.3">
      <c r="C201" s="74"/>
      <c r="D201" s="74"/>
      <c r="E201" s="74"/>
      <c r="F201" s="74"/>
    </row>
    <row r="202" spans="3:6" x14ac:dyDescent="0.3">
      <c r="C202" s="74"/>
      <c r="D202" s="74"/>
      <c r="E202" s="74"/>
      <c r="F202" s="74"/>
    </row>
    <row r="203" spans="3:6" x14ac:dyDescent="0.3">
      <c r="C203" s="74"/>
      <c r="D203" s="74"/>
      <c r="E203" s="74"/>
      <c r="F203" s="74"/>
    </row>
    <row r="204" spans="3:6" x14ac:dyDescent="0.3">
      <c r="C204" s="74"/>
      <c r="D204" s="74"/>
      <c r="E204" s="74"/>
      <c r="F204" s="74"/>
    </row>
    <row r="205" spans="3:6" x14ac:dyDescent="0.3">
      <c r="C205" s="74"/>
      <c r="D205" s="74"/>
      <c r="E205" s="74"/>
      <c r="F205" s="74"/>
    </row>
    <row r="206" spans="3:6" x14ac:dyDescent="0.3">
      <c r="C206" s="74"/>
      <c r="D206" s="74"/>
      <c r="E206" s="74"/>
      <c r="F206" s="74"/>
    </row>
    <row r="207" spans="3:6" x14ac:dyDescent="0.3">
      <c r="C207" s="74"/>
      <c r="D207" s="74"/>
      <c r="E207" s="74"/>
      <c r="F207" s="74"/>
    </row>
    <row r="208" spans="3:6" x14ac:dyDescent="0.3">
      <c r="C208" s="74"/>
      <c r="D208" s="74"/>
      <c r="E208" s="74"/>
      <c r="F208" s="74"/>
    </row>
    <row r="209" spans="3:6" x14ac:dyDescent="0.3">
      <c r="C209" s="74"/>
      <c r="D209" s="74"/>
      <c r="E209" s="74"/>
      <c r="F209" s="74"/>
    </row>
    <row r="210" spans="3:6" x14ac:dyDescent="0.3">
      <c r="C210" s="74"/>
      <c r="D210" s="74"/>
      <c r="E210" s="74"/>
      <c r="F210" s="74"/>
    </row>
    <row r="211" spans="3:6" x14ac:dyDescent="0.3">
      <c r="C211" s="74"/>
      <c r="D211" s="74"/>
      <c r="E211" s="74"/>
      <c r="F211" s="74"/>
    </row>
    <row r="212" spans="3:6" x14ac:dyDescent="0.3">
      <c r="C212" s="74"/>
      <c r="D212" s="74"/>
      <c r="E212" s="74"/>
      <c r="F212" s="74"/>
    </row>
    <row r="213" spans="3:6" x14ac:dyDescent="0.3">
      <c r="C213" s="74"/>
      <c r="D213" s="74"/>
      <c r="E213" s="74"/>
      <c r="F213" s="74"/>
    </row>
    <row r="214" spans="3:6" x14ac:dyDescent="0.3">
      <c r="C214" s="74"/>
      <c r="D214" s="74"/>
      <c r="E214" s="74"/>
      <c r="F214" s="74"/>
    </row>
    <row r="215" spans="3:6" x14ac:dyDescent="0.3">
      <c r="C215" s="74"/>
      <c r="D215" s="74"/>
      <c r="E215" s="74"/>
      <c r="F215" s="74"/>
    </row>
    <row r="216" spans="3:6" x14ac:dyDescent="0.3">
      <c r="C216" s="74"/>
      <c r="D216" s="74"/>
      <c r="E216" s="74"/>
      <c r="F216" s="74"/>
    </row>
    <row r="217" spans="3:6" x14ac:dyDescent="0.3">
      <c r="C217" s="74"/>
      <c r="D217" s="74"/>
      <c r="E217" s="74"/>
      <c r="F217" s="74"/>
    </row>
    <row r="218" spans="3:6" x14ac:dyDescent="0.3">
      <c r="C218" s="74"/>
      <c r="D218" s="74"/>
      <c r="E218" s="74"/>
      <c r="F218" s="74"/>
    </row>
    <row r="219" spans="3:6" x14ac:dyDescent="0.3">
      <c r="C219" s="74"/>
      <c r="D219" s="74"/>
      <c r="E219" s="74"/>
      <c r="F219" s="74"/>
    </row>
    <row r="220" spans="3:6" x14ac:dyDescent="0.3">
      <c r="C220" s="74"/>
      <c r="D220" s="74"/>
      <c r="E220" s="74"/>
      <c r="F220" s="74"/>
    </row>
    <row r="221" spans="3:6" x14ac:dyDescent="0.3">
      <c r="C221" s="74"/>
      <c r="D221" s="74"/>
      <c r="E221" s="74"/>
      <c r="F221" s="74"/>
    </row>
    <row r="222" spans="3:6" x14ac:dyDescent="0.3">
      <c r="C222" s="74"/>
      <c r="D222" s="74"/>
      <c r="E222" s="74"/>
      <c r="F222" s="74"/>
    </row>
    <row r="223" spans="3:6" x14ac:dyDescent="0.3">
      <c r="C223" s="74"/>
      <c r="D223" s="74"/>
      <c r="E223" s="74"/>
      <c r="F223" s="74"/>
    </row>
    <row r="224" spans="3:6" x14ac:dyDescent="0.3">
      <c r="C224" s="74"/>
      <c r="D224" s="74"/>
      <c r="E224" s="74"/>
      <c r="F224" s="74"/>
    </row>
    <row r="225" spans="3:6" x14ac:dyDescent="0.3">
      <c r="C225" s="74"/>
      <c r="D225" s="74"/>
      <c r="E225" s="74"/>
      <c r="F225" s="74"/>
    </row>
    <row r="226" spans="3:6" x14ac:dyDescent="0.3">
      <c r="C226" s="74"/>
      <c r="D226" s="74"/>
      <c r="E226" s="74"/>
      <c r="F226" s="74"/>
    </row>
    <row r="227" spans="3:6" x14ac:dyDescent="0.3">
      <c r="C227" s="74"/>
      <c r="D227" s="74"/>
      <c r="E227" s="74"/>
      <c r="F227" s="74"/>
    </row>
    <row r="228" spans="3:6" x14ac:dyDescent="0.3">
      <c r="C228" s="74"/>
      <c r="D228" s="74"/>
      <c r="E228" s="74"/>
      <c r="F228" s="74"/>
    </row>
    <row r="229" spans="3:6" x14ac:dyDescent="0.3">
      <c r="C229" s="74"/>
      <c r="D229" s="74"/>
      <c r="E229" s="74"/>
      <c r="F229" s="74"/>
    </row>
    <row r="230" spans="3:6" x14ac:dyDescent="0.3">
      <c r="C230" s="74"/>
      <c r="D230" s="74"/>
      <c r="E230" s="74"/>
      <c r="F230" s="74"/>
    </row>
    <row r="231" spans="3:6" x14ac:dyDescent="0.3">
      <c r="C231" s="74"/>
      <c r="D231" s="74"/>
      <c r="E231" s="74"/>
      <c r="F231" s="74"/>
    </row>
    <row r="232" spans="3:6" x14ac:dyDescent="0.3">
      <c r="C232" s="74"/>
      <c r="D232" s="74"/>
      <c r="E232" s="74"/>
      <c r="F232" s="74"/>
    </row>
    <row r="233" spans="3:6" x14ac:dyDescent="0.3">
      <c r="C233" s="74"/>
      <c r="D233" s="74"/>
      <c r="E233" s="74"/>
      <c r="F233" s="74"/>
    </row>
    <row r="234" spans="3:6" x14ac:dyDescent="0.3">
      <c r="C234" s="74"/>
      <c r="D234" s="74"/>
      <c r="E234" s="74"/>
      <c r="F234" s="74"/>
    </row>
    <row r="235" spans="3:6" x14ac:dyDescent="0.3">
      <c r="C235" s="74"/>
      <c r="D235" s="74"/>
      <c r="E235" s="74"/>
      <c r="F235" s="74"/>
    </row>
    <row r="236" spans="3:6" x14ac:dyDescent="0.3">
      <c r="C236" s="74"/>
      <c r="D236" s="74"/>
      <c r="E236" s="74"/>
      <c r="F236" s="74"/>
    </row>
    <row r="237" spans="3:6" x14ac:dyDescent="0.3">
      <c r="C237" s="74"/>
      <c r="D237" s="74"/>
      <c r="E237" s="74"/>
      <c r="F237" s="74"/>
    </row>
    <row r="238" spans="3:6" x14ac:dyDescent="0.3">
      <c r="C238" s="74"/>
      <c r="D238" s="74"/>
      <c r="E238" s="74"/>
      <c r="F238" s="74"/>
    </row>
    <row r="239" spans="3:6" x14ac:dyDescent="0.3">
      <c r="C239" s="74"/>
      <c r="D239" s="74"/>
      <c r="E239" s="74"/>
      <c r="F239" s="74"/>
    </row>
    <row r="240" spans="3:6" x14ac:dyDescent="0.3">
      <c r="C240" s="74"/>
      <c r="D240" s="74"/>
      <c r="E240" s="74"/>
      <c r="F240" s="74"/>
    </row>
    <row r="241" spans="3:6" x14ac:dyDescent="0.3">
      <c r="C241" s="74"/>
      <c r="D241" s="74"/>
      <c r="E241" s="74"/>
      <c r="F241" s="74"/>
    </row>
    <row r="242" spans="3:6" x14ac:dyDescent="0.3">
      <c r="C242" s="74"/>
      <c r="D242" s="74"/>
      <c r="E242" s="74"/>
      <c r="F242" s="74"/>
    </row>
    <row r="243" spans="3:6" x14ac:dyDescent="0.3">
      <c r="C243" s="74"/>
      <c r="D243" s="74"/>
      <c r="E243" s="74"/>
      <c r="F243" s="74"/>
    </row>
    <row r="244" spans="3:6" x14ac:dyDescent="0.3">
      <c r="C244" s="74"/>
      <c r="D244" s="74"/>
      <c r="E244" s="74"/>
      <c r="F244" s="74"/>
    </row>
    <row r="245" spans="3:6" x14ac:dyDescent="0.3">
      <c r="C245" s="74"/>
      <c r="D245" s="74"/>
      <c r="E245" s="74"/>
      <c r="F245" s="74"/>
    </row>
    <row r="246" spans="3:6" x14ac:dyDescent="0.3">
      <c r="C246" s="74"/>
      <c r="D246" s="74"/>
      <c r="E246" s="74"/>
      <c r="F246" s="74"/>
    </row>
    <row r="247" spans="3:6" x14ac:dyDescent="0.3">
      <c r="C247" s="74"/>
      <c r="D247" s="74"/>
      <c r="E247" s="74"/>
      <c r="F247" s="74"/>
    </row>
    <row r="248" spans="3:6" x14ac:dyDescent="0.3">
      <c r="C248" s="74"/>
      <c r="D248" s="74"/>
      <c r="E248" s="74"/>
      <c r="F248" s="74"/>
    </row>
    <row r="249" spans="3:6" x14ac:dyDescent="0.3">
      <c r="C249" s="74"/>
      <c r="D249" s="74"/>
      <c r="E249" s="74"/>
      <c r="F249" s="74"/>
    </row>
    <row r="250" spans="3:6" x14ac:dyDescent="0.3">
      <c r="C250" s="74"/>
      <c r="D250" s="74"/>
      <c r="E250" s="74"/>
      <c r="F250" s="74"/>
    </row>
    <row r="251" spans="3:6" x14ac:dyDescent="0.3">
      <c r="C251" s="74"/>
      <c r="D251" s="74"/>
      <c r="E251" s="74"/>
      <c r="F251" s="74"/>
    </row>
    <row r="252" spans="3:6" x14ac:dyDescent="0.3">
      <c r="C252" s="74"/>
      <c r="D252" s="74"/>
      <c r="E252" s="74"/>
      <c r="F252" s="74"/>
    </row>
    <row r="253" spans="3:6" x14ac:dyDescent="0.3">
      <c r="C253" s="74"/>
      <c r="D253" s="74"/>
      <c r="E253" s="74"/>
      <c r="F253" s="74"/>
    </row>
    <row r="254" spans="3:6" x14ac:dyDescent="0.3">
      <c r="C254" s="74"/>
      <c r="D254" s="74"/>
      <c r="E254" s="74"/>
      <c r="F254" s="74"/>
    </row>
    <row r="255" spans="3:6" x14ac:dyDescent="0.3">
      <c r="C255" s="74"/>
      <c r="D255" s="74"/>
      <c r="E255" s="74"/>
      <c r="F255" s="74"/>
    </row>
    <row r="256" spans="3:6" x14ac:dyDescent="0.3">
      <c r="C256" s="74"/>
      <c r="D256" s="74"/>
      <c r="E256" s="74"/>
      <c r="F256" s="74"/>
    </row>
    <row r="257" spans="3:6" x14ac:dyDescent="0.3">
      <c r="C257" s="74"/>
      <c r="D257" s="74"/>
      <c r="E257" s="74"/>
      <c r="F257" s="74"/>
    </row>
    <row r="258" spans="3:6" x14ac:dyDescent="0.3">
      <c r="C258" s="74"/>
      <c r="D258" s="74"/>
      <c r="E258" s="74"/>
      <c r="F258" s="74"/>
    </row>
    <row r="259" spans="3:6" x14ac:dyDescent="0.3">
      <c r="C259" s="74"/>
      <c r="D259" s="74"/>
      <c r="E259" s="74"/>
      <c r="F259" s="74"/>
    </row>
    <row r="260" spans="3:6" x14ac:dyDescent="0.3">
      <c r="C260" s="74"/>
      <c r="D260" s="74"/>
      <c r="E260" s="74"/>
      <c r="F260" s="74"/>
    </row>
    <row r="261" spans="3:6" x14ac:dyDescent="0.3">
      <c r="C261" s="74"/>
      <c r="D261" s="74"/>
      <c r="E261" s="74"/>
      <c r="F261" s="74"/>
    </row>
    <row r="262" spans="3:6" x14ac:dyDescent="0.3">
      <c r="C262" s="74"/>
      <c r="D262" s="74"/>
      <c r="E262" s="74"/>
      <c r="F262" s="74"/>
    </row>
    <row r="263" spans="3:6" x14ac:dyDescent="0.3">
      <c r="C263" s="74"/>
      <c r="D263" s="74"/>
      <c r="E263" s="74"/>
      <c r="F263" s="74"/>
    </row>
    <row r="264" spans="3:6" x14ac:dyDescent="0.3">
      <c r="C264" s="74"/>
      <c r="D264" s="74"/>
      <c r="E264" s="74"/>
      <c r="F264" s="74"/>
    </row>
    <row r="265" spans="3:6" x14ac:dyDescent="0.3">
      <c r="C265" s="74"/>
      <c r="D265" s="74"/>
      <c r="E265" s="74"/>
      <c r="F265" s="74"/>
    </row>
    <row r="266" spans="3:6" x14ac:dyDescent="0.3">
      <c r="C266" s="74"/>
      <c r="D266" s="74"/>
      <c r="E266" s="74"/>
      <c r="F266" s="74"/>
    </row>
    <row r="267" spans="3:6" x14ac:dyDescent="0.3">
      <c r="C267" s="74"/>
      <c r="D267" s="74"/>
      <c r="E267" s="74"/>
      <c r="F267" s="74"/>
    </row>
    <row r="268" spans="3:6" x14ac:dyDescent="0.3">
      <c r="C268" s="74"/>
      <c r="D268" s="74"/>
      <c r="E268" s="74"/>
      <c r="F268" s="74"/>
    </row>
    <row r="269" spans="3:6" x14ac:dyDescent="0.3">
      <c r="C269" s="74"/>
      <c r="D269" s="74"/>
      <c r="E269" s="74"/>
      <c r="F269" s="74"/>
    </row>
    <row r="270" spans="3:6" x14ac:dyDescent="0.3">
      <c r="C270" s="74"/>
      <c r="D270" s="74"/>
      <c r="E270" s="74"/>
      <c r="F270" s="74"/>
    </row>
    <row r="271" spans="3:6" x14ac:dyDescent="0.3">
      <c r="C271" s="74"/>
      <c r="D271" s="74"/>
      <c r="E271" s="74"/>
      <c r="F271" s="74"/>
    </row>
    <row r="272" spans="3:6" x14ac:dyDescent="0.3">
      <c r="C272" s="74"/>
      <c r="D272" s="74"/>
      <c r="E272" s="74"/>
      <c r="F272" s="74"/>
    </row>
    <row r="273" spans="3:6" x14ac:dyDescent="0.3">
      <c r="C273" s="74"/>
      <c r="D273" s="74"/>
      <c r="E273" s="74"/>
      <c r="F273" s="74"/>
    </row>
    <row r="274" spans="3:6" x14ac:dyDescent="0.3">
      <c r="C274" s="74"/>
      <c r="D274" s="74"/>
      <c r="E274" s="74"/>
      <c r="F274" s="74"/>
    </row>
    <row r="275" spans="3:6" x14ac:dyDescent="0.3">
      <c r="C275" s="74"/>
      <c r="D275" s="74"/>
      <c r="E275" s="74"/>
      <c r="F275" s="74"/>
    </row>
    <row r="276" spans="3:6" x14ac:dyDescent="0.3">
      <c r="C276" s="74"/>
      <c r="D276" s="74"/>
      <c r="E276" s="74"/>
      <c r="F276" s="74"/>
    </row>
    <row r="277" spans="3:6" x14ac:dyDescent="0.3">
      <c r="C277" s="74"/>
      <c r="D277" s="74"/>
      <c r="E277" s="74"/>
      <c r="F277" s="74"/>
    </row>
    <row r="278" spans="3:6" x14ac:dyDescent="0.3">
      <c r="C278" s="74"/>
      <c r="D278" s="74"/>
      <c r="E278" s="74"/>
      <c r="F278" s="74"/>
    </row>
    <row r="279" spans="3:6" x14ac:dyDescent="0.3">
      <c r="C279" s="74"/>
      <c r="D279" s="74"/>
      <c r="E279" s="74"/>
      <c r="F279" s="74"/>
    </row>
    <row r="280" spans="3:6" x14ac:dyDescent="0.3">
      <c r="C280" s="74"/>
      <c r="D280" s="74"/>
      <c r="E280" s="74"/>
      <c r="F280" s="74"/>
    </row>
    <row r="281" spans="3:6" x14ac:dyDescent="0.3">
      <c r="C281" s="74"/>
      <c r="D281" s="74"/>
      <c r="E281" s="74"/>
      <c r="F281" s="74"/>
    </row>
    <row r="282" spans="3:6" x14ac:dyDescent="0.3">
      <c r="C282" s="74"/>
      <c r="D282" s="74"/>
      <c r="E282" s="74"/>
      <c r="F282" s="74"/>
    </row>
    <row r="283" spans="3:6" x14ac:dyDescent="0.3">
      <c r="C283" s="74"/>
      <c r="D283" s="74"/>
      <c r="E283" s="74"/>
      <c r="F283" s="74"/>
    </row>
    <row r="284" spans="3:6" x14ac:dyDescent="0.3">
      <c r="C284" s="74"/>
      <c r="D284" s="74"/>
      <c r="E284" s="74"/>
      <c r="F284" s="74"/>
    </row>
    <row r="285" spans="3:6" x14ac:dyDescent="0.3">
      <c r="C285" s="74"/>
      <c r="D285" s="74"/>
      <c r="E285" s="74"/>
      <c r="F285" s="74"/>
    </row>
    <row r="286" spans="3:6" x14ac:dyDescent="0.3">
      <c r="C286" s="74"/>
      <c r="D286" s="74"/>
      <c r="E286" s="74"/>
      <c r="F286" s="74"/>
    </row>
    <row r="287" spans="3:6" x14ac:dyDescent="0.3">
      <c r="C287" s="74"/>
      <c r="D287" s="74"/>
      <c r="E287" s="74"/>
      <c r="F287" s="74"/>
    </row>
    <row r="288" spans="3:6" x14ac:dyDescent="0.3">
      <c r="C288" s="74"/>
      <c r="D288" s="74"/>
      <c r="E288" s="74"/>
      <c r="F288" s="74"/>
    </row>
    <row r="289" spans="3:6" x14ac:dyDescent="0.3">
      <c r="C289" s="74"/>
      <c r="D289" s="74"/>
      <c r="E289" s="74"/>
      <c r="F289" s="74"/>
    </row>
    <row r="290" spans="3:6" x14ac:dyDescent="0.3">
      <c r="C290" s="74"/>
      <c r="D290" s="74"/>
      <c r="E290" s="74"/>
      <c r="F290" s="74"/>
    </row>
    <row r="291" spans="3:6" x14ac:dyDescent="0.3">
      <c r="C291" s="74"/>
      <c r="D291" s="74"/>
      <c r="E291" s="74"/>
      <c r="F291" s="74"/>
    </row>
    <row r="292" spans="3:6" x14ac:dyDescent="0.3">
      <c r="C292" s="74"/>
      <c r="D292" s="74"/>
      <c r="E292" s="74"/>
      <c r="F292" s="74"/>
    </row>
    <row r="293" spans="3:6" x14ac:dyDescent="0.3">
      <c r="C293" s="74"/>
      <c r="D293" s="74"/>
      <c r="E293" s="74"/>
      <c r="F293" s="74"/>
    </row>
    <row r="294" spans="3:6" x14ac:dyDescent="0.3">
      <c r="C294" s="74"/>
      <c r="D294" s="74"/>
      <c r="E294" s="74"/>
      <c r="F294" s="74"/>
    </row>
    <row r="295" spans="3:6" x14ac:dyDescent="0.3">
      <c r="C295" s="74"/>
      <c r="D295" s="74"/>
      <c r="E295" s="74"/>
      <c r="F295" s="74"/>
    </row>
    <row r="296" spans="3:6" x14ac:dyDescent="0.3">
      <c r="C296" s="74"/>
      <c r="D296" s="74"/>
      <c r="E296" s="74"/>
      <c r="F296" s="74"/>
    </row>
    <row r="297" spans="3:6" x14ac:dyDescent="0.3">
      <c r="C297" s="74"/>
      <c r="D297" s="74"/>
      <c r="E297" s="74"/>
      <c r="F297" s="74"/>
    </row>
    <row r="298" spans="3:6" x14ac:dyDescent="0.3">
      <c r="C298" s="74"/>
      <c r="D298" s="74"/>
      <c r="E298" s="74"/>
      <c r="F298" s="74"/>
    </row>
    <row r="299" spans="3:6" x14ac:dyDescent="0.3">
      <c r="C299" s="74"/>
      <c r="D299" s="74"/>
      <c r="E299" s="74"/>
      <c r="F299" s="74"/>
    </row>
    <row r="300" spans="3:6" x14ac:dyDescent="0.3">
      <c r="C300" s="74"/>
      <c r="D300" s="74"/>
      <c r="E300" s="74"/>
      <c r="F300" s="74"/>
    </row>
    <row r="301" spans="3:6" x14ac:dyDescent="0.3">
      <c r="C301" s="74"/>
      <c r="D301" s="74"/>
      <c r="E301" s="74"/>
      <c r="F301" s="74"/>
    </row>
    <row r="302" spans="3:6" x14ac:dyDescent="0.3">
      <c r="C302" s="74"/>
      <c r="D302" s="74"/>
      <c r="E302" s="74"/>
      <c r="F302" s="74"/>
    </row>
    <row r="303" spans="3:6" x14ac:dyDescent="0.3">
      <c r="C303" s="74"/>
      <c r="D303" s="74"/>
      <c r="E303" s="74"/>
      <c r="F303" s="74"/>
    </row>
    <row r="304" spans="3:6" x14ac:dyDescent="0.3">
      <c r="C304" s="74"/>
      <c r="D304" s="74"/>
      <c r="E304" s="74"/>
      <c r="F304" s="74"/>
    </row>
    <row r="305" spans="3:6" x14ac:dyDescent="0.3">
      <c r="C305" s="74"/>
      <c r="D305" s="74"/>
      <c r="E305" s="74"/>
      <c r="F305" s="74"/>
    </row>
    <row r="306" spans="3:6" x14ac:dyDescent="0.3">
      <c r="C306" s="74"/>
      <c r="D306" s="74"/>
      <c r="E306" s="74"/>
      <c r="F306" s="74"/>
    </row>
    <row r="307" spans="3:6" x14ac:dyDescent="0.3">
      <c r="C307" s="74"/>
      <c r="D307" s="74"/>
      <c r="E307" s="74"/>
      <c r="F307" s="74"/>
    </row>
    <row r="308" spans="3:6" x14ac:dyDescent="0.3">
      <c r="C308" s="74"/>
      <c r="D308" s="74"/>
      <c r="E308" s="74"/>
      <c r="F308" s="74"/>
    </row>
    <row r="309" spans="3:6" x14ac:dyDescent="0.3">
      <c r="C309" s="74"/>
      <c r="D309" s="74"/>
      <c r="E309" s="74"/>
      <c r="F309" s="74"/>
    </row>
    <row r="310" spans="3:6" x14ac:dyDescent="0.3">
      <c r="C310" s="74"/>
      <c r="D310" s="74"/>
      <c r="E310" s="74"/>
      <c r="F310" s="74"/>
    </row>
    <row r="311" spans="3:6" x14ac:dyDescent="0.3">
      <c r="C311" s="74"/>
      <c r="D311" s="74"/>
      <c r="E311" s="74"/>
      <c r="F311" s="74"/>
    </row>
    <row r="312" spans="3:6" x14ac:dyDescent="0.3">
      <c r="C312" s="74"/>
      <c r="D312" s="74"/>
      <c r="E312" s="74"/>
      <c r="F312" s="74"/>
    </row>
    <row r="313" spans="3:6" x14ac:dyDescent="0.3">
      <c r="C313" s="74"/>
      <c r="D313" s="74"/>
      <c r="E313" s="74"/>
      <c r="F313" s="74"/>
    </row>
    <row r="314" spans="3:6" x14ac:dyDescent="0.3">
      <c r="C314" s="74"/>
      <c r="D314" s="74"/>
      <c r="E314" s="74"/>
      <c r="F314" s="74"/>
    </row>
    <row r="315" spans="3:6" x14ac:dyDescent="0.3">
      <c r="C315" s="74"/>
      <c r="D315" s="74"/>
      <c r="E315" s="74"/>
      <c r="F315" s="74"/>
    </row>
    <row r="316" spans="3:6" x14ac:dyDescent="0.3">
      <c r="C316" s="74"/>
      <c r="D316" s="74"/>
      <c r="E316" s="74"/>
      <c r="F316" s="74"/>
    </row>
    <row r="317" spans="3:6" x14ac:dyDescent="0.3">
      <c r="C317" s="74"/>
      <c r="D317" s="74"/>
      <c r="E317" s="74"/>
      <c r="F317" s="74"/>
    </row>
    <row r="318" spans="3:6" x14ac:dyDescent="0.3">
      <c r="C318" s="74"/>
      <c r="D318" s="74"/>
      <c r="E318" s="74"/>
      <c r="F318" s="74"/>
    </row>
    <row r="319" spans="3:6" x14ac:dyDescent="0.3">
      <c r="C319" s="74"/>
      <c r="D319" s="74"/>
      <c r="E319" s="74"/>
      <c r="F319" s="74"/>
    </row>
    <row r="320" spans="3:6" x14ac:dyDescent="0.3">
      <c r="C320" s="74"/>
      <c r="D320" s="74"/>
      <c r="E320" s="74"/>
      <c r="F320" s="74"/>
    </row>
    <row r="321" spans="3:6" x14ac:dyDescent="0.3">
      <c r="C321" s="74"/>
      <c r="D321" s="74"/>
      <c r="E321" s="74"/>
      <c r="F321" s="74"/>
    </row>
    <row r="322" spans="3:6" x14ac:dyDescent="0.3">
      <c r="C322" s="74"/>
      <c r="D322" s="74"/>
      <c r="E322" s="74"/>
      <c r="F322" s="74"/>
    </row>
    <row r="323" spans="3:6" x14ac:dyDescent="0.3">
      <c r="C323" s="74"/>
      <c r="D323" s="74"/>
      <c r="E323" s="74"/>
      <c r="F323" s="74"/>
    </row>
    <row r="324" spans="3:6" x14ac:dyDescent="0.3">
      <c r="C324" s="74"/>
      <c r="D324" s="74"/>
      <c r="E324" s="74"/>
      <c r="F324" s="74"/>
    </row>
    <row r="325" spans="3:6" x14ac:dyDescent="0.3">
      <c r="C325" s="74"/>
      <c r="D325" s="74"/>
      <c r="E325" s="74"/>
      <c r="F325" s="74"/>
    </row>
    <row r="326" spans="3:6" x14ac:dyDescent="0.3">
      <c r="C326" s="74"/>
      <c r="D326" s="74"/>
      <c r="E326" s="74"/>
      <c r="F326" s="74"/>
    </row>
    <row r="327" spans="3:6" x14ac:dyDescent="0.3">
      <c r="C327" s="74"/>
      <c r="D327" s="74"/>
      <c r="E327" s="74"/>
      <c r="F327" s="74"/>
    </row>
    <row r="328" spans="3:6" x14ac:dyDescent="0.3">
      <c r="C328" s="74"/>
      <c r="D328" s="74"/>
      <c r="E328" s="74"/>
      <c r="F328" s="74"/>
    </row>
    <row r="329" spans="3:6" x14ac:dyDescent="0.3">
      <c r="C329" s="74"/>
      <c r="D329" s="74"/>
      <c r="E329" s="74"/>
      <c r="F329" s="74"/>
    </row>
    <row r="330" spans="3:6" x14ac:dyDescent="0.3">
      <c r="C330" s="74"/>
      <c r="D330" s="74"/>
      <c r="E330" s="74"/>
      <c r="F330" s="74"/>
    </row>
    <row r="331" spans="3:6" x14ac:dyDescent="0.3">
      <c r="C331" s="74"/>
      <c r="D331" s="74"/>
      <c r="E331" s="74"/>
      <c r="F331" s="74"/>
    </row>
    <row r="332" spans="3:6" x14ac:dyDescent="0.3">
      <c r="C332" s="74"/>
      <c r="D332" s="74"/>
      <c r="E332" s="74"/>
      <c r="F332" s="74"/>
    </row>
    <row r="333" spans="3:6" x14ac:dyDescent="0.3">
      <c r="C333" s="74"/>
      <c r="D333" s="74"/>
      <c r="E333" s="74"/>
      <c r="F333" s="74"/>
    </row>
    <row r="334" spans="3:6" x14ac:dyDescent="0.3">
      <c r="C334" s="74"/>
      <c r="D334" s="74"/>
      <c r="E334" s="74"/>
      <c r="F334" s="74"/>
    </row>
    <row r="335" spans="3:6" x14ac:dyDescent="0.3">
      <c r="C335" s="74"/>
      <c r="D335" s="74"/>
      <c r="E335" s="74"/>
      <c r="F335" s="74"/>
    </row>
    <row r="336" spans="3:6" x14ac:dyDescent="0.3">
      <c r="C336" s="74"/>
      <c r="D336" s="74"/>
      <c r="E336" s="74"/>
      <c r="F336" s="74"/>
    </row>
    <row r="337" spans="3:6" x14ac:dyDescent="0.3">
      <c r="C337" s="74"/>
      <c r="D337" s="74"/>
      <c r="E337" s="74"/>
      <c r="F337" s="74"/>
    </row>
    <row r="338" spans="3:6" x14ac:dyDescent="0.3">
      <c r="C338" s="74"/>
      <c r="D338" s="74"/>
      <c r="E338" s="74"/>
      <c r="F338" s="74"/>
    </row>
    <row r="339" spans="3:6" x14ac:dyDescent="0.3">
      <c r="C339" s="74"/>
      <c r="D339" s="74"/>
      <c r="E339" s="74"/>
      <c r="F339" s="74"/>
    </row>
    <row r="340" spans="3:6" x14ac:dyDescent="0.3">
      <c r="C340" s="74"/>
      <c r="D340" s="74"/>
      <c r="E340" s="74"/>
      <c r="F340" s="74"/>
    </row>
    <row r="341" spans="3:6" x14ac:dyDescent="0.3">
      <c r="C341" s="74"/>
      <c r="D341" s="74"/>
      <c r="E341" s="74"/>
      <c r="F341" s="74"/>
    </row>
    <row r="342" spans="3:6" x14ac:dyDescent="0.3">
      <c r="C342" s="74"/>
      <c r="D342" s="74"/>
      <c r="E342" s="74"/>
      <c r="F342" s="74"/>
    </row>
    <row r="343" spans="3:6" x14ac:dyDescent="0.3">
      <c r="C343" s="74"/>
      <c r="D343" s="74"/>
      <c r="E343" s="74"/>
      <c r="F343" s="74"/>
    </row>
    <row r="344" spans="3:6" x14ac:dyDescent="0.3">
      <c r="C344" s="74"/>
      <c r="D344" s="74"/>
      <c r="E344" s="74"/>
      <c r="F344" s="74"/>
    </row>
    <row r="345" spans="3:6" x14ac:dyDescent="0.3">
      <c r="C345" s="74"/>
      <c r="D345" s="74"/>
      <c r="E345" s="74"/>
      <c r="F345" s="74"/>
    </row>
    <row r="346" spans="3:6" x14ac:dyDescent="0.3">
      <c r="C346" s="74"/>
      <c r="D346" s="74"/>
      <c r="E346" s="74"/>
      <c r="F346" s="74"/>
    </row>
    <row r="347" spans="3:6" x14ac:dyDescent="0.3">
      <c r="C347" s="74"/>
      <c r="D347" s="74"/>
      <c r="E347" s="74"/>
      <c r="F347" s="74"/>
    </row>
    <row r="348" spans="3:6" x14ac:dyDescent="0.3">
      <c r="C348" s="74"/>
      <c r="D348" s="74"/>
      <c r="E348" s="74"/>
      <c r="F348" s="74"/>
    </row>
    <row r="349" spans="3:6" x14ac:dyDescent="0.3">
      <c r="C349" s="74"/>
      <c r="D349" s="74"/>
      <c r="E349" s="74"/>
      <c r="F349" s="74"/>
    </row>
    <row r="350" spans="3:6" x14ac:dyDescent="0.3">
      <c r="C350" s="74"/>
      <c r="D350" s="74"/>
      <c r="E350" s="74"/>
      <c r="F350" s="74"/>
    </row>
    <row r="351" spans="3:6" x14ac:dyDescent="0.3">
      <c r="C351" s="74"/>
      <c r="D351" s="74"/>
      <c r="E351" s="74"/>
      <c r="F351" s="74"/>
    </row>
    <row r="352" spans="3:6" x14ac:dyDescent="0.3">
      <c r="C352" s="74"/>
      <c r="D352" s="74"/>
      <c r="E352" s="74"/>
      <c r="F352" s="74"/>
    </row>
    <row r="353" spans="3:6" x14ac:dyDescent="0.3">
      <c r="C353" s="74"/>
      <c r="D353" s="74"/>
      <c r="E353" s="74"/>
      <c r="F353" s="74"/>
    </row>
    <row r="354" spans="3:6" x14ac:dyDescent="0.3">
      <c r="C354" s="74"/>
      <c r="D354" s="74"/>
      <c r="E354" s="74"/>
      <c r="F354" s="74"/>
    </row>
    <row r="355" spans="3:6" x14ac:dyDescent="0.3">
      <c r="C355" s="74"/>
      <c r="D355" s="74"/>
      <c r="E355" s="74"/>
      <c r="F355" s="74"/>
    </row>
    <row r="356" spans="3:6" x14ac:dyDescent="0.3">
      <c r="C356" s="74"/>
      <c r="D356" s="74"/>
      <c r="E356" s="74"/>
      <c r="F356" s="74"/>
    </row>
    <row r="357" spans="3:6" x14ac:dyDescent="0.3">
      <c r="C357" s="74"/>
      <c r="D357" s="74"/>
      <c r="E357" s="74"/>
      <c r="F357" s="74"/>
    </row>
    <row r="358" spans="3:6" x14ac:dyDescent="0.3">
      <c r="C358" s="74"/>
      <c r="D358" s="74"/>
      <c r="E358" s="74"/>
      <c r="F358" s="74"/>
    </row>
    <row r="359" spans="3:6" x14ac:dyDescent="0.3">
      <c r="C359" s="74"/>
      <c r="D359" s="74"/>
      <c r="E359" s="74"/>
      <c r="F359" s="74"/>
    </row>
    <row r="360" spans="3:6" x14ac:dyDescent="0.3">
      <c r="C360" s="74"/>
      <c r="D360" s="74"/>
      <c r="E360" s="74"/>
      <c r="F360" s="74"/>
    </row>
    <row r="361" spans="3:6" x14ac:dyDescent="0.3">
      <c r="C361" s="74"/>
      <c r="D361" s="74"/>
      <c r="E361" s="74"/>
      <c r="F361" s="74"/>
    </row>
    <row r="362" spans="3:6" x14ac:dyDescent="0.3">
      <c r="C362" s="74"/>
      <c r="D362" s="74"/>
      <c r="E362" s="74"/>
      <c r="F362" s="74"/>
    </row>
    <row r="363" spans="3:6" x14ac:dyDescent="0.3">
      <c r="C363" s="74"/>
      <c r="D363" s="74"/>
      <c r="E363" s="74"/>
      <c r="F363" s="74"/>
    </row>
    <row r="364" spans="3:6" x14ac:dyDescent="0.3">
      <c r="C364" s="74"/>
      <c r="D364" s="74"/>
      <c r="E364" s="74"/>
      <c r="F364" s="74"/>
    </row>
    <row r="365" spans="3:6" x14ac:dyDescent="0.3">
      <c r="C365" s="74"/>
      <c r="D365" s="74"/>
      <c r="E365" s="74"/>
      <c r="F365" s="74"/>
    </row>
    <row r="366" spans="3:6" x14ac:dyDescent="0.3">
      <c r="C366" s="74"/>
      <c r="D366" s="74"/>
      <c r="E366" s="74"/>
      <c r="F366" s="74"/>
    </row>
    <row r="367" spans="3:6" x14ac:dyDescent="0.3">
      <c r="C367" s="74"/>
      <c r="D367" s="74"/>
      <c r="E367" s="74"/>
      <c r="F367" s="74"/>
    </row>
    <row r="368" spans="3:6" x14ac:dyDescent="0.3">
      <c r="C368" s="74"/>
      <c r="D368" s="74"/>
      <c r="E368" s="74"/>
      <c r="F368" s="74"/>
    </row>
    <row r="369" spans="3:6" x14ac:dyDescent="0.3">
      <c r="C369" s="74"/>
      <c r="D369" s="74"/>
      <c r="E369" s="74"/>
      <c r="F369" s="74"/>
    </row>
    <row r="370" spans="3:6" x14ac:dyDescent="0.3">
      <c r="C370" s="74"/>
      <c r="D370" s="74"/>
      <c r="E370" s="74"/>
      <c r="F370" s="74"/>
    </row>
    <row r="371" spans="3:6" x14ac:dyDescent="0.3">
      <c r="C371" s="74"/>
      <c r="D371" s="74"/>
      <c r="E371" s="74"/>
      <c r="F371" s="74"/>
    </row>
    <row r="372" spans="3:6" x14ac:dyDescent="0.3">
      <c r="C372" s="74"/>
      <c r="D372" s="74"/>
      <c r="E372" s="74"/>
      <c r="F372" s="74"/>
    </row>
    <row r="373" spans="3:6" x14ac:dyDescent="0.3">
      <c r="C373" s="74"/>
      <c r="D373" s="74"/>
      <c r="E373" s="74"/>
      <c r="F373" s="74"/>
    </row>
    <row r="374" spans="3:6" x14ac:dyDescent="0.3">
      <c r="C374" s="74"/>
      <c r="D374" s="74"/>
      <c r="E374" s="74"/>
      <c r="F374" s="74"/>
    </row>
    <row r="375" spans="3:6" x14ac:dyDescent="0.3">
      <c r="C375" s="74"/>
      <c r="D375" s="74"/>
      <c r="E375" s="74"/>
      <c r="F375" s="74"/>
    </row>
    <row r="376" spans="3:6" x14ac:dyDescent="0.3">
      <c r="C376" s="74"/>
      <c r="D376" s="74"/>
      <c r="E376" s="74"/>
      <c r="F376" s="74"/>
    </row>
    <row r="377" spans="3:6" x14ac:dyDescent="0.3">
      <c r="C377" s="74"/>
      <c r="D377" s="74"/>
      <c r="E377" s="74"/>
      <c r="F377" s="74"/>
    </row>
    <row r="378" spans="3:6" x14ac:dyDescent="0.3">
      <c r="C378" s="74"/>
      <c r="D378" s="74"/>
      <c r="E378" s="74"/>
      <c r="F378" s="74"/>
    </row>
    <row r="379" spans="3:6" x14ac:dyDescent="0.3">
      <c r="C379" s="74"/>
      <c r="D379" s="74"/>
      <c r="E379" s="74"/>
      <c r="F379" s="74"/>
    </row>
    <row r="380" spans="3:6" x14ac:dyDescent="0.3">
      <c r="C380" s="74"/>
      <c r="D380" s="74"/>
      <c r="E380" s="74"/>
      <c r="F380" s="74"/>
    </row>
    <row r="381" spans="3:6" x14ac:dyDescent="0.3">
      <c r="C381" s="74"/>
      <c r="D381" s="74"/>
      <c r="E381" s="74"/>
      <c r="F381" s="74"/>
    </row>
    <row r="382" spans="3:6" x14ac:dyDescent="0.3">
      <c r="C382" s="74"/>
      <c r="D382" s="74"/>
      <c r="E382" s="74"/>
      <c r="F382" s="74"/>
    </row>
    <row r="383" spans="3:6" x14ac:dyDescent="0.3">
      <c r="C383" s="74"/>
      <c r="D383" s="74"/>
      <c r="E383" s="74"/>
      <c r="F383" s="74"/>
    </row>
    <row r="384" spans="3:6" x14ac:dyDescent="0.3">
      <c r="C384" s="74"/>
      <c r="D384" s="74"/>
      <c r="E384" s="74"/>
      <c r="F384" s="74"/>
    </row>
    <row r="385" spans="3:6" x14ac:dyDescent="0.3">
      <c r="C385" s="74"/>
      <c r="D385" s="74"/>
      <c r="E385" s="74"/>
      <c r="F385" s="74"/>
    </row>
    <row r="386" spans="3:6" x14ac:dyDescent="0.3">
      <c r="C386" s="74"/>
      <c r="D386" s="74"/>
      <c r="E386" s="74"/>
      <c r="F386" s="74"/>
    </row>
    <row r="387" spans="3:6" x14ac:dyDescent="0.3">
      <c r="C387" s="74"/>
      <c r="D387" s="74"/>
      <c r="E387" s="74"/>
      <c r="F387" s="74"/>
    </row>
    <row r="388" spans="3:6" x14ac:dyDescent="0.3">
      <c r="C388" s="74"/>
      <c r="D388" s="74"/>
      <c r="E388" s="74"/>
      <c r="F388" s="74"/>
    </row>
    <row r="389" spans="3:6" x14ac:dyDescent="0.3">
      <c r="C389" s="74"/>
      <c r="D389" s="74"/>
      <c r="E389" s="74"/>
      <c r="F389" s="74"/>
    </row>
    <row r="390" spans="3:6" x14ac:dyDescent="0.3">
      <c r="C390" s="74"/>
      <c r="D390" s="74"/>
      <c r="E390" s="74"/>
      <c r="F390" s="74"/>
    </row>
    <row r="391" spans="3:6" x14ac:dyDescent="0.3">
      <c r="C391" s="74"/>
      <c r="D391" s="74"/>
      <c r="E391" s="74"/>
      <c r="F391" s="74"/>
    </row>
    <row r="392" spans="3:6" x14ac:dyDescent="0.3">
      <c r="C392" s="74"/>
      <c r="D392" s="74"/>
      <c r="E392" s="74"/>
      <c r="F392" s="74"/>
    </row>
    <row r="393" spans="3:6" x14ac:dyDescent="0.3">
      <c r="C393" s="74"/>
      <c r="D393" s="74"/>
      <c r="E393" s="74"/>
      <c r="F393" s="74"/>
    </row>
    <row r="394" spans="3:6" x14ac:dyDescent="0.3">
      <c r="C394" s="74"/>
      <c r="D394" s="74"/>
      <c r="E394" s="74"/>
      <c r="F394" s="74"/>
    </row>
    <row r="395" spans="3:6" x14ac:dyDescent="0.3">
      <c r="C395" s="74"/>
      <c r="D395" s="74"/>
      <c r="E395" s="74"/>
      <c r="F395" s="74"/>
    </row>
    <row r="396" spans="3:6" x14ac:dyDescent="0.3">
      <c r="C396" s="74"/>
      <c r="D396" s="74"/>
      <c r="E396" s="74"/>
      <c r="F396" s="74"/>
    </row>
    <row r="397" spans="3:6" x14ac:dyDescent="0.3">
      <c r="C397" s="74"/>
      <c r="D397" s="74"/>
      <c r="E397" s="74"/>
      <c r="F397" s="74"/>
    </row>
    <row r="398" spans="3:6" x14ac:dyDescent="0.3">
      <c r="C398" s="74"/>
      <c r="D398" s="74"/>
      <c r="E398" s="74"/>
      <c r="F398" s="74"/>
    </row>
    <row r="399" spans="3:6" x14ac:dyDescent="0.3">
      <c r="C399" s="74"/>
      <c r="D399" s="74"/>
      <c r="E399" s="74"/>
      <c r="F399" s="74"/>
    </row>
    <row r="400" spans="3:6" x14ac:dyDescent="0.3">
      <c r="C400" s="74"/>
      <c r="D400" s="74"/>
      <c r="E400" s="74"/>
      <c r="F400" s="74"/>
    </row>
    <row r="401" spans="3:6" x14ac:dyDescent="0.3">
      <c r="C401" s="74"/>
      <c r="D401" s="74"/>
      <c r="E401" s="74"/>
      <c r="F401" s="74"/>
    </row>
    <row r="402" spans="3:6" x14ac:dyDescent="0.3">
      <c r="C402" s="74"/>
      <c r="D402" s="74"/>
      <c r="E402" s="74"/>
      <c r="F402" s="74"/>
    </row>
    <row r="403" spans="3:6" x14ac:dyDescent="0.3">
      <c r="C403" s="74"/>
      <c r="D403" s="74"/>
      <c r="E403" s="74"/>
      <c r="F403" s="74"/>
    </row>
    <row r="404" spans="3:6" x14ac:dyDescent="0.3">
      <c r="C404" s="74"/>
      <c r="D404" s="74"/>
      <c r="E404" s="74"/>
      <c r="F404" s="74"/>
    </row>
    <row r="405" spans="3:6" x14ac:dyDescent="0.3">
      <c r="C405" s="74"/>
      <c r="D405" s="74"/>
      <c r="E405" s="74"/>
      <c r="F405" s="74"/>
    </row>
    <row r="406" spans="3:6" x14ac:dyDescent="0.3">
      <c r="C406" s="74"/>
      <c r="D406" s="74"/>
      <c r="E406" s="74"/>
      <c r="F406" s="74"/>
    </row>
    <row r="407" spans="3:6" x14ac:dyDescent="0.3">
      <c r="C407" s="74"/>
      <c r="D407" s="74"/>
      <c r="E407" s="74"/>
      <c r="F407" s="74"/>
    </row>
    <row r="408" spans="3:6" x14ac:dyDescent="0.3">
      <c r="C408" s="74"/>
      <c r="D408" s="74"/>
      <c r="E408" s="74"/>
      <c r="F408" s="74"/>
    </row>
    <row r="409" spans="3:6" x14ac:dyDescent="0.3">
      <c r="C409" s="74"/>
      <c r="D409" s="74"/>
      <c r="E409" s="74"/>
      <c r="F409" s="74"/>
    </row>
    <row r="410" spans="3:6" x14ac:dyDescent="0.3">
      <c r="C410" s="74"/>
      <c r="D410" s="74"/>
      <c r="E410" s="74"/>
      <c r="F410" s="74"/>
    </row>
    <row r="411" spans="3:6" x14ac:dyDescent="0.3">
      <c r="C411" s="74"/>
      <c r="D411" s="74"/>
      <c r="E411" s="74"/>
      <c r="F411" s="74"/>
    </row>
    <row r="412" spans="3:6" x14ac:dyDescent="0.3">
      <c r="C412" s="74"/>
      <c r="D412" s="74"/>
      <c r="E412" s="74"/>
      <c r="F412" s="74"/>
    </row>
    <row r="413" spans="3:6" x14ac:dyDescent="0.3">
      <c r="C413" s="74"/>
      <c r="D413" s="74"/>
      <c r="E413" s="74"/>
      <c r="F413" s="74"/>
    </row>
    <row r="414" spans="3:6" x14ac:dyDescent="0.3">
      <c r="C414" s="74"/>
      <c r="D414" s="74"/>
      <c r="E414" s="74"/>
      <c r="F414" s="74"/>
    </row>
    <row r="415" spans="3:6" x14ac:dyDescent="0.3">
      <c r="C415" s="74"/>
      <c r="D415" s="74"/>
      <c r="E415" s="74"/>
      <c r="F415" s="74"/>
    </row>
    <row r="416" spans="3:6" x14ac:dyDescent="0.3">
      <c r="C416" s="74"/>
      <c r="D416" s="74"/>
      <c r="E416" s="74"/>
      <c r="F416" s="74"/>
    </row>
    <row r="417" spans="3:6" x14ac:dyDescent="0.3">
      <c r="C417" s="74"/>
      <c r="D417" s="74"/>
      <c r="E417" s="74"/>
      <c r="F417" s="74"/>
    </row>
    <row r="418" spans="3:6" x14ac:dyDescent="0.3">
      <c r="C418" s="74"/>
      <c r="D418" s="74"/>
      <c r="E418" s="74"/>
      <c r="F418" s="74"/>
    </row>
    <row r="419" spans="3:6" x14ac:dyDescent="0.3">
      <c r="C419" s="74"/>
      <c r="D419" s="74"/>
      <c r="E419" s="74"/>
      <c r="F419" s="74"/>
    </row>
    <row r="420" spans="3:6" x14ac:dyDescent="0.3">
      <c r="C420" s="74"/>
      <c r="D420" s="74"/>
      <c r="E420" s="74"/>
      <c r="F420" s="74"/>
    </row>
    <row r="421" spans="3:6" x14ac:dyDescent="0.3">
      <c r="C421" s="74"/>
      <c r="D421" s="74"/>
      <c r="E421" s="74"/>
      <c r="F421" s="74"/>
    </row>
    <row r="422" spans="3:6" x14ac:dyDescent="0.3">
      <c r="C422" s="74"/>
      <c r="D422" s="74"/>
      <c r="E422" s="74"/>
      <c r="F422" s="74"/>
    </row>
    <row r="423" spans="3:6" x14ac:dyDescent="0.3">
      <c r="C423" s="74"/>
      <c r="D423" s="74"/>
      <c r="E423" s="74"/>
      <c r="F423" s="74"/>
    </row>
    <row r="424" spans="3:6" x14ac:dyDescent="0.3">
      <c r="C424" s="74"/>
      <c r="D424" s="74"/>
      <c r="E424" s="74"/>
      <c r="F424" s="74"/>
    </row>
    <row r="425" spans="3:6" x14ac:dyDescent="0.3">
      <c r="C425" s="74"/>
      <c r="D425" s="74"/>
      <c r="E425" s="74"/>
      <c r="F425" s="74"/>
    </row>
    <row r="426" spans="3:6" x14ac:dyDescent="0.3">
      <c r="C426" s="74"/>
      <c r="D426" s="74"/>
      <c r="E426" s="74"/>
      <c r="F426" s="74"/>
    </row>
    <row r="427" spans="3:6" x14ac:dyDescent="0.3">
      <c r="C427" s="74"/>
      <c r="D427" s="74"/>
      <c r="E427" s="74"/>
      <c r="F427" s="74"/>
    </row>
    <row r="428" spans="3:6" x14ac:dyDescent="0.3">
      <c r="C428" s="74"/>
      <c r="D428" s="74"/>
      <c r="E428" s="74"/>
      <c r="F428" s="74"/>
    </row>
    <row r="429" spans="3:6" x14ac:dyDescent="0.3">
      <c r="C429" s="74"/>
      <c r="D429" s="74"/>
      <c r="E429" s="74"/>
      <c r="F429" s="74"/>
    </row>
    <row r="430" spans="3:6" x14ac:dyDescent="0.3">
      <c r="C430" s="74"/>
      <c r="D430" s="74"/>
      <c r="E430" s="74"/>
      <c r="F430" s="74"/>
    </row>
    <row r="431" spans="3:6" x14ac:dyDescent="0.3">
      <c r="C431" s="74"/>
      <c r="D431" s="74"/>
      <c r="E431" s="74"/>
      <c r="F431" s="74"/>
    </row>
    <row r="432" spans="3:6" x14ac:dyDescent="0.3">
      <c r="C432" s="74"/>
      <c r="D432" s="74"/>
      <c r="E432" s="74"/>
      <c r="F432" s="74"/>
    </row>
    <row r="433" spans="3:6" x14ac:dyDescent="0.3">
      <c r="C433" s="74"/>
      <c r="D433" s="74"/>
      <c r="E433" s="74"/>
      <c r="F433" s="74"/>
    </row>
    <row r="434" spans="3:6" x14ac:dyDescent="0.3">
      <c r="C434" s="74"/>
      <c r="D434" s="74"/>
      <c r="E434" s="74"/>
      <c r="F434" s="74"/>
    </row>
    <row r="435" spans="3:6" x14ac:dyDescent="0.3">
      <c r="C435" s="74"/>
      <c r="D435" s="74"/>
      <c r="E435" s="74"/>
      <c r="F435" s="74"/>
    </row>
    <row r="436" spans="3:6" x14ac:dyDescent="0.3">
      <c r="C436" s="74"/>
      <c r="D436" s="74"/>
      <c r="E436" s="74"/>
      <c r="F436" s="74"/>
    </row>
    <row r="437" spans="3:6" x14ac:dyDescent="0.3">
      <c r="C437" s="74"/>
      <c r="D437" s="74"/>
      <c r="E437" s="74"/>
      <c r="F437" s="74"/>
    </row>
    <row r="438" spans="3:6" x14ac:dyDescent="0.3">
      <c r="C438" s="74"/>
      <c r="D438" s="74"/>
      <c r="E438" s="74"/>
      <c r="F438" s="74"/>
    </row>
    <row r="439" spans="3:6" x14ac:dyDescent="0.3">
      <c r="C439" s="74"/>
      <c r="D439" s="74"/>
      <c r="E439" s="74"/>
      <c r="F439" s="74"/>
    </row>
    <row r="440" spans="3:6" x14ac:dyDescent="0.3">
      <c r="C440" s="74"/>
      <c r="D440" s="74"/>
      <c r="E440" s="74"/>
      <c r="F440" s="74"/>
    </row>
    <row r="441" spans="3:6" x14ac:dyDescent="0.3">
      <c r="C441" s="74"/>
      <c r="D441" s="74"/>
      <c r="E441" s="74"/>
      <c r="F441" s="74"/>
    </row>
    <row r="442" spans="3:6" x14ac:dyDescent="0.3">
      <c r="C442" s="74"/>
      <c r="D442" s="74"/>
      <c r="E442" s="74"/>
      <c r="F442" s="74"/>
    </row>
    <row r="443" spans="3:6" x14ac:dyDescent="0.3">
      <c r="C443" s="74"/>
      <c r="D443" s="74"/>
      <c r="E443" s="74"/>
      <c r="F443" s="74"/>
    </row>
    <row r="444" spans="3:6" x14ac:dyDescent="0.3">
      <c r="C444" s="74"/>
      <c r="D444" s="74"/>
      <c r="E444" s="74"/>
      <c r="F444" s="74"/>
    </row>
    <row r="445" spans="3:6" x14ac:dyDescent="0.3">
      <c r="C445" s="74"/>
      <c r="D445" s="74"/>
      <c r="E445" s="74"/>
      <c r="F445" s="74"/>
    </row>
    <row r="446" spans="3:6" x14ac:dyDescent="0.3">
      <c r="C446" s="74"/>
      <c r="D446" s="74"/>
      <c r="E446" s="74"/>
      <c r="F446" s="74"/>
    </row>
    <row r="447" spans="3:6" x14ac:dyDescent="0.3">
      <c r="C447" s="74"/>
      <c r="D447" s="74"/>
      <c r="E447" s="74"/>
      <c r="F447" s="74"/>
    </row>
    <row r="448" spans="3:6" x14ac:dyDescent="0.3">
      <c r="C448" s="74"/>
      <c r="D448" s="74"/>
      <c r="E448" s="74"/>
      <c r="F448" s="74"/>
    </row>
    <row r="449" spans="3:6" x14ac:dyDescent="0.3">
      <c r="C449" s="74"/>
      <c r="D449" s="74"/>
      <c r="E449" s="74"/>
      <c r="F449" s="74"/>
    </row>
    <row r="450" spans="3:6" x14ac:dyDescent="0.3">
      <c r="C450" s="74"/>
      <c r="D450" s="74"/>
      <c r="E450" s="74"/>
      <c r="F450" s="74"/>
    </row>
    <row r="451" spans="3:6" x14ac:dyDescent="0.3">
      <c r="C451" s="74"/>
      <c r="D451" s="74"/>
      <c r="E451" s="74"/>
      <c r="F451" s="74"/>
    </row>
    <row r="452" spans="3:6" x14ac:dyDescent="0.3">
      <c r="C452" s="74"/>
      <c r="D452" s="74"/>
      <c r="E452" s="74"/>
      <c r="F452" s="74"/>
    </row>
    <row r="453" spans="3:6" x14ac:dyDescent="0.3">
      <c r="C453" s="74"/>
      <c r="D453" s="74"/>
      <c r="E453" s="74"/>
      <c r="F453" s="74"/>
    </row>
    <row r="454" spans="3:6" x14ac:dyDescent="0.3">
      <c r="C454" s="74"/>
      <c r="D454" s="74"/>
      <c r="E454" s="74"/>
      <c r="F454" s="74"/>
    </row>
    <row r="455" spans="3:6" x14ac:dyDescent="0.3">
      <c r="C455" s="74"/>
      <c r="D455" s="74"/>
      <c r="E455" s="74"/>
      <c r="F455" s="74"/>
    </row>
    <row r="456" spans="3:6" x14ac:dyDescent="0.3">
      <c r="C456" s="74"/>
      <c r="D456" s="74"/>
      <c r="E456" s="74"/>
      <c r="F456" s="74"/>
    </row>
    <row r="457" spans="3:6" x14ac:dyDescent="0.3">
      <c r="C457" s="74"/>
      <c r="D457" s="74"/>
      <c r="E457" s="74"/>
      <c r="F457" s="74"/>
    </row>
    <row r="458" spans="3:6" x14ac:dyDescent="0.3">
      <c r="C458" s="74"/>
      <c r="D458" s="74"/>
      <c r="E458" s="74"/>
      <c r="F458" s="74"/>
    </row>
    <row r="459" spans="3:6" x14ac:dyDescent="0.3">
      <c r="C459" s="74"/>
      <c r="D459" s="74"/>
      <c r="E459" s="74"/>
      <c r="F459" s="74"/>
    </row>
    <row r="460" spans="3:6" x14ac:dyDescent="0.3">
      <c r="C460" s="74"/>
      <c r="D460" s="74"/>
      <c r="E460" s="74"/>
      <c r="F460" s="74"/>
    </row>
    <row r="461" spans="3:6" x14ac:dyDescent="0.3">
      <c r="C461" s="74"/>
      <c r="D461" s="74"/>
      <c r="E461" s="74"/>
      <c r="F461" s="74"/>
    </row>
    <row r="462" spans="3:6" x14ac:dyDescent="0.3">
      <c r="C462" s="74"/>
      <c r="D462" s="74"/>
      <c r="E462" s="74"/>
      <c r="F462" s="74"/>
    </row>
    <row r="463" spans="3:6" x14ac:dyDescent="0.3">
      <c r="C463" s="74"/>
      <c r="D463" s="74"/>
      <c r="E463" s="74"/>
      <c r="F463" s="74"/>
    </row>
    <row r="464" spans="3:6" x14ac:dyDescent="0.3">
      <c r="C464" s="74"/>
      <c r="D464" s="74"/>
      <c r="E464" s="74"/>
      <c r="F464" s="74"/>
    </row>
    <row r="465" spans="3:6" x14ac:dyDescent="0.3">
      <c r="C465" s="74"/>
      <c r="D465" s="74"/>
      <c r="E465" s="74"/>
      <c r="F465" s="74"/>
    </row>
    <row r="466" spans="3:6" x14ac:dyDescent="0.3">
      <c r="C466" s="74"/>
      <c r="D466" s="74"/>
      <c r="E466" s="74"/>
      <c r="F466" s="74"/>
    </row>
    <row r="467" spans="3:6" x14ac:dyDescent="0.3">
      <c r="C467" s="74"/>
      <c r="D467" s="74"/>
      <c r="E467" s="74"/>
      <c r="F467" s="74"/>
    </row>
    <row r="468" spans="3:6" x14ac:dyDescent="0.3">
      <c r="C468" s="74"/>
      <c r="D468" s="74"/>
      <c r="E468" s="74"/>
      <c r="F468" s="74"/>
    </row>
    <row r="469" spans="3:6" x14ac:dyDescent="0.3">
      <c r="C469" s="74"/>
      <c r="D469" s="74"/>
      <c r="E469" s="74"/>
      <c r="F469" s="74"/>
    </row>
    <row r="470" spans="3:6" x14ac:dyDescent="0.3">
      <c r="C470" s="74"/>
      <c r="D470" s="74"/>
      <c r="E470" s="74"/>
      <c r="F470" s="74"/>
    </row>
    <row r="471" spans="3:6" x14ac:dyDescent="0.3">
      <c r="C471" s="74"/>
      <c r="D471" s="74"/>
      <c r="E471" s="74"/>
      <c r="F471" s="74"/>
    </row>
    <row r="472" spans="3:6" x14ac:dyDescent="0.3">
      <c r="C472" s="74"/>
      <c r="D472" s="74"/>
      <c r="E472" s="74"/>
      <c r="F472" s="74"/>
    </row>
    <row r="473" spans="3:6" x14ac:dyDescent="0.3">
      <c r="C473" s="74"/>
      <c r="D473" s="74"/>
      <c r="E473" s="74"/>
      <c r="F473" s="74"/>
    </row>
    <row r="474" spans="3:6" x14ac:dyDescent="0.3">
      <c r="C474" s="74"/>
      <c r="D474" s="74"/>
      <c r="E474" s="74"/>
      <c r="F474" s="74"/>
    </row>
    <row r="475" spans="3:6" x14ac:dyDescent="0.3">
      <c r="C475" s="74"/>
      <c r="D475" s="74"/>
      <c r="E475" s="74"/>
      <c r="F475" s="74"/>
    </row>
    <row r="476" spans="3:6" x14ac:dyDescent="0.3">
      <c r="C476" s="74"/>
      <c r="D476" s="74"/>
      <c r="E476" s="74"/>
      <c r="F476" s="74"/>
    </row>
    <row r="477" spans="3:6" x14ac:dyDescent="0.3">
      <c r="C477" s="74"/>
      <c r="D477" s="74"/>
      <c r="E477" s="74"/>
      <c r="F477" s="74"/>
    </row>
    <row r="478" spans="3:6" x14ac:dyDescent="0.3">
      <c r="C478" s="74"/>
      <c r="D478" s="74"/>
      <c r="E478" s="74"/>
      <c r="F478" s="74"/>
    </row>
    <row r="479" spans="3:6" x14ac:dyDescent="0.3">
      <c r="C479" s="74"/>
      <c r="D479" s="74"/>
      <c r="E479" s="74"/>
      <c r="F479" s="74"/>
    </row>
    <row r="480" spans="3:6" x14ac:dyDescent="0.3">
      <c r="C480" s="74"/>
      <c r="D480" s="74"/>
      <c r="E480" s="74"/>
      <c r="F480" s="74"/>
    </row>
    <row r="481" spans="3:6" x14ac:dyDescent="0.3">
      <c r="C481" s="74"/>
      <c r="D481" s="74"/>
      <c r="E481" s="74"/>
      <c r="F481" s="74"/>
    </row>
    <row r="482" spans="3:6" x14ac:dyDescent="0.3">
      <c r="C482" s="74"/>
      <c r="D482" s="74"/>
      <c r="E482" s="74"/>
      <c r="F482" s="74"/>
    </row>
    <row r="483" spans="3:6" x14ac:dyDescent="0.3">
      <c r="C483" s="74"/>
      <c r="D483" s="74"/>
      <c r="E483" s="74"/>
      <c r="F483" s="74"/>
    </row>
    <row r="484" spans="3:6" x14ac:dyDescent="0.3">
      <c r="C484" s="74"/>
      <c r="D484" s="74"/>
      <c r="E484" s="74"/>
      <c r="F484" s="74"/>
    </row>
    <row r="485" spans="3:6" x14ac:dyDescent="0.3">
      <c r="C485" s="74"/>
      <c r="D485" s="74"/>
      <c r="E485" s="74"/>
      <c r="F485" s="74"/>
    </row>
    <row r="486" spans="3:6" x14ac:dyDescent="0.3">
      <c r="C486" s="74"/>
      <c r="D486" s="74"/>
      <c r="E486" s="74"/>
      <c r="F486" s="74"/>
    </row>
    <row r="487" spans="3:6" x14ac:dyDescent="0.3">
      <c r="C487" s="74"/>
      <c r="D487" s="74"/>
      <c r="E487" s="74"/>
      <c r="F487" s="74"/>
    </row>
    <row r="488" spans="3:6" x14ac:dyDescent="0.3">
      <c r="C488" s="74"/>
      <c r="D488" s="74"/>
      <c r="E488" s="74"/>
      <c r="F488" s="74"/>
    </row>
    <row r="489" spans="3:6" x14ac:dyDescent="0.3">
      <c r="C489" s="74"/>
      <c r="D489" s="74"/>
      <c r="E489" s="74"/>
      <c r="F489" s="74"/>
    </row>
    <row r="490" spans="3:6" x14ac:dyDescent="0.3">
      <c r="C490" s="74"/>
      <c r="D490" s="74"/>
      <c r="E490" s="74"/>
      <c r="F490" s="74"/>
    </row>
    <row r="491" spans="3:6" x14ac:dyDescent="0.3">
      <c r="C491" s="74"/>
      <c r="D491" s="74"/>
      <c r="E491" s="74"/>
      <c r="F491" s="74"/>
    </row>
    <row r="492" spans="3:6" x14ac:dyDescent="0.3">
      <c r="C492" s="74"/>
      <c r="D492" s="74"/>
      <c r="E492" s="74"/>
      <c r="F492" s="74"/>
    </row>
    <row r="493" spans="3:6" x14ac:dyDescent="0.3">
      <c r="C493" s="74"/>
      <c r="D493" s="74"/>
      <c r="E493" s="74"/>
      <c r="F493" s="74"/>
    </row>
    <row r="494" spans="3:6" x14ac:dyDescent="0.3">
      <c r="C494" s="74"/>
      <c r="D494" s="74"/>
      <c r="E494" s="74"/>
      <c r="F494" s="74"/>
    </row>
    <row r="495" spans="3:6" x14ac:dyDescent="0.3">
      <c r="C495" s="74"/>
      <c r="D495" s="74"/>
      <c r="E495" s="74"/>
      <c r="F495" s="74"/>
    </row>
    <row r="496" spans="3:6" x14ac:dyDescent="0.3">
      <c r="C496" s="74"/>
      <c r="D496" s="74"/>
      <c r="E496" s="74"/>
      <c r="F496" s="74"/>
    </row>
    <row r="497" spans="3:6" x14ac:dyDescent="0.3">
      <c r="C497" s="74"/>
      <c r="D497" s="74"/>
      <c r="E497" s="74"/>
      <c r="F497" s="74"/>
    </row>
    <row r="498" spans="3:6" x14ac:dyDescent="0.3">
      <c r="C498" s="74"/>
      <c r="D498" s="74"/>
      <c r="E498" s="74"/>
      <c r="F498" s="74"/>
    </row>
    <row r="499" spans="3:6" x14ac:dyDescent="0.3">
      <c r="C499" s="74"/>
      <c r="D499" s="74"/>
      <c r="E499" s="74"/>
      <c r="F499" s="74"/>
    </row>
    <row r="500" spans="3:6" x14ac:dyDescent="0.3">
      <c r="C500" s="74"/>
      <c r="D500" s="74"/>
      <c r="E500" s="74"/>
      <c r="F500" s="74"/>
    </row>
    <row r="501" spans="3:6" x14ac:dyDescent="0.3">
      <c r="C501" s="74"/>
      <c r="D501" s="74"/>
      <c r="E501" s="74"/>
      <c r="F501" s="74"/>
    </row>
    <row r="502" spans="3:6" x14ac:dyDescent="0.3">
      <c r="C502" s="74"/>
      <c r="D502" s="74"/>
      <c r="E502" s="74"/>
      <c r="F502" s="74"/>
    </row>
    <row r="503" spans="3:6" x14ac:dyDescent="0.3">
      <c r="C503" s="74"/>
      <c r="D503" s="74"/>
      <c r="E503" s="74"/>
      <c r="F503" s="74"/>
    </row>
    <row r="504" spans="3:6" x14ac:dyDescent="0.3">
      <c r="C504" s="74"/>
      <c r="D504" s="74"/>
      <c r="E504" s="74"/>
      <c r="F504" s="74"/>
    </row>
    <row r="505" spans="3:6" x14ac:dyDescent="0.3">
      <c r="C505" s="74"/>
      <c r="D505" s="74"/>
      <c r="E505" s="74"/>
      <c r="F505" s="74"/>
    </row>
    <row r="506" spans="3:6" x14ac:dyDescent="0.3">
      <c r="C506" s="74"/>
      <c r="D506" s="74"/>
      <c r="E506" s="74"/>
      <c r="F506" s="74"/>
    </row>
    <row r="507" spans="3:6" x14ac:dyDescent="0.3">
      <c r="C507" s="74"/>
      <c r="D507" s="74"/>
      <c r="E507" s="74"/>
      <c r="F507" s="74"/>
    </row>
    <row r="508" spans="3:6" x14ac:dyDescent="0.3">
      <c r="C508" s="74"/>
      <c r="D508" s="74"/>
      <c r="E508" s="74"/>
      <c r="F508" s="74"/>
    </row>
    <row r="509" spans="3:6" x14ac:dyDescent="0.3">
      <c r="C509" s="74"/>
      <c r="D509" s="74"/>
      <c r="E509" s="74"/>
      <c r="F509" s="74"/>
    </row>
    <row r="510" spans="3:6" x14ac:dyDescent="0.3">
      <c r="C510" s="74"/>
      <c r="D510" s="74"/>
      <c r="E510" s="74"/>
      <c r="F510" s="74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148"/>
  <sheetViews>
    <sheetView topLeftCell="H4" zoomScale="130" workbookViewId="0">
      <selection activeCell="J42" sqref="J42"/>
    </sheetView>
  </sheetViews>
  <sheetFormatPr defaultRowHeight="18.75" x14ac:dyDescent="0.3"/>
  <cols>
    <col min="1" max="1" width="8.140625" style="60" customWidth="1"/>
    <col min="2" max="2" width="8.7109375" style="74" customWidth="1"/>
    <col min="3" max="3" width="8.7109375" style="60" customWidth="1"/>
    <col min="4" max="4" width="10.85546875" style="60" customWidth="1"/>
    <col min="5" max="5" width="9.28515625" style="60" customWidth="1"/>
    <col min="6" max="6" width="9.7109375" style="60" customWidth="1"/>
    <col min="7" max="7" width="11.5703125" style="60" customWidth="1"/>
    <col min="8" max="8" width="10.28515625" style="60" customWidth="1"/>
    <col min="9" max="9" width="23.8554687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1" customHeight="1" x14ac:dyDescent="0.3">
      <c r="A1" s="59" t="s">
        <v>137</v>
      </c>
      <c r="B1" s="127"/>
      <c r="C1" s="182"/>
      <c r="D1" s="238"/>
      <c r="E1" s="114"/>
      <c r="F1" s="114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221"/>
      <c r="D5" s="69"/>
      <c r="E5" s="202"/>
      <c r="F5" s="202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115</v>
      </c>
      <c r="B6" s="210"/>
      <c r="C6" s="125"/>
      <c r="D6" s="123" t="s">
        <v>71</v>
      </c>
      <c r="E6" s="123"/>
      <c r="G6" s="123" t="s">
        <v>72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73</v>
      </c>
      <c r="B7" s="210"/>
      <c r="C7" s="125"/>
      <c r="D7" s="123" t="s">
        <v>74</v>
      </c>
      <c r="E7" s="123"/>
      <c r="G7" s="123" t="s">
        <v>45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8</v>
      </c>
      <c r="B8" s="210"/>
      <c r="C8" s="126">
        <v>289.91899999999998</v>
      </c>
      <c r="D8" s="123" t="s">
        <v>9</v>
      </c>
      <c r="E8" s="125"/>
      <c r="F8" s="193"/>
      <c r="G8" s="76" t="s">
        <v>156</v>
      </c>
      <c r="H8" s="124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1" t="s">
        <v>15</v>
      </c>
      <c r="H9" s="421" t="s">
        <v>16</v>
      </c>
      <c r="I9" s="435" t="s">
        <v>17</v>
      </c>
      <c r="V9" s="111" t="s">
        <v>30</v>
      </c>
      <c r="W9" s="127">
        <f>+B15</f>
        <v>1.24</v>
      </c>
      <c r="X9" s="127">
        <f>+F15</f>
        <v>14.26</v>
      </c>
      <c r="Y9" s="128">
        <f>+G15</f>
        <v>7.4894810659186545E-2</v>
      </c>
    </row>
    <row r="10" spans="1:37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3" t="s">
        <v>22</v>
      </c>
      <c r="H10" s="423" t="s">
        <v>23</v>
      </c>
      <c r="I10" s="436"/>
      <c r="V10" s="111" t="s">
        <v>30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25">
      <c r="A11" s="77" t="s">
        <v>165</v>
      </c>
      <c r="B11" s="78">
        <v>0.2</v>
      </c>
      <c r="C11" s="79">
        <f>B11+C8</f>
        <v>290.11899999999997</v>
      </c>
      <c r="D11" s="78" t="s">
        <v>197</v>
      </c>
      <c r="E11" s="78">
        <v>8</v>
      </c>
      <c r="F11" s="78">
        <v>0.35</v>
      </c>
      <c r="G11" s="79">
        <f t="shared" ref="G11:G45" si="0">H11/F11</f>
        <v>0</v>
      </c>
      <c r="H11" s="79">
        <v>0</v>
      </c>
      <c r="I11" s="260" t="s">
        <v>55</v>
      </c>
    </row>
    <row r="12" spans="1:37" s="67" customFormat="1" ht="21" customHeight="1" x14ac:dyDescent="0.5">
      <c r="A12" s="83" t="s">
        <v>166</v>
      </c>
      <c r="B12" s="84">
        <v>0.2</v>
      </c>
      <c r="C12" s="85">
        <f>B12+C8</f>
        <v>290.11899999999997</v>
      </c>
      <c r="D12" s="84" t="s">
        <v>163</v>
      </c>
      <c r="E12" s="84">
        <v>8</v>
      </c>
      <c r="F12" s="84">
        <v>0.33</v>
      </c>
      <c r="G12" s="85">
        <f t="shared" si="0"/>
        <v>0</v>
      </c>
      <c r="H12" s="85">
        <v>0</v>
      </c>
      <c r="I12" s="133" t="s">
        <v>127</v>
      </c>
    </row>
    <row r="13" spans="1:37" s="67" customFormat="1" ht="21" customHeight="1" x14ac:dyDescent="0.5">
      <c r="A13" s="83" t="s">
        <v>218</v>
      </c>
      <c r="B13" s="84">
        <v>0.2</v>
      </c>
      <c r="C13" s="85">
        <f>B13+C8</f>
        <v>290.11899999999997</v>
      </c>
      <c r="D13" s="84" t="s">
        <v>240</v>
      </c>
      <c r="E13" s="84">
        <v>8</v>
      </c>
      <c r="F13" s="84">
        <v>0.31</v>
      </c>
      <c r="G13" s="85">
        <f t="shared" si="0"/>
        <v>0</v>
      </c>
      <c r="H13" s="85">
        <v>0</v>
      </c>
      <c r="I13" s="133" t="s">
        <v>127</v>
      </c>
    </row>
    <row r="14" spans="1:37" s="67" customFormat="1" ht="21" customHeight="1" x14ac:dyDescent="0.5">
      <c r="A14" s="83" t="s">
        <v>219</v>
      </c>
      <c r="B14" s="84">
        <v>0.2</v>
      </c>
      <c r="C14" s="85">
        <f>B14+C8</f>
        <v>290.11899999999997</v>
      </c>
      <c r="D14" s="84" t="s">
        <v>241</v>
      </c>
      <c r="E14" s="84">
        <v>8</v>
      </c>
      <c r="F14" s="84">
        <v>0.34</v>
      </c>
      <c r="G14" s="85">
        <f t="shared" si="0"/>
        <v>0</v>
      </c>
      <c r="H14" s="85">
        <v>0</v>
      </c>
      <c r="I14" s="133" t="s">
        <v>127</v>
      </c>
    </row>
    <row r="15" spans="1:37" s="67" customFormat="1" ht="21" customHeight="1" x14ac:dyDescent="0.5">
      <c r="A15" s="83" t="s">
        <v>269</v>
      </c>
      <c r="B15" s="84">
        <v>1.24</v>
      </c>
      <c r="C15" s="85">
        <f>B15+C8</f>
        <v>291.15899999999999</v>
      </c>
      <c r="D15" s="84" t="s">
        <v>366</v>
      </c>
      <c r="E15" s="84">
        <v>23</v>
      </c>
      <c r="F15" s="84">
        <v>14.26</v>
      </c>
      <c r="G15" s="85">
        <f t="shared" si="0"/>
        <v>7.4894810659186545E-2</v>
      </c>
      <c r="H15" s="85">
        <v>1.0680000000000001</v>
      </c>
      <c r="I15" s="133" t="s">
        <v>127</v>
      </c>
    </row>
    <row r="16" spans="1:37" s="67" customFormat="1" ht="21" customHeight="1" x14ac:dyDescent="0.25">
      <c r="A16" s="83" t="s">
        <v>270</v>
      </c>
      <c r="B16" s="84">
        <v>1.25</v>
      </c>
      <c r="C16" s="85">
        <f>B16+C8</f>
        <v>291.16899999999998</v>
      </c>
      <c r="D16" s="84" t="s">
        <v>367</v>
      </c>
      <c r="E16" s="84">
        <v>23</v>
      </c>
      <c r="F16" s="84">
        <v>14.43</v>
      </c>
      <c r="G16" s="85">
        <f t="shared" si="0"/>
        <v>7.4566874566874566E-2</v>
      </c>
      <c r="H16" s="85">
        <v>1.0760000000000001</v>
      </c>
      <c r="I16" s="255" t="s">
        <v>127</v>
      </c>
    </row>
    <row r="17" spans="1:9" s="67" customFormat="1" ht="21" customHeight="1" x14ac:dyDescent="0.5">
      <c r="A17" s="83" t="s">
        <v>271</v>
      </c>
      <c r="B17" s="84">
        <v>1.2</v>
      </c>
      <c r="C17" s="85">
        <f>B17+C8</f>
        <v>291.11899999999997</v>
      </c>
      <c r="D17" s="84" t="s">
        <v>368</v>
      </c>
      <c r="E17" s="84">
        <v>23</v>
      </c>
      <c r="F17" s="84">
        <v>13.66</v>
      </c>
      <c r="G17" s="85">
        <f t="shared" si="0"/>
        <v>7.3645680819912157E-2</v>
      </c>
      <c r="H17" s="85">
        <v>1.006</v>
      </c>
      <c r="I17" s="133" t="s">
        <v>127</v>
      </c>
    </row>
    <row r="18" spans="1:9" s="67" customFormat="1" ht="21" customHeight="1" x14ac:dyDescent="0.5">
      <c r="A18" s="83" t="s">
        <v>325</v>
      </c>
      <c r="B18" s="84">
        <v>1.6</v>
      </c>
      <c r="C18" s="85">
        <f>B18+C8</f>
        <v>291.51900000000001</v>
      </c>
      <c r="D18" s="84" t="s">
        <v>369</v>
      </c>
      <c r="E18" s="84">
        <v>23.5</v>
      </c>
      <c r="F18" s="84">
        <v>16.72</v>
      </c>
      <c r="G18" s="85">
        <f t="shared" si="0"/>
        <v>0.43104066985645934</v>
      </c>
      <c r="H18" s="85">
        <v>7.2069999999999999</v>
      </c>
      <c r="I18" s="133" t="s">
        <v>127</v>
      </c>
    </row>
    <row r="19" spans="1:9" s="67" customFormat="1" ht="21" customHeight="1" x14ac:dyDescent="0.25">
      <c r="A19" s="83" t="s">
        <v>326</v>
      </c>
      <c r="B19" s="84">
        <v>2</v>
      </c>
      <c r="C19" s="85">
        <f>B19+C8</f>
        <v>291.91899999999998</v>
      </c>
      <c r="D19" s="84" t="s">
        <v>370</v>
      </c>
      <c r="E19" s="84">
        <v>24</v>
      </c>
      <c r="F19" s="84">
        <v>25.7</v>
      </c>
      <c r="G19" s="85">
        <f t="shared" si="0"/>
        <v>0.43322957198443585</v>
      </c>
      <c r="H19" s="85">
        <v>11.134</v>
      </c>
      <c r="I19" s="255" t="s">
        <v>127</v>
      </c>
    </row>
    <row r="20" spans="1:9" s="67" customFormat="1" ht="21" customHeight="1" x14ac:dyDescent="0.5">
      <c r="A20" s="83" t="s">
        <v>327</v>
      </c>
      <c r="B20" s="84">
        <v>1.3</v>
      </c>
      <c r="C20" s="85">
        <f>B20+C8</f>
        <v>291.21899999999999</v>
      </c>
      <c r="D20" s="84" t="s">
        <v>371</v>
      </c>
      <c r="E20" s="84">
        <v>23</v>
      </c>
      <c r="F20" s="84">
        <v>14.79</v>
      </c>
      <c r="G20" s="85">
        <f t="shared" si="0"/>
        <v>7.9445571331981074E-2</v>
      </c>
      <c r="H20" s="85">
        <v>1.175</v>
      </c>
      <c r="I20" s="133" t="s">
        <v>127</v>
      </c>
    </row>
    <row r="21" spans="1:9" s="67" customFormat="1" ht="21" customHeight="1" x14ac:dyDescent="0.5">
      <c r="A21" s="83" t="s">
        <v>473</v>
      </c>
      <c r="B21" s="84">
        <v>1.5</v>
      </c>
      <c r="C21" s="85">
        <f>B21+C8</f>
        <v>291.41899999999998</v>
      </c>
      <c r="D21" s="84" t="s">
        <v>483</v>
      </c>
      <c r="E21" s="84">
        <v>23.5</v>
      </c>
      <c r="F21" s="84">
        <v>15.61</v>
      </c>
      <c r="G21" s="85">
        <f t="shared" si="0"/>
        <v>0.39564381806534277</v>
      </c>
      <c r="H21" s="85">
        <v>6.1760000000000002</v>
      </c>
      <c r="I21" s="133" t="s">
        <v>127</v>
      </c>
    </row>
    <row r="22" spans="1:9" s="67" customFormat="1" ht="21" customHeight="1" x14ac:dyDescent="0.25">
      <c r="A22" s="83" t="s">
        <v>432</v>
      </c>
      <c r="B22" s="84">
        <v>1.51</v>
      </c>
      <c r="C22" s="85">
        <f>B22+C8</f>
        <v>291.42899999999997</v>
      </c>
      <c r="D22" s="84" t="s">
        <v>484</v>
      </c>
      <c r="E22" s="84">
        <v>23.5</v>
      </c>
      <c r="F22" s="84">
        <v>15.73</v>
      </c>
      <c r="G22" s="85">
        <f t="shared" si="0"/>
        <v>0.39529561347743164</v>
      </c>
      <c r="H22" s="85">
        <v>6.218</v>
      </c>
      <c r="I22" s="255" t="s">
        <v>127</v>
      </c>
    </row>
    <row r="23" spans="1:9" s="67" customFormat="1" ht="21" customHeight="1" x14ac:dyDescent="0.25">
      <c r="A23" s="83" t="s">
        <v>433</v>
      </c>
      <c r="B23" s="84">
        <v>1.9</v>
      </c>
      <c r="C23" s="85">
        <f>B23+C8</f>
        <v>291.81899999999996</v>
      </c>
      <c r="D23" s="84" t="s">
        <v>485</v>
      </c>
      <c r="E23" s="84">
        <v>23.5</v>
      </c>
      <c r="F23" s="84">
        <v>21.92</v>
      </c>
      <c r="G23" s="85">
        <f t="shared" si="0"/>
        <v>0.45725364963503645</v>
      </c>
      <c r="H23" s="85">
        <v>10.023</v>
      </c>
      <c r="I23" s="261" t="s">
        <v>127</v>
      </c>
    </row>
    <row r="24" spans="1:9" s="67" customFormat="1" ht="21" customHeight="1" x14ac:dyDescent="0.25">
      <c r="A24" s="83" t="s">
        <v>434</v>
      </c>
      <c r="B24" s="84">
        <v>2.46</v>
      </c>
      <c r="C24" s="85">
        <f>B24+C8</f>
        <v>292.37899999999996</v>
      </c>
      <c r="D24" s="84" t="s">
        <v>486</v>
      </c>
      <c r="E24" s="84">
        <v>28</v>
      </c>
      <c r="F24" s="84">
        <v>44.12</v>
      </c>
      <c r="G24" s="85">
        <f t="shared" si="0"/>
        <v>0.42778785131459657</v>
      </c>
      <c r="H24" s="85">
        <v>18.873999999999999</v>
      </c>
      <c r="I24" s="255" t="s">
        <v>127</v>
      </c>
    </row>
    <row r="25" spans="1:9" s="158" customFormat="1" ht="21" customHeight="1" x14ac:dyDescent="0.25">
      <c r="A25" s="83" t="s">
        <v>417</v>
      </c>
      <c r="B25" s="135">
        <v>3.28</v>
      </c>
      <c r="C25" s="136">
        <f>B25+C8</f>
        <v>293.19899999999996</v>
      </c>
      <c r="D25" s="135" t="s">
        <v>487</v>
      </c>
      <c r="E25" s="135">
        <v>31.5</v>
      </c>
      <c r="F25" s="135">
        <v>67.45</v>
      </c>
      <c r="G25" s="136">
        <f t="shared" si="0"/>
        <v>0.56621200889547818</v>
      </c>
      <c r="H25" s="136">
        <v>38.191000000000003</v>
      </c>
      <c r="I25" s="261" t="s">
        <v>127</v>
      </c>
    </row>
    <row r="26" spans="1:9" s="67" customFormat="1" ht="21" customHeight="1" x14ac:dyDescent="0.25">
      <c r="A26" s="83" t="s">
        <v>525</v>
      </c>
      <c r="B26" s="84">
        <v>1.5</v>
      </c>
      <c r="C26" s="85">
        <f>B26+C8</f>
        <v>291.41899999999998</v>
      </c>
      <c r="D26" s="84" t="s">
        <v>550</v>
      </c>
      <c r="E26" s="84">
        <v>23.5</v>
      </c>
      <c r="F26" s="84">
        <v>14.7</v>
      </c>
      <c r="G26" s="85">
        <f t="shared" si="0"/>
        <v>0.40496598639455789</v>
      </c>
      <c r="H26" s="85">
        <v>5.9530000000000003</v>
      </c>
      <c r="I26" s="255" t="s">
        <v>127</v>
      </c>
    </row>
    <row r="27" spans="1:9" s="67" customFormat="1" ht="21" customHeight="1" x14ac:dyDescent="0.25">
      <c r="A27" s="83" t="s">
        <v>526</v>
      </c>
      <c r="B27" s="84">
        <v>4.9000000000000004</v>
      </c>
      <c r="C27" s="85">
        <f>B27+C8</f>
        <v>294.81899999999996</v>
      </c>
      <c r="D27" s="84" t="s">
        <v>551</v>
      </c>
      <c r="E27" s="84">
        <v>40</v>
      </c>
      <c r="F27" s="84">
        <v>130.04</v>
      </c>
      <c r="G27" s="85">
        <f t="shared" si="0"/>
        <v>0.87748385112273153</v>
      </c>
      <c r="H27" s="85">
        <v>114.108</v>
      </c>
      <c r="I27" s="255" t="s">
        <v>127</v>
      </c>
    </row>
    <row r="28" spans="1:9" s="67" customFormat="1" ht="21" customHeight="1" x14ac:dyDescent="0.25">
      <c r="A28" s="83" t="s">
        <v>518</v>
      </c>
      <c r="B28" s="84">
        <v>5.05</v>
      </c>
      <c r="C28" s="85">
        <f>B28+C8</f>
        <v>294.96899999999999</v>
      </c>
      <c r="D28" s="84" t="s">
        <v>552</v>
      </c>
      <c r="E28" s="84">
        <v>40.6</v>
      </c>
      <c r="F28" s="84">
        <v>134.16999999999999</v>
      </c>
      <c r="G28" s="85">
        <f t="shared" si="0"/>
        <v>0.88460162480435278</v>
      </c>
      <c r="H28" s="85">
        <v>118.687</v>
      </c>
      <c r="I28" s="255" t="s">
        <v>127</v>
      </c>
    </row>
    <row r="29" spans="1:9" s="67" customFormat="1" ht="21" customHeight="1" x14ac:dyDescent="0.25">
      <c r="A29" s="83" t="s">
        <v>647</v>
      </c>
      <c r="B29" s="84">
        <v>2.2999999999999998</v>
      </c>
      <c r="C29" s="85">
        <f>B29+C8</f>
        <v>292.21899999999999</v>
      </c>
      <c r="D29" s="84" t="s">
        <v>688</v>
      </c>
      <c r="E29" s="84">
        <v>28</v>
      </c>
      <c r="F29" s="84">
        <v>41.62</v>
      </c>
      <c r="G29" s="85">
        <f t="shared" si="0"/>
        <v>0.40639115809706877</v>
      </c>
      <c r="H29" s="85">
        <v>16.914000000000001</v>
      </c>
      <c r="I29" s="255" t="s">
        <v>127</v>
      </c>
    </row>
    <row r="30" spans="1:9" s="67" customFormat="1" ht="21" customHeight="1" x14ac:dyDescent="0.25">
      <c r="A30" s="83" t="s">
        <v>648</v>
      </c>
      <c r="B30" s="84">
        <v>1.5</v>
      </c>
      <c r="C30" s="85">
        <f>B30+C8</f>
        <v>291.41899999999998</v>
      </c>
      <c r="D30" s="84" t="s">
        <v>616</v>
      </c>
      <c r="E30" s="84">
        <v>23.5</v>
      </c>
      <c r="F30" s="84">
        <v>14.7</v>
      </c>
      <c r="G30" s="85">
        <f t="shared" si="0"/>
        <v>0.41557823129251703</v>
      </c>
      <c r="H30" s="85">
        <v>6.109</v>
      </c>
      <c r="I30" s="255" t="s">
        <v>127</v>
      </c>
    </row>
    <row r="31" spans="1:9" s="67" customFormat="1" ht="21" customHeight="1" x14ac:dyDescent="0.25">
      <c r="A31" s="83" t="s">
        <v>649</v>
      </c>
      <c r="B31" s="84">
        <v>2</v>
      </c>
      <c r="C31" s="85">
        <f>B31+C8</f>
        <v>291.91899999999998</v>
      </c>
      <c r="D31" s="84" t="s">
        <v>689</v>
      </c>
      <c r="E31" s="84">
        <v>24</v>
      </c>
      <c r="F31" s="84">
        <v>25.7</v>
      </c>
      <c r="G31" s="85">
        <f t="shared" si="0"/>
        <v>0.43322957198443585</v>
      </c>
      <c r="H31" s="85">
        <v>11.134</v>
      </c>
      <c r="I31" s="255" t="s">
        <v>127</v>
      </c>
    </row>
    <row r="32" spans="1:9" s="67" customFormat="1" ht="21" customHeight="1" x14ac:dyDescent="0.25">
      <c r="A32" s="83" t="s">
        <v>715</v>
      </c>
      <c r="B32" s="84">
        <v>1.1000000000000001</v>
      </c>
      <c r="C32" s="85">
        <f>B32+C8</f>
        <v>291.01900000000001</v>
      </c>
      <c r="D32" s="84" t="s">
        <v>170</v>
      </c>
      <c r="E32" s="84">
        <v>23</v>
      </c>
      <c r="F32" s="84">
        <v>12.67</v>
      </c>
      <c r="G32" s="85">
        <f t="shared" si="0"/>
        <v>6.7008681925808999E-2</v>
      </c>
      <c r="H32" s="85">
        <v>0.84899999999999998</v>
      </c>
      <c r="I32" s="255" t="s">
        <v>127</v>
      </c>
    </row>
    <row r="33" spans="1:15" s="67" customFormat="1" ht="21" customHeight="1" x14ac:dyDescent="0.25">
      <c r="A33" s="83" t="s">
        <v>727</v>
      </c>
      <c r="B33" s="84">
        <v>1.7</v>
      </c>
      <c r="C33" s="85">
        <f>B33+C8</f>
        <v>291.61899999999997</v>
      </c>
      <c r="D33" s="84" t="s">
        <v>773</v>
      </c>
      <c r="E33" s="84">
        <v>23.5</v>
      </c>
      <c r="F33" s="84">
        <v>18.63</v>
      </c>
      <c r="G33" s="85">
        <f t="shared" si="0"/>
        <v>0.43574879227053143</v>
      </c>
      <c r="H33" s="85">
        <v>8.1180000000000003</v>
      </c>
      <c r="I33" s="255" t="s">
        <v>127</v>
      </c>
    </row>
    <row r="34" spans="1:15" s="67" customFormat="1" ht="21" customHeight="1" x14ac:dyDescent="0.25">
      <c r="A34" s="83" t="s">
        <v>731</v>
      </c>
      <c r="B34" s="84">
        <v>0.9</v>
      </c>
      <c r="C34" s="85">
        <f>B34+C8</f>
        <v>290.81899999999996</v>
      </c>
      <c r="D34" s="84" t="s">
        <v>771</v>
      </c>
      <c r="E34" s="84">
        <v>11</v>
      </c>
      <c r="F34" s="84">
        <v>3.77</v>
      </c>
      <c r="G34" s="85">
        <f t="shared" si="0"/>
        <v>4.005305039787798E-2</v>
      </c>
      <c r="H34" s="85">
        <v>0.151</v>
      </c>
      <c r="I34" s="255" t="s">
        <v>127</v>
      </c>
    </row>
    <row r="35" spans="1:15" s="67" customFormat="1" ht="21" customHeight="1" x14ac:dyDescent="0.25">
      <c r="A35" s="83" t="s">
        <v>796</v>
      </c>
      <c r="B35" s="84">
        <v>0.8</v>
      </c>
      <c r="C35" s="85">
        <f>B35+C8</f>
        <v>290.71899999999999</v>
      </c>
      <c r="D35" s="84" t="s">
        <v>355</v>
      </c>
      <c r="E35" s="84">
        <v>11</v>
      </c>
      <c r="F35" s="84">
        <v>3.02</v>
      </c>
      <c r="G35" s="85">
        <f t="shared" si="0"/>
        <v>3.0463576158940398E-2</v>
      </c>
      <c r="H35" s="85">
        <v>9.1999999999999998E-2</v>
      </c>
      <c r="I35" s="255" t="s">
        <v>127</v>
      </c>
    </row>
    <row r="36" spans="1:15" s="67" customFormat="1" ht="21" customHeight="1" x14ac:dyDescent="0.25">
      <c r="A36" s="83" t="s">
        <v>797</v>
      </c>
      <c r="B36" s="84">
        <v>1</v>
      </c>
      <c r="C36" s="85">
        <f>B36+C8</f>
        <v>290.91899999999998</v>
      </c>
      <c r="D36" s="84" t="s">
        <v>815</v>
      </c>
      <c r="E36" s="84">
        <v>23</v>
      </c>
      <c r="F36" s="84">
        <v>10.48</v>
      </c>
      <c r="G36" s="85">
        <f t="shared" si="0"/>
        <v>4.9904580152671754E-2</v>
      </c>
      <c r="H36" s="85">
        <v>0.52300000000000002</v>
      </c>
      <c r="I36" s="255" t="s">
        <v>127</v>
      </c>
    </row>
    <row r="37" spans="1:15" s="67" customFormat="1" ht="21" customHeight="1" x14ac:dyDescent="0.25">
      <c r="A37" s="352" t="s">
        <v>836</v>
      </c>
      <c r="B37" s="353">
        <v>1</v>
      </c>
      <c r="C37" s="351">
        <f>B37+C8</f>
        <v>290.91899999999998</v>
      </c>
      <c r="D37" s="353" t="s">
        <v>873</v>
      </c>
      <c r="E37" s="353">
        <v>23</v>
      </c>
      <c r="F37" s="353">
        <v>10.48</v>
      </c>
      <c r="G37" s="351">
        <f t="shared" si="0"/>
        <v>5.0763358778625957E-2</v>
      </c>
      <c r="H37" s="351">
        <v>0.53200000000000003</v>
      </c>
      <c r="I37" s="359" t="s">
        <v>127</v>
      </c>
    </row>
    <row r="38" spans="1:15" s="67" customFormat="1" ht="21" customHeight="1" x14ac:dyDescent="0.25">
      <c r="A38" s="83" t="s">
        <v>837</v>
      </c>
      <c r="B38" s="84">
        <v>1</v>
      </c>
      <c r="C38" s="85">
        <f>B38+C8</f>
        <v>290.91899999999998</v>
      </c>
      <c r="D38" s="84" t="s">
        <v>222</v>
      </c>
      <c r="E38" s="84">
        <v>23</v>
      </c>
      <c r="F38" s="84">
        <v>10.48</v>
      </c>
      <c r="G38" s="85">
        <f t="shared" si="0"/>
        <v>5.1812977099236643E-2</v>
      </c>
      <c r="H38" s="85">
        <v>0.54300000000000004</v>
      </c>
      <c r="I38" s="255" t="s">
        <v>127</v>
      </c>
    </row>
    <row r="39" spans="1:15" s="67" customFormat="1" ht="21" customHeight="1" x14ac:dyDescent="0.25">
      <c r="A39" s="88" t="s">
        <v>838</v>
      </c>
      <c r="B39" s="89">
        <v>1</v>
      </c>
      <c r="C39" s="90">
        <f>B39+C8</f>
        <v>290.91899999999998</v>
      </c>
      <c r="D39" s="89" t="s">
        <v>874</v>
      </c>
      <c r="E39" s="89">
        <v>23</v>
      </c>
      <c r="F39" s="89">
        <v>10.32</v>
      </c>
      <c r="G39" s="90">
        <f t="shared" si="0"/>
        <v>5.0872093023255814E-2</v>
      </c>
      <c r="H39" s="90">
        <v>0.52500000000000002</v>
      </c>
      <c r="I39" s="256" t="s">
        <v>127</v>
      </c>
    </row>
    <row r="40" spans="1:15" s="67" customFormat="1" ht="21" customHeight="1" x14ac:dyDescent="0.25">
      <c r="A40" s="92" t="s">
        <v>900</v>
      </c>
      <c r="B40" s="93">
        <v>0.8</v>
      </c>
      <c r="C40" s="94">
        <f>B40+C8</f>
        <v>290.71899999999999</v>
      </c>
      <c r="D40" s="93" t="s">
        <v>240</v>
      </c>
      <c r="E40" s="93">
        <v>11</v>
      </c>
      <c r="F40" s="93">
        <v>3.02</v>
      </c>
      <c r="G40" s="94">
        <f t="shared" si="0"/>
        <v>3.0463576158940398E-2</v>
      </c>
      <c r="H40" s="94">
        <v>9.1999999999999998E-2</v>
      </c>
      <c r="I40" s="266" t="s">
        <v>55</v>
      </c>
      <c r="O40" s="67" t="s">
        <v>24</v>
      </c>
    </row>
    <row r="41" spans="1:15" s="67" customFormat="1" ht="21" customHeight="1" x14ac:dyDescent="0.25">
      <c r="A41" s="83" t="s">
        <v>901</v>
      </c>
      <c r="B41" s="84">
        <v>0.79</v>
      </c>
      <c r="C41" s="85">
        <f>B41+C8</f>
        <v>290.709</v>
      </c>
      <c r="D41" s="84" t="s">
        <v>937</v>
      </c>
      <c r="E41" s="84">
        <v>11</v>
      </c>
      <c r="F41" s="84">
        <v>2.94</v>
      </c>
      <c r="G41" s="85">
        <f t="shared" si="0"/>
        <v>3.0612244897959183E-2</v>
      </c>
      <c r="H41" s="85">
        <v>0.09</v>
      </c>
      <c r="I41" s="255"/>
    </row>
    <row r="42" spans="1:15" s="67" customFormat="1" ht="21" customHeight="1" x14ac:dyDescent="0.5">
      <c r="A42" s="83" t="s">
        <v>902</v>
      </c>
      <c r="B42" s="84">
        <v>0.8</v>
      </c>
      <c r="C42" s="85">
        <f>B42+C8</f>
        <v>290.71899999999999</v>
      </c>
      <c r="D42" s="84" t="s">
        <v>938</v>
      </c>
      <c r="E42" s="84">
        <v>11</v>
      </c>
      <c r="F42" s="84">
        <v>3.04</v>
      </c>
      <c r="G42" s="85">
        <f t="shared" si="0"/>
        <v>3.3881578947368415E-2</v>
      </c>
      <c r="H42" s="85">
        <v>0.10299999999999999</v>
      </c>
      <c r="I42" s="133"/>
    </row>
    <row r="43" spans="1:15" s="67" customFormat="1" ht="21" customHeight="1" x14ac:dyDescent="0.25">
      <c r="A43" s="83" t="s">
        <v>961</v>
      </c>
      <c r="B43" s="84">
        <v>0.9</v>
      </c>
      <c r="C43" s="85">
        <f>B43+C8</f>
        <v>290.81899999999996</v>
      </c>
      <c r="D43" s="84" t="s">
        <v>1006</v>
      </c>
      <c r="E43" s="84">
        <v>11</v>
      </c>
      <c r="F43" s="84">
        <v>3.89</v>
      </c>
      <c r="G43" s="85">
        <f t="shared" si="0"/>
        <v>4.7557840616966579E-2</v>
      </c>
      <c r="H43" s="85">
        <v>0.185</v>
      </c>
      <c r="I43" s="255"/>
    </row>
    <row r="44" spans="1:15" s="67" customFormat="1" ht="21" customHeight="1" x14ac:dyDescent="0.5">
      <c r="A44" s="83" t="s">
        <v>962</v>
      </c>
      <c r="B44" s="84">
        <v>0.75</v>
      </c>
      <c r="C44" s="85">
        <f>B44+C8</f>
        <v>290.66899999999998</v>
      </c>
      <c r="D44" s="84" t="s">
        <v>653</v>
      </c>
      <c r="E44" s="84">
        <v>11</v>
      </c>
      <c r="F44" s="84">
        <v>3.14</v>
      </c>
      <c r="G44" s="85">
        <f t="shared" si="0"/>
        <v>4.0127388535031845E-2</v>
      </c>
      <c r="H44" s="85">
        <v>0.126</v>
      </c>
      <c r="I44" s="133"/>
    </row>
    <row r="45" spans="1:15" s="67" customFormat="1" ht="21" customHeight="1" x14ac:dyDescent="0.25">
      <c r="A45" s="83" t="s">
        <v>963</v>
      </c>
      <c r="B45" s="84">
        <v>0.5</v>
      </c>
      <c r="C45" s="85">
        <f>B45+C8</f>
        <v>290.41899999999998</v>
      </c>
      <c r="D45" s="84" t="s">
        <v>163</v>
      </c>
      <c r="E45" s="84">
        <v>11</v>
      </c>
      <c r="F45" s="84">
        <v>1.64</v>
      </c>
      <c r="G45" s="85">
        <f t="shared" si="0"/>
        <v>1.5243902439024392E-2</v>
      </c>
      <c r="H45" s="85">
        <v>2.5000000000000001E-2</v>
      </c>
      <c r="I45" s="255"/>
    </row>
    <row r="46" spans="1:15" s="67" customFormat="1" ht="21" customHeight="1" x14ac:dyDescent="0.5">
      <c r="A46" s="83"/>
      <c r="B46" s="84"/>
      <c r="C46" s="85"/>
      <c r="D46" s="84"/>
      <c r="E46" s="84"/>
      <c r="F46" s="84"/>
      <c r="G46" s="85"/>
      <c r="H46" s="85"/>
      <c r="I46" s="322"/>
    </row>
    <row r="47" spans="1:15" s="67" customFormat="1" ht="21" customHeight="1" x14ac:dyDescent="0.5">
      <c r="A47" s="83"/>
      <c r="B47" s="84"/>
      <c r="C47" s="85"/>
      <c r="D47" s="84"/>
      <c r="E47" s="84"/>
      <c r="F47" s="84"/>
      <c r="G47" s="85"/>
      <c r="H47" s="85"/>
      <c r="I47" s="322"/>
    </row>
    <row r="48" spans="1:15" s="67" customFormat="1" ht="21" customHeight="1" x14ac:dyDescent="0.5">
      <c r="A48" s="83"/>
      <c r="B48" s="84"/>
      <c r="C48" s="85"/>
      <c r="D48" s="84"/>
      <c r="E48" s="84"/>
      <c r="F48" s="84"/>
      <c r="G48" s="85"/>
      <c r="H48" s="85"/>
      <c r="I48" s="322"/>
    </row>
    <row r="49" spans="1:9" s="67" customFormat="1" ht="21" customHeight="1" x14ac:dyDescent="0.5">
      <c r="A49" s="83"/>
      <c r="B49" s="84"/>
      <c r="C49" s="84"/>
      <c r="D49" s="84"/>
      <c r="E49" s="84"/>
      <c r="F49" s="84"/>
      <c r="G49" s="85"/>
      <c r="H49" s="85"/>
      <c r="I49" s="322"/>
    </row>
    <row r="50" spans="1:9" s="67" customFormat="1" ht="21" customHeight="1" x14ac:dyDescent="0.5">
      <c r="A50" s="86"/>
      <c r="B50" s="86"/>
      <c r="C50" s="86"/>
      <c r="D50" s="84"/>
      <c r="E50" s="84"/>
      <c r="F50" s="84"/>
      <c r="G50" s="85"/>
      <c r="H50" s="85"/>
      <c r="I50" s="322"/>
    </row>
    <row r="51" spans="1:9" s="67" customFormat="1" ht="21" customHeight="1" x14ac:dyDescent="0.5">
      <c r="A51" s="86"/>
      <c r="B51" s="86"/>
      <c r="C51" s="86"/>
      <c r="D51" s="84"/>
      <c r="E51" s="84"/>
      <c r="F51" s="84"/>
      <c r="G51" s="85"/>
      <c r="H51" s="85"/>
      <c r="I51" s="322"/>
    </row>
    <row r="52" spans="1:9" s="67" customFormat="1" ht="21" customHeight="1" x14ac:dyDescent="0.5">
      <c r="A52" s="83"/>
      <c r="B52" s="84"/>
      <c r="C52" s="84"/>
      <c r="D52" s="84"/>
      <c r="E52" s="84"/>
      <c r="F52" s="84"/>
      <c r="G52" s="85"/>
      <c r="H52" s="85"/>
      <c r="I52" s="322"/>
    </row>
    <row r="53" spans="1:9" s="67" customFormat="1" ht="21" customHeight="1" x14ac:dyDescent="0.5">
      <c r="A53" s="83"/>
      <c r="B53" s="84"/>
      <c r="C53" s="84"/>
      <c r="D53" s="84"/>
      <c r="E53" s="84"/>
      <c r="F53" s="84"/>
      <c r="G53" s="85"/>
      <c r="H53" s="85"/>
      <c r="I53" s="322"/>
    </row>
    <row r="54" spans="1:9" s="67" customFormat="1" ht="21" customHeight="1" x14ac:dyDescent="0.5">
      <c r="A54" s="83"/>
      <c r="B54" s="84"/>
      <c r="C54" s="84"/>
      <c r="D54" s="84"/>
      <c r="E54" s="84"/>
      <c r="F54" s="84"/>
      <c r="G54" s="85"/>
      <c r="H54" s="85"/>
      <c r="I54" s="322"/>
    </row>
    <row r="55" spans="1:9" s="67" customFormat="1" ht="21" customHeight="1" x14ac:dyDescent="0.5">
      <c r="A55" s="83"/>
      <c r="B55" s="84"/>
      <c r="C55" s="84"/>
      <c r="D55" s="84"/>
      <c r="E55" s="84"/>
      <c r="F55" s="84"/>
      <c r="G55" s="85"/>
      <c r="H55" s="85"/>
      <c r="I55" s="322"/>
    </row>
    <row r="56" spans="1:9" s="67" customFormat="1" ht="21" customHeight="1" x14ac:dyDescent="0.5">
      <c r="A56" s="83"/>
      <c r="B56" s="84"/>
      <c r="C56" s="84"/>
      <c r="D56" s="84"/>
      <c r="E56" s="84"/>
      <c r="F56" s="84"/>
      <c r="G56" s="85"/>
      <c r="H56" s="85"/>
      <c r="I56" s="322"/>
    </row>
    <row r="57" spans="1:9" s="67" customFormat="1" ht="21" customHeight="1" x14ac:dyDescent="0.5">
      <c r="A57" s="83"/>
      <c r="B57" s="84"/>
      <c r="C57" s="84"/>
      <c r="D57" s="84"/>
      <c r="E57" s="84"/>
      <c r="F57" s="84"/>
      <c r="G57" s="85"/>
      <c r="H57" s="85"/>
      <c r="I57" s="322"/>
    </row>
    <row r="58" spans="1:9" s="67" customFormat="1" ht="21" customHeight="1" x14ac:dyDescent="0.5">
      <c r="A58" s="83"/>
      <c r="B58" s="84"/>
      <c r="C58" s="84"/>
      <c r="D58" s="84"/>
      <c r="E58" s="84"/>
      <c r="F58" s="84"/>
      <c r="G58" s="85"/>
      <c r="H58" s="85"/>
      <c r="I58" s="322"/>
    </row>
    <row r="59" spans="1:9" s="67" customFormat="1" ht="21" customHeight="1" x14ac:dyDescent="0.5">
      <c r="A59" s="86"/>
      <c r="B59" s="86"/>
      <c r="C59" s="86"/>
      <c r="D59" s="84"/>
      <c r="E59" s="84"/>
      <c r="F59" s="84"/>
      <c r="G59" s="85"/>
      <c r="H59" s="85"/>
      <c r="I59" s="322"/>
    </row>
    <row r="60" spans="1:9" s="67" customFormat="1" ht="21" customHeight="1" x14ac:dyDescent="0.5">
      <c r="A60" s="86"/>
      <c r="B60" s="86"/>
      <c r="C60" s="86"/>
      <c r="D60" s="84"/>
      <c r="E60" s="84"/>
      <c r="F60" s="84"/>
      <c r="G60" s="85"/>
      <c r="H60" s="85"/>
      <c r="I60" s="322"/>
    </row>
    <row r="61" spans="1:9" s="67" customFormat="1" ht="21" customHeight="1" x14ac:dyDescent="0.5">
      <c r="A61" s="83"/>
      <c r="B61" s="84"/>
      <c r="C61" s="84"/>
      <c r="D61" s="84"/>
      <c r="E61" s="84"/>
      <c r="F61" s="84"/>
      <c r="G61" s="85"/>
      <c r="H61" s="85"/>
      <c r="I61" s="322"/>
    </row>
    <row r="62" spans="1:9" s="67" customFormat="1" ht="21" customHeight="1" x14ac:dyDescent="0.5">
      <c r="A62" s="211"/>
      <c r="B62" s="84"/>
      <c r="C62" s="84"/>
      <c r="D62" s="84"/>
      <c r="E62" s="84"/>
      <c r="F62" s="84"/>
      <c r="G62" s="85"/>
      <c r="H62" s="85"/>
      <c r="I62" s="322"/>
    </row>
    <row r="63" spans="1:9" s="67" customFormat="1" ht="21" customHeight="1" x14ac:dyDescent="0.5">
      <c r="A63" s="211"/>
      <c r="B63" s="84"/>
      <c r="C63" s="84"/>
      <c r="D63" s="84"/>
      <c r="E63" s="84"/>
      <c r="F63" s="84"/>
      <c r="G63" s="85"/>
      <c r="H63" s="85"/>
      <c r="I63" s="322"/>
    </row>
    <row r="64" spans="1:9" s="67" customFormat="1" ht="21" customHeight="1" x14ac:dyDescent="0.5">
      <c r="A64" s="211"/>
      <c r="B64" s="84"/>
      <c r="C64" s="84"/>
      <c r="D64" s="84"/>
      <c r="E64" s="84"/>
      <c r="F64" s="84"/>
      <c r="G64" s="85"/>
      <c r="H64" s="85"/>
      <c r="I64" s="322"/>
    </row>
    <row r="65" spans="1:16" s="67" customFormat="1" ht="21" customHeight="1" x14ac:dyDescent="0.5">
      <c r="A65" s="403"/>
      <c r="B65" s="353"/>
      <c r="C65" s="353"/>
      <c r="D65" s="353"/>
      <c r="E65" s="353"/>
      <c r="F65" s="353"/>
      <c r="G65" s="351"/>
      <c r="H65" s="351"/>
      <c r="I65" s="397"/>
    </row>
    <row r="66" spans="1:16" s="67" customFormat="1" ht="21" customHeight="1" x14ac:dyDescent="0.5">
      <c r="A66" s="211"/>
      <c r="B66" s="84"/>
      <c r="C66" s="84"/>
      <c r="D66" s="84"/>
      <c r="E66" s="84"/>
      <c r="F66" s="84"/>
      <c r="G66" s="85"/>
      <c r="H66" s="85"/>
      <c r="I66" s="322"/>
      <c r="J66" s="71"/>
      <c r="K66" s="71"/>
      <c r="L66" s="71"/>
      <c r="M66" s="71"/>
      <c r="N66" s="71"/>
      <c r="O66" s="71"/>
      <c r="P66" s="71"/>
    </row>
    <row r="67" spans="1:16" s="67" customFormat="1" ht="21" customHeight="1" x14ac:dyDescent="0.5">
      <c r="A67" s="211"/>
      <c r="B67" s="84"/>
      <c r="C67" s="84"/>
      <c r="D67" s="84"/>
      <c r="E67" s="84"/>
      <c r="F67" s="84"/>
      <c r="G67" s="85"/>
      <c r="H67" s="85"/>
      <c r="I67" s="322"/>
      <c r="J67" s="71"/>
      <c r="K67" s="71"/>
      <c r="L67" s="71"/>
      <c r="M67" s="71"/>
      <c r="N67" s="71"/>
      <c r="O67" s="71"/>
      <c r="P67" s="71"/>
    </row>
    <row r="68" spans="1:16" s="67" customFormat="1" x14ac:dyDescent="0.3">
      <c r="A68" s="91"/>
      <c r="B68" s="91"/>
      <c r="C68" s="91"/>
      <c r="D68" s="89"/>
      <c r="E68" s="89"/>
      <c r="F68" s="89"/>
      <c r="G68" s="90"/>
      <c r="H68" s="90"/>
      <c r="I68" s="324"/>
      <c r="J68" s="61"/>
      <c r="K68" s="61"/>
      <c r="L68" s="61"/>
      <c r="M68" s="61"/>
      <c r="N68" s="61"/>
      <c r="O68" s="61"/>
      <c r="P68" s="61"/>
    </row>
    <row r="69" spans="1:16" s="67" customFormat="1" x14ac:dyDescent="0.3">
      <c r="D69" s="81"/>
      <c r="E69" s="81"/>
      <c r="F69" s="81"/>
      <c r="G69" s="82"/>
      <c r="H69" s="82"/>
      <c r="I69" s="206"/>
      <c r="J69" s="61"/>
      <c r="K69" s="61"/>
      <c r="L69" s="61"/>
      <c r="M69" s="61"/>
      <c r="N69" s="61"/>
      <c r="O69" s="61"/>
      <c r="P69" s="61"/>
    </row>
    <row r="70" spans="1:16" s="67" customFormat="1" x14ac:dyDescent="0.3">
      <c r="A70" s="100" t="s">
        <v>131</v>
      </c>
      <c r="B70" s="81"/>
      <c r="C70" s="81"/>
      <c r="D70" s="81"/>
      <c r="E70" s="81"/>
      <c r="F70" s="81"/>
      <c r="G70" s="82"/>
      <c r="H70" s="82"/>
      <c r="I70" s="206"/>
      <c r="J70" s="61"/>
      <c r="K70" s="61"/>
      <c r="L70" s="61"/>
      <c r="M70" s="61"/>
      <c r="N70" s="61"/>
      <c r="O70" s="61"/>
      <c r="P70" s="61"/>
    </row>
    <row r="71" spans="1:16" s="67" customFormat="1" x14ac:dyDescent="0.3">
      <c r="A71" s="96" t="s">
        <v>132</v>
      </c>
      <c r="B71" s="101">
        <f>+COUNT(B11:B68)</f>
        <v>35</v>
      </c>
      <c r="C71" s="81" t="s">
        <v>130</v>
      </c>
      <c r="D71" s="81"/>
      <c r="E71" s="81"/>
      <c r="F71" s="81"/>
      <c r="G71" s="82"/>
      <c r="H71" s="82"/>
      <c r="I71" s="206"/>
      <c r="J71" s="61"/>
      <c r="K71" s="61"/>
      <c r="L71" s="61"/>
      <c r="M71" s="61"/>
      <c r="N71" s="61"/>
      <c r="O71" s="61"/>
      <c r="P71" s="61"/>
    </row>
    <row r="72" spans="1:16" s="67" customFormat="1" x14ac:dyDescent="0.3">
      <c r="A72" s="102"/>
      <c r="B72" s="81"/>
      <c r="C72" s="81"/>
      <c r="D72" s="81"/>
      <c r="E72" s="81"/>
      <c r="F72" s="81"/>
      <c r="G72" s="82"/>
      <c r="H72" s="82"/>
      <c r="I72" s="262"/>
      <c r="J72" s="61"/>
      <c r="K72" s="61"/>
      <c r="L72" s="61"/>
      <c r="M72" s="61"/>
      <c r="N72" s="61"/>
      <c r="O72" s="61"/>
      <c r="P72" s="61"/>
    </row>
    <row r="73" spans="1:16" s="67" customFormat="1" x14ac:dyDescent="0.3">
      <c r="A73" s="102"/>
      <c r="B73" s="81"/>
      <c r="C73" s="81"/>
      <c r="D73" s="81"/>
      <c r="E73" s="81"/>
      <c r="F73" s="81"/>
      <c r="G73" s="82"/>
      <c r="H73" s="82"/>
      <c r="I73" s="139"/>
      <c r="J73" s="61"/>
      <c r="K73" s="61"/>
      <c r="L73" s="61"/>
      <c r="M73" s="61"/>
      <c r="N73" s="61"/>
      <c r="O73" s="61"/>
      <c r="P73" s="61"/>
    </row>
    <row r="74" spans="1:16" s="67" customFormat="1" x14ac:dyDescent="0.3">
      <c r="A74" s="102"/>
      <c r="B74" s="81"/>
      <c r="C74" s="81"/>
      <c r="D74" s="81"/>
      <c r="E74" s="81"/>
      <c r="F74" s="81"/>
      <c r="G74" s="82"/>
      <c r="H74" s="82"/>
      <c r="I74" s="139"/>
      <c r="J74" s="61"/>
      <c r="K74" s="61"/>
      <c r="L74" s="61"/>
      <c r="M74" s="61"/>
      <c r="N74" s="61"/>
      <c r="O74" s="61"/>
      <c r="P74" s="61"/>
    </row>
    <row r="75" spans="1:16" s="67" customFormat="1" x14ac:dyDescent="0.3">
      <c r="A75" s="102"/>
      <c r="B75" s="81"/>
      <c r="C75" s="81"/>
      <c r="D75" s="81"/>
      <c r="E75" s="81"/>
      <c r="F75" s="81"/>
      <c r="G75" s="82"/>
      <c r="H75" s="82"/>
      <c r="I75" s="139"/>
      <c r="J75" s="61"/>
      <c r="K75" s="61"/>
      <c r="L75" s="61"/>
      <c r="M75" s="61"/>
      <c r="N75" s="61"/>
      <c r="O75" s="61"/>
      <c r="P75" s="61"/>
    </row>
    <row r="76" spans="1:16" s="99" customFormat="1" x14ac:dyDescent="0.3">
      <c r="A76" s="67"/>
      <c r="B76" s="67"/>
      <c r="C76" s="67"/>
      <c r="D76" s="81"/>
      <c r="E76" s="81"/>
      <c r="F76" s="81"/>
      <c r="G76" s="82"/>
      <c r="H76" s="82"/>
      <c r="I76" s="139"/>
      <c r="J76" s="61"/>
      <c r="K76" s="61"/>
      <c r="L76" s="61"/>
      <c r="M76" s="61"/>
      <c r="N76" s="61"/>
      <c r="O76" s="61"/>
      <c r="P76" s="61"/>
    </row>
    <row r="77" spans="1:16" s="67" customFormat="1" x14ac:dyDescent="0.3">
      <c r="D77" s="81"/>
      <c r="E77" s="81"/>
      <c r="F77" s="81"/>
      <c r="G77" s="82"/>
      <c r="H77" s="82"/>
      <c r="I77" s="139"/>
      <c r="J77" s="61"/>
      <c r="K77" s="61"/>
      <c r="L77" s="61"/>
      <c r="M77" s="61"/>
      <c r="N77" s="61"/>
      <c r="O77" s="61"/>
      <c r="P77" s="61"/>
    </row>
    <row r="78" spans="1:16" x14ac:dyDescent="0.3">
      <c r="C78" s="74"/>
      <c r="D78" s="74"/>
      <c r="E78" s="74"/>
      <c r="F78" s="74"/>
      <c r="G78" s="75"/>
      <c r="H78" s="75"/>
      <c r="J78" s="61"/>
      <c r="K78" s="61"/>
      <c r="L78" s="61"/>
      <c r="M78" s="61"/>
      <c r="N78" s="61"/>
      <c r="O78" s="61"/>
      <c r="P78" s="61"/>
    </row>
    <row r="79" spans="1:16" x14ac:dyDescent="0.3">
      <c r="C79" s="74"/>
      <c r="D79" s="74"/>
      <c r="E79" s="74"/>
      <c r="F79" s="74"/>
      <c r="G79" s="75"/>
      <c r="H79" s="75"/>
      <c r="J79" s="61"/>
      <c r="K79" s="61"/>
      <c r="L79" s="61"/>
      <c r="M79" s="61"/>
      <c r="N79" s="61"/>
      <c r="O79" s="61"/>
      <c r="P79" s="61"/>
    </row>
    <row r="80" spans="1:16" x14ac:dyDescent="0.3">
      <c r="C80" s="74"/>
      <c r="D80" s="74"/>
      <c r="E80" s="74"/>
      <c r="F80" s="74"/>
      <c r="G80" s="75"/>
      <c r="H80" s="75"/>
      <c r="J80" s="61"/>
      <c r="K80" s="61"/>
      <c r="L80" s="61"/>
      <c r="M80" s="61"/>
      <c r="N80" s="61"/>
      <c r="O80" s="61"/>
      <c r="P80" s="61"/>
    </row>
    <row r="81" spans="3:16" x14ac:dyDescent="0.3">
      <c r="C81" s="74"/>
      <c r="D81" s="74"/>
      <c r="E81" s="74"/>
      <c r="F81" s="74"/>
      <c r="G81" s="75"/>
      <c r="H81" s="75"/>
      <c r="J81" s="61"/>
      <c r="K81" s="61"/>
      <c r="L81" s="61"/>
      <c r="M81" s="61"/>
      <c r="N81" s="61"/>
      <c r="O81" s="61"/>
      <c r="P81" s="61"/>
    </row>
    <row r="82" spans="3:16" x14ac:dyDescent="0.3">
      <c r="C82" s="74"/>
      <c r="D82" s="74"/>
      <c r="E82" s="74"/>
      <c r="F82" s="74"/>
      <c r="G82" s="75"/>
      <c r="H82" s="75"/>
      <c r="J82" s="61"/>
      <c r="K82" s="61"/>
      <c r="L82" s="61"/>
      <c r="M82" s="61"/>
      <c r="N82" s="61"/>
      <c r="O82" s="61"/>
      <c r="P82" s="61"/>
    </row>
    <row r="83" spans="3:16" x14ac:dyDescent="0.3">
      <c r="C83" s="74"/>
      <c r="D83" s="74"/>
      <c r="E83" s="74"/>
      <c r="F83" s="74"/>
      <c r="G83" s="75"/>
      <c r="H83" s="75"/>
      <c r="J83" s="61"/>
      <c r="K83" s="61"/>
      <c r="L83" s="61"/>
      <c r="M83" s="61"/>
      <c r="N83" s="61"/>
      <c r="O83" s="61"/>
      <c r="P83" s="61"/>
    </row>
    <row r="84" spans="3:16" x14ac:dyDescent="0.3">
      <c r="C84" s="74"/>
      <c r="D84" s="74"/>
      <c r="E84" s="74"/>
      <c r="F84" s="74"/>
      <c r="G84" s="75"/>
      <c r="H84" s="75"/>
      <c r="J84" s="61"/>
      <c r="K84" s="61"/>
      <c r="L84" s="61"/>
      <c r="M84" s="61"/>
      <c r="N84" s="61"/>
      <c r="O84" s="61"/>
      <c r="P84" s="61"/>
    </row>
    <row r="85" spans="3:16" x14ac:dyDescent="0.3">
      <c r="C85" s="74"/>
      <c r="D85" s="74"/>
      <c r="E85" s="74"/>
      <c r="F85" s="74"/>
      <c r="G85" s="75"/>
      <c r="H85" s="75"/>
      <c r="J85" s="61"/>
      <c r="K85" s="61"/>
      <c r="L85" s="61"/>
      <c r="M85" s="61"/>
      <c r="N85" s="61"/>
      <c r="O85" s="61"/>
      <c r="P85" s="61"/>
    </row>
    <row r="86" spans="3:16" x14ac:dyDescent="0.3">
      <c r="C86" s="74"/>
      <c r="D86" s="74"/>
      <c r="E86" s="74"/>
      <c r="F86" s="74"/>
      <c r="G86" s="75"/>
      <c r="H86" s="75"/>
      <c r="J86" s="61"/>
      <c r="K86" s="61"/>
      <c r="L86" s="61"/>
      <c r="M86" s="61"/>
      <c r="N86" s="61"/>
      <c r="O86" s="61"/>
      <c r="P86" s="61"/>
    </row>
    <row r="87" spans="3:16" x14ac:dyDescent="0.3">
      <c r="C87" s="74"/>
      <c r="D87" s="74"/>
      <c r="E87" s="74"/>
      <c r="F87" s="74"/>
      <c r="G87" s="75"/>
      <c r="H87" s="75"/>
      <c r="J87" s="61"/>
      <c r="K87" s="61"/>
      <c r="L87" s="61"/>
      <c r="M87" s="61"/>
      <c r="N87" s="61"/>
      <c r="O87" s="61"/>
      <c r="P87" s="61"/>
    </row>
    <row r="88" spans="3:16" x14ac:dyDescent="0.3">
      <c r="C88" s="74"/>
      <c r="D88" s="74"/>
      <c r="E88" s="74"/>
      <c r="F88" s="74"/>
      <c r="G88" s="75"/>
      <c r="H88" s="75"/>
      <c r="J88" s="61"/>
      <c r="K88" s="61"/>
      <c r="L88" s="61"/>
      <c r="M88" s="61"/>
      <c r="N88" s="61"/>
      <c r="O88" s="61"/>
      <c r="P88" s="61"/>
    </row>
    <row r="89" spans="3:16" x14ac:dyDescent="0.3">
      <c r="C89" s="74"/>
      <c r="D89" s="74"/>
      <c r="E89" s="74"/>
      <c r="F89" s="74"/>
      <c r="J89" s="61"/>
      <c r="K89" s="61"/>
      <c r="L89" s="61"/>
      <c r="M89" s="61"/>
      <c r="N89" s="61"/>
      <c r="O89" s="61"/>
      <c r="P89" s="61"/>
    </row>
    <row r="90" spans="3:16" x14ac:dyDescent="0.3">
      <c r="C90" s="74"/>
      <c r="D90" s="74"/>
      <c r="E90" s="74"/>
      <c r="F90" s="74"/>
      <c r="J90" s="61"/>
      <c r="K90" s="61"/>
      <c r="L90" s="61"/>
      <c r="M90" s="61"/>
      <c r="N90" s="61"/>
      <c r="O90" s="61"/>
      <c r="P90" s="61"/>
    </row>
    <row r="91" spans="3:16" x14ac:dyDescent="0.3">
      <c r="C91" s="74"/>
      <c r="D91" s="74"/>
      <c r="E91" s="74"/>
      <c r="F91" s="74"/>
      <c r="J91" s="61"/>
      <c r="K91" s="61"/>
      <c r="L91" s="61"/>
      <c r="M91" s="61"/>
      <c r="N91" s="61"/>
      <c r="O91" s="61"/>
      <c r="P91" s="61"/>
    </row>
    <row r="92" spans="3:16" x14ac:dyDescent="0.3">
      <c r="C92" s="74"/>
      <c r="D92" s="74"/>
      <c r="E92" s="74"/>
      <c r="F92" s="74"/>
      <c r="J92" s="61"/>
      <c r="K92" s="61"/>
      <c r="L92" s="61"/>
      <c r="M92" s="61"/>
      <c r="N92" s="61"/>
      <c r="O92" s="61"/>
      <c r="P92" s="61"/>
    </row>
    <row r="93" spans="3:16" x14ac:dyDescent="0.3">
      <c r="C93" s="74"/>
      <c r="D93" s="74"/>
      <c r="E93" s="74"/>
      <c r="F93" s="74"/>
      <c r="J93" s="61"/>
      <c r="K93" s="61"/>
      <c r="L93" s="61"/>
      <c r="M93" s="61"/>
      <c r="N93" s="61"/>
      <c r="O93" s="61"/>
      <c r="P93" s="61"/>
    </row>
    <row r="94" spans="3:16" x14ac:dyDescent="0.3">
      <c r="C94" s="74"/>
      <c r="D94" s="74"/>
      <c r="E94" s="74"/>
      <c r="F94" s="74"/>
      <c r="J94" s="61"/>
      <c r="K94" s="61"/>
      <c r="L94" s="61"/>
      <c r="M94" s="61"/>
      <c r="N94" s="61"/>
      <c r="O94" s="61"/>
      <c r="P94" s="61"/>
    </row>
    <row r="95" spans="3:16" x14ac:dyDescent="0.3">
      <c r="C95" s="74"/>
      <c r="D95" s="74"/>
      <c r="E95" s="74"/>
      <c r="F95" s="74"/>
      <c r="J95" s="61"/>
      <c r="K95" s="61"/>
      <c r="L95" s="61"/>
      <c r="M95" s="61"/>
      <c r="N95" s="61"/>
      <c r="O95" s="61"/>
      <c r="P95" s="61"/>
    </row>
    <row r="96" spans="3:16" x14ac:dyDescent="0.3">
      <c r="C96" s="74"/>
      <c r="D96" s="74"/>
      <c r="E96" s="74"/>
      <c r="F96" s="74"/>
      <c r="J96" s="61"/>
      <c r="K96" s="61"/>
      <c r="L96" s="61"/>
      <c r="M96" s="61"/>
      <c r="N96" s="61"/>
      <c r="O96" s="61"/>
      <c r="P96" s="61"/>
    </row>
    <row r="97" spans="10:16" x14ac:dyDescent="0.3">
      <c r="J97" s="61"/>
      <c r="K97" s="61"/>
      <c r="L97" s="61"/>
      <c r="M97" s="61"/>
      <c r="N97" s="61"/>
      <c r="O97" s="61"/>
      <c r="P97" s="61"/>
    </row>
    <row r="98" spans="10:16" x14ac:dyDescent="0.3">
      <c r="J98" s="61"/>
      <c r="K98" s="61"/>
      <c r="L98" s="61"/>
      <c r="M98" s="61"/>
      <c r="N98" s="61"/>
      <c r="O98" s="61"/>
      <c r="P98" s="61"/>
    </row>
    <row r="99" spans="10:16" x14ac:dyDescent="0.3">
      <c r="J99" s="61"/>
      <c r="K99" s="61"/>
      <c r="L99" s="61"/>
      <c r="M99" s="61"/>
      <c r="N99" s="61"/>
      <c r="O99" s="61"/>
      <c r="P99" s="61"/>
    </row>
    <row r="100" spans="10:16" x14ac:dyDescent="0.3">
      <c r="J100" s="61"/>
      <c r="K100" s="61"/>
      <c r="L100" s="61"/>
      <c r="M100" s="61"/>
      <c r="N100" s="61"/>
      <c r="O100" s="61"/>
      <c r="P100" s="61"/>
    </row>
    <row r="101" spans="10:16" x14ac:dyDescent="0.3">
      <c r="J101" s="61"/>
      <c r="K101" s="61"/>
      <c r="L101" s="61"/>
      <c r="M101" s="61"/>
      <c r="N101" s="61"/>
      <c r="O101" s="61"/>
      <c r="P101" s="61"/>
    </row>
    <row r="102" spans="10:16" x14ac:dyDescent="0.3">
      <c r="J102" s="61"/>
      <c r="K102" s="61"/>
      <c r="L102" s="61"/>
      <c r="M102" s="61"/>
      <c r="N102" s="61"/>
      <c r="O102" s="61"/>
      <c r="P102" s="61"/>
    </row>
    <row r="103" spans="10:16" x14ac:dyDescent="0.3">
      <c r="J103" s="61"/>
      <c r="K103" s="61"/>
      <c r="L103" s="61"/>
      <c r="M103" s="61"/>
      <c r="N103" s="61"/>
      <c r="O103" s="61"/>
      <c r="P103" s="61"/>
    </row>
    <row r="104" spans="10:16" x14ac:dyDescent="0.3">
      <c r="J104" s="61"/>
      <c r="K104" s="61"/>
      <c r="L104" s="61"/>
      <c r="M104" s="61"/>
      <c r="N104" s="61"/>
      <c r="O104" s="61"/>
      <c r="P104" s="61"/>
    </row>
    <row r="105" spans="10:16" x14ac:dyDescent="0.3">
      <c r="J105" s="61"/>
      <c r="K105" s="61"/>
      <c r="L105" s="61"/>
      <c r="M105" s="61"/>
      <c r="N105" s="61"/>
      <c r="O105" s="61"/>
      <c r="P105" s="61"/>
    </row>
    <row r="106" spans="10:16" x14ac:dyDescent="0.3">
      <c r="J106" s="61"/>
      <c r="K106" s="61"/>
      <c r="L106" s="61"/>
      <c r="M106" s="61"/>
      <c r="N106" s="61"/>
      <c r="O106" s="61"/>
      <c r="P106" s="61"/>
    </row>
    <row r="107" spans="10:16" x14ac:dyDescent="0.3">
      <c r="J107" s="61"/>
      <c r="K107" s="61"/>
      <c r="L107" s="61"/>
      <c r="M107" s="61"/>
      <c r="N107" s="61"/>
      <c r="O107" s="61"/>
      <c r="P107" s="61"/>
    </row>
    <row r="108" spans="10:16" x14ac:dyDescent="0.3">
      <c r="J108" s="61"/>
      <c r="K108" s="61"/>
      <c r="L108" s="61"/>
      <c r="M108" s="61"/>
      <c r="N108" s="61"/>
      <c r="O108" s="61"/>
      <c r="P108" s="61"/>
    </row>
    <row r="109" spans="10:16" x14ac:dyDescent="0.3">
      <c r="J109" s="61"/>
      <c r="K109" s="61"/>
      <c r="L109" s="61"/>
      <c r="M109" s="61"/>
      <c r="N109" s="61"/>
      <c r="O109" s="61"/>
      <c r="P109" s="61"/>
    </row>
    <row r="110" spans="10:16" x14ac:dyDescent="0.3">
      <c r="J110" s="61"/>
      <c r="K110" s="61"/>
      <c r="L110" s="61"/>
      <c r="M110" s="61"/>
      <c r="N110" s="61"/>
      <c r="O110" s="61"/>
      <c r="P110" s="61"/>
    </row>
    <row r="111" spans="10:16" x14ac:dyDescent="0.3">
      <c r="J111" s="61"/>
      <c r="K111" s="61"/>
      <c r="L111" s="61"/>
      <c r="M111" s="61"/>
      <c r="N111" s="61"/>
      <c r="O111" s="61"/>
      <c r="P111" s="61"/>
    </row>
    <row r="112" spans="10:16" x14ac:dyDescent="0.3">
      <c r="J112" s="61"/>
      <c r="K112" s="61"/>
      <c r="L112" s="61"/>
      <c r="M112" s="61"/>
      <c r="N112" s="61"/>
      <c r="O112" s="61"/>
      <c r="P112" s="61"/>
    </row>
    <row r="113" spans="10:16" x14ac:dyDescent="0.3">
      <c r="J113" s="61"/>
      <c r="K113" s="61"/>
      <c r="L113" s="61"/>
      <c r="M113" s="61"/>
      <c r="N113" s="61"/>
      <c r="O113" s="61"/>
      <c r="P113" s="61"/>
    </row>
    <row r="114" spans="10:16" x14ac:dyDescent="0.3">
      <c r="J114" s="61"/>
      <c r="K114" s="61"/>
      <c r="L114" s="61"/>
      <c r="M114" s="61"/>
      <c r="N114" s="61"/>
      <c r="O114" s="61"/>
      <c r="P114" s="61"/>
    </row>
    <row r="115" spans="10:16" x14ac:dyDescent="0.3">
      <c r="J115" s="61"/>
      <c r="K115" s="61"/>
      <c r="L115" s="61"/>
      <c r="M115" s="61"/>
      <c r="N115" s="61"/>
      <c r="O115" s="61"/>
      <c r="P115" s="61"/>
    </row>
    <row r="116" spans="10:16" x14ac:dyDescent="0.3">
      <c r="J116" s="61"/>
      <c r="K116" s="61"/>
      <c r="L116" s="61"/>
      <c r="M116" s="61"/>
      <c r="N116" s="61"/>
      <c r="O116" s="61"/>
      <c r="P116" s="61"/>
    </row>
    <row r="117" spans="10:16" x14ac:dyDescent="0.3">
      <c r="J117" s="61"/>
      <c r="K117" s="61"/>
      <c r="L117" s="61"/>
      <c r="M117" s="61"/>
      <c r="N117" s="61"/>
      <c r="O117" s="61"/>
      <c r="P117" s="61"/>
    </row>
    <row r="118" spans="10:16" x14ac:dyDescent="0.3">
      <c r="J118" s="61"/>
      <c r="K118" s="61"/>
      <c r="L118" s="61"/>
      <c r="M118" s="61"/>
      <c r="N118" s="61"/>
      <c r="O118" s="61"/>
      <c r="P118" s="61"/>
    </row>
    <row r="119" spans="10:16" x14ac:dyDescent="0.3">
      <c r="J119" s="61"/>
      <c r="K119" s="61"/>
      <c r="L119" s="61"/>
      <c r="M119" s="61"/>
      <c r="N119" s="61"/>
      <c r="O119" s="61"/>
      <c r="P119" s="61"/>
    </row>
    <row r="120" spans="10:16" x14ac:dyDescent="0.3">
      <c r="J120" s="61"/>
      <c r="K120" s="61"/>
      <c r="L120" s="61"/>
      <c r="M120" s="61"/>
      <c r="N120" s="61"/>
      <c r="O120" s="61"/>
      <c r="P120" s="61"/>
    </row>
    <row r="121" spans="10:16" x14ac:dyDescent="0.3">
      <c r="J121" s="61"/>
      <c r="K121" s="61"/>
      <c r="L121" s="61"/>
      <c r="M121" s="61"/>
      <c r="N121" s="61"/>
      <c r="O121" s="61"/>
      <c r="P121" s="61"/>
    </row>
    <row r="122" spans="10:16" x14ac:dyDescent="0.3">
      <c r="J122" s="61"/>
      <c r="K122" s="61"/>
      <c r="L122" s="61"/>
      <c r="M122" s="61"/>
      <c r="N122" s="61"/>
      <c r="O122" s="61"/>
      <c r="P122" s="61"/>
    </row>
    <row r="123" spans="10:16" x14ac:dyDescent="0.3">
      <c r="J123" s="61"/>
      <c r="K123" s="61"/>
      <c r="L123" s="61"/>
      <c r="M123" s="61"/>
      <c r="N123" s="61"/>
      <c r="O123" s="61"/>
      <c r="P123" s="61"/>
    </row>
    <row r="124" spans="10:16" x14ac:dyDescent="0.3">
      <c r="J124" s="61"/>
      <c r="K124" s="61"/>
      <c r="L124" s="61"/>
      <c r="M124" s="61"/>
      <c r="N124" s="61"/>
      <c r="O124" s="61"/>
      <c r="P124" s="61"/>
    </row>
    <row r="125" spans="10:16" x14ac:dyDescent="0.3">
      <c r="J125" s="61"/>
      <c r="K125" s="61"/>
      <c r="L125" s="61"/>
      <c r="M125" s="61"/>
      <c r="N125" s="61"/>
      <c r="O125" s="61"/>
      <c r="P125" s="61"/>
    </row>
    <row r="126" spans="10:16" x14ac:dyDescent="0.3">
      <c r="J126" s="61"/>
      <c r="K126" s="61"/>
      <c r="L126" s="61"/>
      <c r="M126" s="61"/>
      <c r="N126" s="61"/>
      <c r="O126" s="61"/>
      <c r="P126" s="61"/>
    </row>
    <row r="127" spans="10:16" x14ac:dyDescent="0.3">
      <c r="J127" s="61"/>
      <c r="K127" s="61"/>
      <c r="L127" s="61"/>
      <c r="M127" s="61"/>
      <c r="N127" s="61"/>
      <c r="O127" s="61"/>
      <c r="P127" s="61"/>
    </row>
    <row r="128" spans="10:16" x14ac:dyDescent="0.3">
      <c r="J128" s="61"/>
      <c r="K128" s="61"/>
      <c r="L128" s="61"/>
      <c r="M128" s="61"/>
      <c r="N128" s="61"/>
      <c r="O128" s="61"/>
      <c r="P128" s="61"/>
    </row>
    <row r="129" spans="10:16" x14ac:dyDescent="0.3">
      <c r="J129" s="61"/>
      <c r="K129" s="61"/>
      <c r="L129" s="61"/>
      <c r="M129" s="61"/>
      <c r="N129" s="61"/>
      <c r="O129" s="61"/>
      <c r="P129" s="61"/>
    </row>
    <row r="130" spans="10:16" x14ac:dyDescent="0.3">
      <c r="J130" s="61"/>
      <c r="K130" s="61"/>
      <c r="L130" s="61"/>
      <c r="M130" s="61"/>
      <c r="N130" s="61"/>
      <c r="O130" s="61"/>
      <c r="P130" s="61"/>
    </row>
    <row r="131" spans="10:16" x14ac:dyDescent="0.3">
      <c r="J131" s="61"/>
      <c r="K131" s="61"/>
      <c r="L131" s="61"/>
      <c r="M131" s="61"/>
      <c r="N131" s="61"/>
      <c r="O131" s="61"/>
      <c r="P131" s="61"/>
    </row>
    <row r="132" spans="10:16" x14ac:dyDescent="0.3">
      <c r="J132" s="61"/>
      <c r="K132" s="61"/>
      <c r="L132" s="61"/>
      <c r="M132" s="61"/>
      <c r="N132" s="61"/>
      <c r="O132" s="61"/>
      <c r="P132" s="61"/>
    </row>
    <row r="133" spans="10:16" x14ac:dyDescent="0.3">
      <c r="J133" s="61"/>
      <c r="K133" s="61"/>
      <c r="L133" s="61"/>
      <c r="M133" s="61"/>
      <c r="N133" s="61"/>
      <c r="O133" s="61"/>
      <c r="P133" s="61"/>
    </row>
    <row r="134" spans="10:16" x14ac:dyDescent="0.3">
      <c r="J134" s="61"/>
      <c r="K134" s="61"/>
      <c r="L134" s="61"/>
      <c r="M134" s="61"/>
      <c r="N134" s="61"/>
      <c r="O134" s="61"/>
      <c r="P134" s="61"/>
    </row>
    <row r="135" spans="10:16" x14ac:dyDescent="0.3">
      <c r="J135" s="61"/>
      <c r="K135" s="61"/>
      <c r="L135" s="61"/>
      <c r="M135" s="61"/>
      <c r="N135" s="61"/>
      <c r="O135" s="61"/>
      <c r="P135" s="61"/>
    </row>
    <row r="136" spans="10:16" x14ac:dyDescent="0.3">
      <c r="J136" s="71"/>
      <c r="K136" s="71"/>
      <c r="L136" s="71"/>
      <c r="M136" s="71"/>
      <c r="N136" s="71"/>
      <c r="O136" s="71"/>
      <c r="P136" s="71"/>
    </row>
    <row r="137" spans="10:16" x14ac:dyDescent="0.3">
      <c r="J137" s="71"/>
      <c r="K137" s="71"/>
      <c r="L137" s="71"/>
      <c r="M137" s="71"/>
      <c r="N137" s="71"/>
      <c r="O137" s="71"/>
      <c r="P137" s="71"/>
    </row>
    <row r="138" spans="10:16" x14ac:dyDescent="0.3">
      <c r="J138" s="71"/>
      <c r="K138" s="71"/>
      <c r="L138" s="71"/>
      <c r="M138" s="71"/>
      <c r="N138" s="71"/>
      <c r="O138" s="71"/>
      <c r="P138" s="71"/>
    </row>
    <row r="139" spans="10:16" x14ac:dyDescent="0.3">
      <c r="J139" s="71"/>
      <c r="K139" s="71"/>
      <c r="L139" s="71"/>
      <c r="M139" s="71"/>
      <c r="N139" s="71"/>
      <c r="O139" s="71"/>
      <c r="P139" s="71"/>
    </row>
    <row r="140" spans="10:16" x14ac:dyDescent="0.3">
      <c r="J140" s="71"/>
      <c r="K140" s="71"/>
      <c r="L140" s="71"/>
      <c r="M140" s="71"/>
      <c r="N140" s="71"/>
      <c r="O140" s="71"/>
      <c r="P140" s="71"/>
    </row>
    <row r="141" spans="10:16" x14ac:dyDescent="0.3">
      <c r="J141" s="71"/>
      <c r="K141" s="71"/>
      <c r="L141" s="71"/>
      <c r="M141" s="71"/>
      <c r="N141" s="71"/>
      <c r="O141" s="71"/>
      <c r="P141" s="71"/>
    </row>
    <row r="142" spans="10:16" x14ac:dyDescent="0.3">
      <c r="J142" s="71"/>
      <c r="K142" s="71"/>
      <c r="L142" s="71"/>
      <c r="M142" s="71"/>
      <c r="N142" s="71"/>
      <c r="O142" s="71"/>
      <c r="P142" s="71"/>
    </row>
    <row r="143" spans="10:16" x14ac:dyDescent="0.3">
      <c r="J143" s="71"/>
      <c r="K143" s="71"/>
      <c r="L143" s="71"/>
      <c r="M143" s="71"/>
      <c r="N143" s="71"/>
      <c r="O143" s="71"/>
      <c r="P143" s="71"/>
    </row>
    <row r="144" spans="10:16" x14ac:dyDescent="0.3">
      <c r="J144" s="71"/>
      <c r="K144" s="71"/>
      <c r="L144" s="71"/>
      <c r="M144" s="71"/>
      <c r="N144" s="71"/>
      <c r="O144" s="71"/>
      <c r="P144" s="71"/>
    </row>
    <row r="145" spans="10:16" x14ac:dyDescent="0.3">
      <c r="J145" s="71"/>
      <c r="K145" s="71"/>
      <c r="L145" s="71"/>
      <c r="M145" s="71"/>
      <c r="N145" s="71"/>
      <c r="O145" s="71"/>
      <c r="P145" s="71"/>
    </row>
    <row r="146" spans="10:16" x14ac:dyDescent="0.3">
      <c r="J146" s="71"/>
      <c r="K146" s="71"/>
      <c r="L146" s="71"/>
      <c r="M146" s="71"/>
      <c r="N146" s="71"/>
      <c r="O146" s="71"/>
      <c r="P146" s="71"/>
    </row>
    <row r="147" spans="10:16" x14ac:dyDescent="0.3">
      <c r="J147" s="71"/>
      <c r="K147" s="71"/>
      <c r="L147" s="71"/>
      <c r="M147" s="71"/>
      <c r="N147" s="71"/>
      <c r="O147" s="71"/>
      <c r="P147" s="71"/>
    </row>
    <row r="148" spans="10:16" x14ac:dyDescent="0.3">
      <c r="J148" s="71"/>
      <c r="K148" s="71"/>
      <c r="L148" s="71"/>
      <c r="M148" s="71"/>
      <c r="N148" s="71"/>
      <c r="O148" s="71"/>
      <c r="P148" s="71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DE537"/>
  <sheetViews>
    <sheetView topLeftCell="F31" zoomScale="120" zoomScaleNormal="120" workbookViewId="0">
      <selection activeCell="J16" sqref="J16"/>
    </sheetView>
  </sheetViews>
  <sheetFormatPr defaultRowHeight="21" x14ac:dyDescent="0.45"/>
  <cols>
    <col min="1" max="1" width="9.28515625" style="10" customWidth="1"/>
    <col min="2" max="2" width="8.7109375" style="40" customWidth="1"/>
    <col min="3" max="3" width="9.28515625" style="10" customWidth="1"/>
    <col min="4" max="4" width="11" style="10" customWidth="1"/>
    <col min="5" max="5" width="9.42578125" style="10" customWidth="1"/>
    <col min="6" max="6" width="9.7109375" style="10" customWidth="1"/>
    <col min="7" max="7" width="10.7109375" style="10" customWidth="1"/>
    <col min="8" max="8" width="10" style="10" customWidth="1"/>
    <col min="9" max="9" width="24.28515625" style="10" customWidth="1"/>
    <col min="10" max="10" width="9.140625" style="13"/>
    <col min="11" max="11" width="10.140625" style="13" customWidth="1"/>
    <col min="12" max="12" width="9.140625" style="13"/>
    <col min="13" max="13" width="10.140625" style="13" customWidth="1"/>
    <col min="14" max="14" width="9.7109375" style="13" customWidth="1"/>
    <col min="15" max="17" width="9.140625" style="13"/>
    <col min="18" max="16384" width="9.140625" style="10"/>
  </cols>
  <sheetData>
    <row r="1" spans="1:38" s="2" customFormat="1" ht="21" customHeight="1" x14ac:dyDescent="0.55000000000000004">
      <c r="A1" s="1" t="s">
        <v>137</v>
      </c>
      <c r="B1" s="20"/>
      <c r="C1" s="3"/>
      <c r="D1" s="36"/>
      <c r="E1" s="5"/>
      <c r="F1" s="5"/>
      <c r="G1" s="5"/>
      <c r="I1" s="7" t="s">
        <v>0</v>
      </c>
      <c r="J1" s="6"/>
      <c r="K1" s="6"/>
      <c r="L1" s="6"/>
      <c r="M1" s="6"/>
      <c r="N1" s="6"/>
      <c r="O1" s="6"/>
      <c r="P1" s="6"/>
      <c r="Q1" s="6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s="2" customFormat="1" ht="21" customHeight="1" x14ac:dyDescent="0.45">
      <c r="A2" s="41" t="s">
        <v>1</v>
      </c>
      <c r="B2" s="20"/>
      <c r="C2" s="4"/>
      <c r="D2" s="36"/>
      <c r="E2" s="5"/>
      <c r="F2" s="5"/>
      <c r="G2" s="5"/>
      <c r="J2" s="6"/>
      <c r="K2" s="6"/>
      <c r="L2" s="6"/>
      <c r="M2" s="6"/>
      <c r="N2" s="6"/>
      <c r="O2" s="6"/>
      <c r="P2" s="6"/>
      <c r="Q2" s="6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s="37" customFormat="1" ht="17.100000000000001" customHeight="1" x14ac:dyDescent="0.55000000000000004">
      <c r="A3" s="42"/>
      <c r="B3" s="53"/>
      <c r="C3" s="38"/>
      <c r="D3" s="43"/>
      <c r="E3" s="39"/>
      <c r="F3" s="39"/>
      <c r="G3" s="39"/>
      <c r="J3" s="13"/>
      <c r="K3" s="13"/>
      <c r="L3" s="13"/>
      <c r="M3" s="13"/>
      <c r="N3" s="13"/>
      <c r="O3" s="13"/>
      <c r="P3" s="13"/>
      <c r="Q3" s="13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38" s="15" customFormat="1" ht="24.95" customHeight="1" x14ac:dyDescent="0.5">
      <c r="A4" s="438" t="s">
        <v>2</v>
      </c>
      <c r="B4" s="438"/>
      <c r="C4" s="438"/>
      <c r="D4" s="438"/>
      <c r="E4" s="438"/>
      <c r="F4" s="438"/>
      <c r="G4" s="438"/>
      <c r="H4" s="438"/>
      <c r="I4" s="438"/>
      <c r="J4" s="18"/>
      <c r="K4" s="18"/>
      <c r="L4" s="18"/>
      <c r="M4" s="18"/>
      <c r="N4" s="18"/>
      <c r="O4" s="18"/>
      <c r="P4" s="18"/>
      <c r="Q4" s="18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 spans="1:38" s="15" customFormat="1" ht="21" customHeight="1" x14ac:dyDescent="0.45">
      <c r="A5" s="45"/>
      <c r="B5" s="52"/>
      <c r="C5" s="16"/>
      <c r="D5" s="46"/>
      <c r="E5" s="17"/>
      <c r="F5" s="17"/>
      <c r="G5" s="17"/>
      <c r="J5" s="13"/>
      <c r="K5" s="13"/>
      <c r="L5" s="13"/>
      <c r="M5" s="13"/>
      <c r="N5" s="13"/>
      <c r="O5" s="13"/>
      <c r="P5" s="13"/>
      <c r="Q5" s="13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38" s="31" customFormat="1" ht="21" customHeight="1" x14ac:dyDescent="0.45">
      <c r="A6" s="246" t="s">
        <v>114</v>
      </c>
      <c r="B6" s="210"/>
      <c r="C6" s="125"/>
      <c r="D6" s="123" t="s">
        <v>98</v>
      </c>
      <c r="E6" s="123"/>
      <c r="F6" s="121"/>
      <c r="G6" s="123" t="s">
        <v>139</v>
      </c>
      <c r="H6" s="121"/>
      <c r="I6" s="247"/>
      <c r="J6" s="6"/>
      <c r="K6" s="6"/>
      <c r="L6" s="6"/>
      <c r="M6" s="6"/>
      <c r="N6" s="6"/>
      <c r="O6" s="6"/>
      <c r="P6" s="6"/>
      <c r="Q6" s="6"/>
    </row>
    <row r="7" spans="1:38" s="31" customFormat="1" ht="21" customHeight="1" x14ac:dyDescent="0.45">
      <c r="A7" s="246" t="s">
        <v>99</v>
      </c>
      <c r="B7" s="210"/>
      <c r="C7" s="125" t="s">
        <v>76</v>
      </c>
      <c r="D7" s="123" t="s">
        <v>100</v>
      </c>
      <c r="E7" s="123"/>
      <c r="F7" s="121"/>
      <c r="G7" s="123" t="s">
        <v>45</v>
      </c>
      <c r="H7" s="121"/>
      <c r="I7" s="121"/>
      <c r="J7" s="6"/>
      <c r="K7" s="6"/>
      <c r="L7" s="6"/>
      <c r="M7" s="6"/>
      <c r="N7" s="6"/>
      <c r="O7" s="6"/>
      <c r="P7" s="6"/>
      <c r="Q7" s="6"/>
    </row>
    <row r="8" spans="1:38" s="31" customFormat="1" ht="21" customHeight="1" x14ac:dyDescent="0.45">
      <c r="A8" s="246" t="s">
        <v>8</v>
      </c>
      <c r="B8" s="210"/>
      <c r="C8" s="263">
        <v>400.19600000000003</v>
      </c>
      <c r="D8" s="123" t="s">
        <v>9</v>
      </c>
      <c r="E8" s="125"/>
      <c r="F8" s="193"/>
      <c r="G8" s="76" t="s">
        <v>156</v>
      </c>
      <c r="H8" s="124"/>
      <c r="I8" s="121"/>
      <c r="J8" s="6"/>
      <c r="K8" s="6"/>
      <c r="L8" s="6"/>
      <c r="M8" s="6"/>
      <c r="N8" s="6"/>
      <c r="O8" s="6"/>
      <c r="P8" s="6"/>
      <c r="Q8" s="6"/>
    </row>
    <row r="9" spans="1:38" s="6" customFormat="1" ht="21.75" x14ac:dyDescent="0.45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4" t="s">
        <v>15</v>
      </c>
      <c r="H9" s="424" t="s">
        <v>16</v>
      </c>
      <c r="I9" s="435" t="s">
        <v>17</v>
      </c>
      <c r="W9" s="2" t="s">
        <v>30</v>
      </c>
      <c r="X9" s="20">
        <f>+B21</f>
        <v>0.8</v>
      </c>
      <c r="Y9" s="20">
        <f>+F21</f>
        <v>8.98</v>
      </c>
      <c r="Z9" s="21">
        <f>+G21</f>
        <v>0.6182628062360801</v>
      </c>
    </row>
    <row r="10" spans="1:38" s="6" customFormat="1" ht="21.75" x14ac:dyDescent="0.45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5" t="s">
        <v>22</v>
      </c>
      <c r="H10" s="425" t="s">
        <v>23</v>
      </c>
      <c r="I10" s="436"/>
      <c r="W10" s="2" t="s">
        <v>30</v>
      </c>
      <c r="X10" s="20" t="e">
        <f>+#REF!</f>
        <v>#REF!</v>
      </c>
      <c r="Y10" s="20" t="e">
        <f>+#REF!</f>
        <v>#REF!</v>
      </c>
      <c r="Z10" s="21" t="e">
        <f>+#REF!</f>
        <v>#REF!</v>
      </c>
    </row>
    <row r="11" spans="1:38" s="22" customFormat="1" ht="21" customHeight="1" x14ac:dyDescent="0.3">
      <c r="A11" s="77" t="s">
        <v>157</v>
      </c>
      <c r="B11" s="264">
        <v>0.21</v>
      </c>
      <c r="C11" s="79">
        <f>B11+C8</f>
        <v>400.40600000000001</v>
      </c>
      <c r="D11" s="254" t="s">
        <v>198</v>
      </c>
      <c r="E11" s="254">
        <v>14.85</v>
      </c>
      <c r="F11" s="254">
        <v>1.6</v>
      </c>
      <c r="G11" s="79">
        <f t="shared" ref="G11:G44" si="0">H11/F11</f>
        <v>0.22749999999999998</v>
      </c>
      <c r="H11" s="79">
        <v>0.36399999999999999</v>
      </c>
      <c r="I11" s="260" t="s">
        <v>136</v>
      </c>
    </row>
    <row r="12" spans="1:38" s="22" customFormat="1" ht="21" customHeight="1" x14ac:dyDescent="0.3">
      <c r="A12" s="83" t="s">
        <v>158</v>
      </c>
      <c r="B12" s="84">
        <v>0.19</v>
      </c>
      <c r="C12" s="85">
        <f>B12+C8</f>
        <v>400.38600000000002</v>
      </c>
      <c r="D12" s="84" t="s">
        <v>199</v>
      </c>
      <c r="E12" s="87">
        <v>14.85</v>
      </c>
      <c r="F12" s="84">
        <v>1.39</v>
      </c>
      <c r="G12" s="85">
        <f t="shared" si="0"/>
        <v>0.21366906474820144</v>
      </c>
      <c r="H12" s="85">
        <v>0.29699999999999999</v>
      </c>
      <c r="I12" s="255" t="s">
        <v>127</v>
      </c>
    </row>
    <row r="13" spans="1:38" s="22" customFormat="1" ht="21" customHeight="1" x14ac:dyDescent="0.3">
      <c r="A13" s="83" t="s">
        <v>213</v>
      </c>
      <c r="B13" s="84">
        <v>0.2</v>
      </c>
      <c r="C13" s="85">
        <f>B13+C8</f>
        <v>400.39600000000002</v>
      </c>
      <c r="D13" s="84" t="s">
        <v>198</v>
      </c>
      <c r="E13" s="87">
        <v>14.85</v>
      </c>
      <c r="F13" s="84">
        <v>1.39</v>
      </c>
      <c r="G13" s="85">
        <f t="shared" si="0"/>
        <v>0.2079136690647482</v>
      </c>
      <c r="H13" s="85">
        <v>0.28899999999999998</v>
      </c>
      <c r="I13" s="255" t="s">
        <v>127</v>
      </c>
    </row>
    <row r="14" spans="1:38" s="22" customFormat="1" ht="21" customHeight="1" x14ac:dyDescent="0.3">
      <c r="A14" s="83" t="s">
        <v>214</v>
      </c>
      <c r="B14" s="84">
        <v>0.22</v>
      </c>
      <c r="C14" s="85">
        <f>B14+C8</f>
        <v>400.41600000000005</v>
      </c>
      <c r="D14" s="84" t="s">
        <v>242</v>
      </c>
      <c r="E14" s="87">
        <v>14.85</v>
      </c>
      <c r="F14" s="84">
        <v>1.5</v>
      </c>
      <c r="G14" s="85">
        <f t="shared" si="0"/>
        <v>0.20933333333333334</v>
      </c>
      <c r="H14" s="85">
        <v>0.314</v>
      </c>
      <c r="I14" s="255" t="s">
        <v>127</v>
      </c>
    </row>
    <row r="15" spans="1:38" s="22" customFormat="1" ht="21" customHeight="1" x14ac:dyDescent="0.3">
      <c r="A15" s="83" t="s">
        <v>289</v>
      </c>
      <c r="B15" s="84">
        <v>0.31</v>
      </c>
      <c r="C15" s="85">
        <f>B15+C8</f>
        <v>400.50600000000003</v>
      </c>
      <c r="D15" s="84" t="s">
        <v>372</v>
      </c>
      <c r="E15" s="87">
        <v>15</v>
      </c>
      <c r="F15" s="84">
        <v>7.98</v>
      </c>
      <c r="G15" s="85">
        <f t="shared" si="0"/>
        <v>0.59348370927318295</v>
      </c>
      <c r="H15" s="85">
        <v>4.7359999999999998</v>
      </c>
      <c r="I15" s="255" t="s">
        <v>127</v>
      </c>
    </row>
    <row r="16" spans="1:38" s="22" customFormat="1" ht="21" customHeight="1" x14ac:dyDescent="0.25">
      <c r="A16" s="83" t="s">
        <v>257</v>
      </c>
      <c r="B16" s="84">
        <v>0.35</v>
      </c>
      <c r="C16" s="85">
        <f>B16+C8</f>
        <v>400.54600000000005</v>
      </c>
      <c r="D16" s="84" t="s">
        <v>373</v>
      </c>
      <c r="E16" s="84">
        <v>14.8</v>
      </c>
      <c r="F16" s="84">
        <v>3.74</v>
      </c>
      <c r="G16" s="85">
        <f t="shared" si="0"/>
        <v>0.53422459893048124</v>
      </c>
      <c r="H16" s="85">
        <v>1.998</v>
      </c>
      <c r="I16" s="255" t="s">
        <v>127</v>
      </c>
    </row>
    <row r="17" spans="1:9" s="22" customFormat="1" ht="21" customHeight="1" x14ac:dyDescent="0.25">
      <c r="A17" s="83" t="s">
        <v>335</v>
      </c>
      <c r="B17" s="84">
        <v>1.28</v>
      </c>
      <c r="C17" s="85">
        <f>B17+C8</f>
        <v>401.476</v>
      </c>
      <c r="D17" s="84" t="s">
        <v>374</v>
      </c>
      <c r="E17" s="84">
        <v>19.3</v>
      </c>
      <c r="F17" s="84">
        <v>22.67</v>
      </c>
      <c r="G17" s="85">
        <f t="shared" si="0"/>
        <v>0.46775474194971323</v>
      </c>
      <c r="H17" s="85">
        <v>10.603999999999999</v>
      </c>
      <c r="I17" s="255" t="s">
        <v>127</v>
      </c>
    </row>
    <row r="18" spans="1:9" s="22" customFormat="1" ht="21" customHeight="1" x14ac:dyDescent="0.25">
      <c r="A18" s="83" t="s">
        <v>335</v>
      </c>
      <c r="B18" s="84">
        <v>1.55</v>
      </c>
      <c r="C18" s="85">
        <f>B18+C8</f>
        <v>401.74600000000004</v>
      </c>
      <c r="D18" s="84" t="s">
        <v>375</v>
      </c>
      <c r="E18" s="84">
        <v>20.55</v>
      </c>
      <c r="F18" s="84">
        <v>28.71</v>
      </c>
      <c r="G18" s="85">
        <f t="shared" si="0"/>
        <v>0.81093695576454194</v>
      </c>
      <c r="H18" s="85">
        <v>23.282</v>
      </c>
      <c r="I18" s="255" t="s">
        <v>127</v>
      </c>
    </row>
    <row r="19" spans="1:9" s="22" customFormat="1" ht="21" customHeight="1" x14ac:dyDescent="0.25">
      <c r="A19" s="83" t="s">
        <v>295</v>
      </c>
      <c r="B19" s="84">
        <v>0.52</v>
      </c>
      <c r="C19" s="85">
        <f>B19+C8</f>
        <v>400.71600000000001</v>
      </c>
      <c r="D19" s="84" t="s">
        <v>292</v>
      </c>
      <c r="E19" s="84">
        <v>15</v>
      </c>
      <c r="F19" s="84">
        <v>5.6</v>
      </c>
      <c r="G19" s="85">
        <f t="shared" si="0"/>
        <v>0.60392857142857148</v>
      </c>
      <c r="H19" s="85">
        <v>3.3820000000000001</v>
      </c>
      <c r="I19" s="255" t="s">
        <v>127</v>
      </c>
    </row>
    <row r="20" spans="1:9" s="22" customFormat="1" ht="21" customHeight="1" x14ac:dyDescent="0.25">
      <c r="A20" s="83" t="s">
        <v>296</v>
      </c>
      <c r="B20" s="84">
        <v>0.57999999999999996</v>
      </c>
      <c r="C20" s="85">
        <f>B20+C8</f>
        <v>400.77600000000001</v>
      </c>
      <c r="D20" s="84" t="s">
        <v>376</v>
      </c>
      <c r="E20" s="84">
        <v>15</v>
      </c>
      <c r="F20" s="84">
        <v>5.91</v>
      </c>
      <c r="G20" s="85">
        <f t="shared" si="0"/>
        <v>0.60930626057529613</v>
      </c>
      <c r="H20" s="85">
        <v>3.601</v>
      </c>
      <c r="I20" s="255" t="s">
        <v>127</v>
      </c>
    </row>
    <row r="21" spans="1:9" s="22" customFormat="1" ht="21" customHeight="1" x14ac:dyDescent="0.25">
      <c r="A21" s="83" t="s">
        <v>297</v>
      </c>
      <c r="B21" s="84">
        <v>0.8</v>
      </c>
      <c r="C21" s="85">
        <f>B21+C8</f>
        <v>400.99600000000004</v>
      </c>
      <c r="D21" s="84" t="s">
        <v>377</v>
      </c>
      <c r="E21" s="84">
        <v>15</v>
      </c>
      <c r="F21" s="84">
        <v>8.98</v>
      </c>
      <c r="G21" s="85">
        <f t="shared" si="0"/>
        <v>0.6182628062360801</v>
      </c>
      <c r="H21" s="85">
        <v>5.5519999999999996</v>
      </c>
      <c r="I21" s="255" t="s">
        <v>127</v>
      </c>
    </row>
    <row r="22" spans="1:9" s="22" customFormat="1" ht="21" customHeight="1" x14ac:dyDescent="0.25">
      <c r="A22" s="83" t="s">
        <v>440</v>
      </c>
      <c r="B22" s="84">
        <v>0.73</v>
      </c>
      <c r="C22" s="85">
        <f>B22+C8</f>
        <v>400.92600000000004</v>
      </c>
      <c r="D22" s="84" t="s">
        <v>488</v>
      </c>
      <c r="E22" s="84">
        <v>15</v>
      </c>
      <c r="F22" s="84">
        <v>8.24</v>
      </c>
      <c r="G22" s="85">
        <f t="shared" si="0"/>
        <v>0.60752427184466018</v>
      </c>
      <c r="H22" s="85">
        <v>5.0060000000000002</v>
      </c>
      <c r="I22" s="255" t="s">
        <v>127</v>
      </c>
    </row>
    <row r="23" spans="1:9" s="22" customFormat="1" ht="21" customHeight="1" x14ac:dyDescent="0.25">
      <c r="A23" s="83" t="s">
        <v>441</v>
      </c>
      <c r="B23" s="84">
        <v>0.6</v>
      </c>
      <c r="C23" s="85">
        <f>B23+C8</f>
        <v>400.79600000000005</v>
      </c>
      <c r="D23" s="84" t="s">
        <v>489</v>
      </c>
      <c r="E23" s="84">
        <v>15</v>
      </c>
      <c r="F23" s="84">
        <v>6.98</v>
      </c>
      <c r="G23" s="85">
        <f t="shared" si="0"/>
        <v>0.58037249283667625</v>
      </c>
      <c r="H23" s="85">
        <v>4.0510000000000002</v>
      </c>
      <c r="I23" s="255" t="s">
        <v>127</v>
      </c>
    </row>
    <row r="24" spans="1:9" s="22" customFormat="1" ht="21" customHeight="1" x14ac:dyDescent="0.25">
      <c r="A24" s="83" t="s">
        <v>442</v>
      </c>
      <c r="B24" s="135">
        <v>0.7</v>
      </c>
      <c r="C24" s="136">
        <f>B24+C8</f>
        <v>400.89600000000002</v>
      </c>
      <c r="D24" s="135" t="s">
        <v>490</v>
      </c>
      <c r="E24" s="135">
        <v>15</v>
      </c>
      <c r="F24" s="135">
        <v>8.11</v>
      </c>
      <c r="G24" s="136">
        <f t="shared" si="0"/>
        <v>0.59778051787916153</v>
      </c>
      <c r="H24" s="136">
        <v>4.8479999999999999</v>
      </c>
      <c r="I24" s="255" t="s">
        <v>127</v>
      </c>
    </row>
    <row r="25" spans="1:9" s="22" customFormat="1" ht="21" customHeight="1" x14ac:dyDescent="0.25">
      <c r="A25" s="83" t="s">
        <v>516</v>
      </c>
      <c r="B25" s="135">
        <v>0.7</v>
      </c>
      <c r="C25" s="136">
        <f>B25+C8</f>
        <v>400.89600000000002</v>
      </c>
      <c r="D25" s="135" t="s">
        <v>554</v>
      </c>
      <c r="E25" s="135">
        <v>15</v>
      </c>
      <c r="F25" s="135">
        <v>7.98</v>
      </c>
      <c r="G25" s="136">
        <f t="shared" si="0"/>
        <v>0.59548872180451118</v>
      </c>
      <c r="H25" s="136">
        <v>4.7519999999999998</v>
      </c>
      <c r="I25" s="255" t="s">
        <v>127</v>
      </c>
    </row>
    <row r="26" spans="1:9" s="22" customFormat="1" ht="21" customHeight="1" x14ac:dyDescent="0.25">
      <c r="A26" s="83" t="s">
        <v>553</v>
      </c>
      <c r="B26" s="135">
        <v>1.86</v>
      </c>
      <c r="C26" s="136">
        <f>B26+C8</f>
        <v>402.05600000000004</v>
      </c>
      <c r="D26" s="135" t="s">
        <v>555</v>
      </c>
      <c r="E26" s="135">
        <v>21.4</v>
      </c>
      <c r="F26" s="135">
        <v>27.82</v>
      </c>
      <c r="G26" s="136">
        <f t="shared" si="0"/>
        <v>1.1164989216391086</v>
      </c>
      <c r="H26" s="136">
        <v>31.061</v>
      </c>
      <c r="I26" s="255" t="s">
        <v>127</v>
      </c>
    </row>
    <row r="27" spans="1:9" s="22" customFormat="1" ht="21" customHeight="1" x14ac:dyDescent="0.25">
      <c r="A27" s="83" t="s">
        <v>530</v>
      </c>
      <c r="B27" s="135">
        <v>1.01</v>
      </c>
      <c r="C27" s="136">
        <f>B27+C8</f>
        <v>401.20600000000002</v>
      </c>
      <c r="D27" s="135" t="s">
        <v>556</v>
      </c>
      <c r="E27" s="135">
        <v>15.2</v>
      </c>
      <c r="F27" s="135">
        <v>11.68</v>
      </c>
      <c r="G27" s="136">
        <f t="shared" si="0"/>
        <v>0.63287671232876719</v>
      </c>
      <c r="H27" s="136">
        <v>7.3920000000000003</v>
      </c>
      <c r="I27" s="255" t="s">
        <v>127</v>
      </c>
    </row>
    <row r="28" spans="1:9" s="22" customFormat="1" ht="21" customHeight="1" x14ac:dyDescent="0.25">
      <c r="A28" s="83" t="s">
        <v>636</v>
      </c>
      <c r="B28" s="84">
        <v>0.86</v>
      </c>
      <c r="C28" s="85">
        <f>B28+C8</f>
        <v>401.05600000000004</v>
      </c>
      <c r="D28" s="84" t="s">
        <v>690</v>
      </c>
      <c r="E28" s="84">
        <v>15.2</v>
      </c>
      <c r="F28" s="84">
        <v>9.4</v>
      </c>
      <c r="G28" s="85">
        <f t="shared" si="0"/>
        <v>0.6</v>
      </c>
      <c r="H28" s="85">
        <v>5.64</v>
      </c>
      <c r="I28" s="255" t="s">
        <v>127</v>
      </c>
    </row>
    <row r="29" spans="1:9" s="22" customFormat="1" ht="21" customHeight="1" x14ac:dyDescent="0.25">
      <c r="A29" s="83" t="s">
        <v>637</v>
      </c>
      <c r="B29" s="84">
        <v>0.78</v>
      </c>
      <c r="C29" s="85">
        <f>B29+C8</f>
        <v>400.976</v>
      </c>
      <c r="D29" s="84" t="s">
        <v>691</v>
      </c>
      <c r="E29" s="84">
        <v>15</v>
      </c>
      <c r="F29" s="84">
        <v>8.4700000000000006</v>
      </c>
      <c r="G29" s="85">
        <f t="shared" si="0"/>
        <v>0.5944510035419126</v>
      </c>
      <c r="H29" s="85">
        <v>5.0350000000000001</v>
      </c>
      <c r="I29" s="255" t="s">
        <v>127</v>
      </c>
    </row>
    <row r="30" spans="1:9" s="22" customFormat="1" ht="21" customHeight="1" x14ac:dyDescent="0.25">
      <c r="A30" s="83" t="s">
        <v>638</v>
      </c>
      <c r="B30" s="84">
        <v>0.79</v>
      </c>
      <c r="C30" s="85">
        <f>B30+C8</f>
        <v>400.98600000000005</v>
      </c>
      <c r="D30" s="84" t="s">
        <v>493</v>
      </c>
      <c r="E30" s="84">
        <v>15</v>
      </c>
      <c r="F30" s="84">
        <v>8.57</v>
      </c>
      <c r="G30" s="85">
        <f t="shared" si="0"/>
        <v>0.59696616102683775</v>
      </c>
      <c r="H30" s="85">
        <v>5.1159999999999997</v>
      </c>
      <c r="I30" s="255" t="s">
        <v>127</v>
      </c>
    </row>
    <row r="31" spans="1:9" s="22" customFormat="1" ht="21" customHeight="1" x14ac:dyDescent="0.25">
      <c r="A31" s="83" t="s">
        <v>732</v>
      </c>
      <c r="B31" s="84">
        <v>0.75</v>
      </c>
      <c r="C31" s="85">
        <f>B31+C8</f>
        <v>400.94600000000003</v>
      </c>
      <c r="D31" s="84" t="s">
        <v>774</v>
      </c>
      <c r="E31" s="84">
        <v>15</v>
      </c>
      <c r="F31" s="84">
        <v>8.1</v>
      </c>
      <c r="G31" s="85">
        <f t="shared" si="0"/>
        <v>0.58382716049382721</v>
      </c>
      <c r="H31" s="85">
        <v>4.7290000000000001</v>
      </c>
      <c r="I31" s="255" t="s">
        <v>127</v>
      </c>
    </row>
    <row r="32" spans="1:9" s="22" customFormat="1" ht="21" customHeight="1" x14ac:dyDescent="0.25">
      <c r="A32" s="83" t="s">
        <v>717</v>
      </c>
      <c r="B32" s="84">
        <v>0.89</v>
      </c>
      <c r="C32" s="85">
        <f>B32+C8</f>
        <v>401.08600000000001</v>
      </c>
      <c r="D32" s="84" t="s">
        <v>490</v>
      </c>
      <c r="E32" s="84">
        <v>15.2</v>
      </c>
      <c r="F32" s="84">
        <v>9.66</v>
      </c>
      <c r="G32" s="85">
        <f t="shared" si="0"/>
        <v>0.60817805383022772</v>
      </c>
      <c r="H32" s="85">
        <v>5.875</v>
      </c>
      <c r="I32" s="255" t="s">
        <v>127</v>
      </c>
    </row>
    <row r="33" spans="1:109" s="22" customFormat="1" ht="21" customHeight="1" x14ac:dyDescent="0.25">
      <c r="A33" s="83" t="s">
        <v>734</v>
      </c>
      <c r="B33" s="84">
        <v>0.76</v>
      </c>
      <c r="C33" s="85">
        <f>B33+C8</f>
        <v>400.95600000000002</v>
      </c>
      <c r="D33" s="84" t="s">
        <v>775</v>
      </c>
      <c r="E33" s="84">
        <v>15</v>
      </c>
      <c r="F33" s="84">
        <v>8.23</v>
      </c>
      <c r="G33" s="85">
        <f t="shared" si="0"/>
        <v>0.58298906439854192</v>
      </c>
      <c r="H33" s="85">
        <v>4.798</v>
      </c>
      <c r="I33" s="255" t="s">
        <v>127</v>
      </c>
    </row>
    <row r="34" spans="1:109" s="22" customFormat="1" ht="21" customHeight="1" x14ac:dyDescent="0.25">
      <c r="A34" s="83" t="s">
        <v>790</v>
      </c>
      <c r="B34" s="84">
        <v>0.67</v>
      </c>
      <c r="C34" s="85">
        <f>B34+C8</f>
        <v>400.86600000000004</v>
      </c>
      <c r="D34" s="84" t="s">
        <v>490</v>
      </c>
      <c r="E34" s="84">
        <v>15</v>
      </c>
      <c r="F34" s="84">
        <v>7.15</v>
      </c>
      <c r="G34" s="85">
        <f t="shared" si="0"/>
        <v>0.55258741258741262</v>
      </c>
      <c r="H34" s="85">
        <v>3.9510000000000001</v>
      </c>
      <c r="I34" s="255" t="s">
        <v>127</v>
      </c>
    </row>
    <row r="35" spans="1:109" s="22" customFormat="1" ht="21" customHeight="1" x14ac:dyDescent="0.25">
      <c r="A35" s="83" t="s">
        <v>791</v>
      </c>
      <c r="B35" s="84">
        <v>0.65</v>
      </c>
      <c r="C35" s="85">
        <f>B35+C8</f>
        <v>400.846</v>
      </c>
      <c r="D35" s="84" t="s">
        <v>267</v>
      </c>
      <c r="E35" s="84">
        <v>15</v>
      </c>
      <c r="F35" s="84">
        <v>6.87</v>
      </c>
      <c r="G35" s="85">
        <f t="shared" si="0"/>
        <v>0.54294032023289662</v>
      </c>
      <c r="H35" s="85">
        <v>3.73</v>
      </c>
      <c r="I35" s="255" t="s">
        <v>127</v>
      </c>
    </row>
    <row r="36" spans="1:109" s="22" customFormat="1" ht="21" customHeight="1" x14ac:dyDescent="0.25">
      <c r="A36" s="83" t="s">
        <v>826</v>
      </c>
      <c r="B36" s="84">
        <v>0.8</v>
      </c>
      <c r="C36" s="85">
        <f>B36+C8</f>
        <v>400.99600000000004</v>
      </c>
      <c r="D36" s="84" t="s">
        <v>490</v>
      </c>
      <c r="E36" s="84">
        <v>15</v>
      </c>
      <c r="F36" s="84">
        <v>8.64</v>
      </c>
      <c r="G36" s="85">
        <f t="shared" si="0"/>
        <v>0.58634259259259258</v>
      </c>
      <c r="H36" s="85">
        <v>5.0659999999999998</v>
      </c>
      <c r="I36" s="255" t="s">
        <v>127</v>
      </c>
    </row>
    <row r="37" spans="1:109" s="22" customFormat="1" ht="21" customHeight="1" x14ac:dyDescent="0.25">
      <c r="A37" s="352" t="s">
        <v>827</v>
      </c>
      <c r="B37" s="353">
        <v>0.66</v>
      </c>
      <c r="C37" s="351">
        <f>B37+C8</f>
        <v>400.85600000000005</v>
      </c>
      <c r="D37" s="353" t="s">
        <v>199</v>
      </c>
      <c r="E37" s="353">
        <v>15</v>
      </c>
      <c r="F37" s="353">
        <v>6.85</v>
      </c>
      <c r="G37" s="351">
        <f t="shared" si="0"/>
        <v>0.55664233576642341</v>
      </c>
      <c r="H37" s="351">
        <v>3.8130000000000002</v>
      </c>
      <c r="I37" s="359" t="s">
        <v>127</v>
      </c>
    </row>
    <row r="38" spans="1:109" s="22" customFormat="1" ht="21" customHeight="1" x14ac:dyDescent="0.25">
      <c r="A38" s="83" t="s">
        <v>828</v>
      </c>
      <c r="B38" s="84">
        <v>0.6</v>
      </c>
      <c r="C38" s="85">
        <f>B38+C8</f>
        <v>400.79600000000005</v>
      </c>
      <c r="D38" s="84" t="s">
        <v>206</v>
      </c>
      <c r="E38" s="84">
        <v>15</v>
      </c>
      <c r="F38" s="84">
        <v>6.65</v>
      </c>
      <c r="G38" s="85">
        <f t="shared" si="0"/>
        <v>0.52646616541353375</v>
      </c>
      <c r="H38" s="85">
        <v>3.5009999999999999</v>
      </c>
      <c r="I38" s="255" t="s">
        <v>127</v>
      </c>
    </row>
    <row r="39" spans="1:109" s="22" customFormat="1" ht="21" customHeight="1" x14ac:dyDescent="0.25">
      <c r="A39" s="88" t="s">
        <v>891</v>
      </c>
      <c r="B39" s="89">
        <v>0.55000000000000004</v>
      </c>
      <c r="C39" s="90">
        <f>B39+C8</f>
        <v>400.74600000000004</v>
      </c>
      <c r="D39" s="89" t="s">
        <v>290</v>
      </c>
      <c r="E39" s="89">
        <v>15</v>
      </c>
      <c r="F39" s="89">
        <v>6.02</v>
      </c>
      <c r="G39" s="90">
        <f t="shared" si="0"/>
        <v>0.50315614617940196</v>
      </c>
      <c r="H39" s="90">
        <v>3.0289999999999999</v>
      </c>
      <c r="I39" s="256" t="s">
        <v>127</v>
      </c>
      <c r="P39" s="22" t="s">
        <v>24</v>
      </c>
    </row>
    <row r="40" spans="1:109" s="22" customFormat="1" ht="21" customHeight="1" x14ac:dyDescent="0.25">
      <c r="A40" s="92" t="s">
        <v>892</v>
      </c>
      <c r="B40" s="93">
        <v>0.53</v>
      </c>
      <c r="C40" s="94">
        <f>B40+C8</f>
        <v>400.726</v>
      </c>
      <c r="D40" s="93" t="s">
        <v>206</v>
      </c>
      <c r="E40" s="93">
        <v>15</v>
      </c>
      <c r="F40" s="93">
        <v>5.74</v>
      </c>
      <c r="G40" s="94">
        <f t="shared" si="0"/>
        <v>0.4937282229965157</v>
      </c>
      <c r="H40" s="94">
        <v>2.8340000000000001</v>
      </c>
      <c r="I40" s="260" t="s">
        <v>55</v>
      </c>
    </row>
    <row r="41" spans="1:109" s="22" customFormat="1" ht="21" customHeight="1" x14ac:dyDescent="0.25">
      <c r="A41" s="298" t="s">
        <v>893</v>
      </c>
      <c r="B41" s="301">
        <v>0.77</v>
      </c>
      <c r="C41" s="85">
        <f>B41+C8</f>
        <v>400.96600000000001</v>
      </c>
      <c r="D41" s="301" t="s">
        <v>199</v>
      </c>
      <c r="E41" s="301">
        <v>15</v>
      </c>
      <c r="F41" s="301">
        <v>8.27</v>
      </c>
      <c r="G41" s="300">
        <f t="shared" si="0"/>
        <v>0.5769044740024184</v>
      </c>
      <c r="H41" s="300">
        <v>4.7709999999999999</v>
      </c>
      <c r="I41" s="359" t="s">
        <v>127</v>
      </c>
      <c r="J41" s="47"/>
      <c r="K41" s="82"/>
      <c r="L41" s="23"/>
      <c r="M41" s="23"/>
      <c r="N41" s="23"/>
      <c r="O41" s="24"/>
      <c r="P41" s="24"/>
    </row>
    <row r="42" spans="1:109" s="27" customFormat="1" ht="21" customHeight="1" x14ac:dyDescent="0.25">
      <c r="A42" s="83" t="s">
        <v>967</v>
      </c>
      <c r="B42" s="84">
        <v>0.72</v>
      </c>
      <c r="C42" s="85">
        <f>B42+C8</f>
        <v>400.91600000000005</v>
      </c>
      <c r="D42" s="84" t="s">
        <v>1007</v>
      </c>
      <c r="E42" s="84">
        <v>15.2</v>
      </c>
      <c r="F42" s="84">
        <v>7.32</v>
      </c>
      <c r="G42" s="85">
        <f t="shared" si="0"/>
        <v>8.6338797814207655E-2</v>
      </c>
      <c r="H42" s="85">
        <v>0.63200000000000001</v>
      </c>
      <c r="I42" s="359" t="s">
        <v>127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</row>
    <row r="43" spans="1:109" x14ac:dyDescent="0.45">
      <c r="A43" s="83" t="s">
        <v>968</v>
      </c>
      <c r="B43" s="144">
        <v>0.7</v>
      </c>
      <c r="C43" s="85">
        <f>B43+C8</f>
        <v>400.89600000000002</v>
      </c>
      <c r="D43" s="84" t="s">
        <v>1008</v>
      </c>
      <c r="E43" s="84">
        <v>15.2</v>
      </c>
      <c r="F43" s="84">
        <v>7.02</v>
      </c>
      <c r="G43" s="85">
        <f t="shared" si="0"/>
        <v>7.9914529914529922E-2</v>
      </c>
      <c r="H43" s="85">
        <v>0.56100000000000005</v>
      </c>
      <c r="I43" s="359" t="s">
        <v>127</v>
      </c>
      <c r="J43" s="22"/>
      <c r="K43" s="22"/>
      <c r="L43" s="22"/>
      <c r="M43" s="22"/>
      <c r="N43" s="22"/>
      <c r="O43" s="22"/>
      <c r="P43" s="22"/>
      <c r="Q43" s="22"/>
    </row>
    <row r="44" spans="1:109" x14ac:dyDescent="0.45">
      <c r="A44" s="83" t="s">
        <v>969</v>
      </c>
      <c r="B44" s="144">
        <v>0.68</v>
      </c>
      <c r="C44" s="85">
        <f>B44+C8</f>
        <v>400.87600000000003</v>
      </c>
      <c r="D44" s="84" t="s">
        <v>1009</v>
      </c>
      <c r="E44" s="84">
        <v>15.2</v>
      </c>
      <c r="F44" s="84">
        <v>6.75</v>
      </c>
      <c r="G44" s="85">
        <f t="shared" si="0"/>
        <v>7.0962962962962964E-2</v>
      </c>
      <c r="H44" s="85">
        <v>0.47899999999999998</v>
      </c>
      <c r="I44" s="255" t="s">
        <v>127</v>
      </c>
      <c r="J44" s="22"/>
      <c r="K44" s="22"/>
      <c r="L44" s="22"/>
      <c r="M44" s="22"/>
      <c r="N44" s="22"/>
      <c r="O44" s="22"/>
      <c r="P44" s="22"/>
      <c r="Q44" s="22"/>
    </row>
    <row r="45" spans="1:109" x14ac:dyDescent="0.45">
      <c r="A45" s="298"/>
      <c r="B45" s="301"/>
      <c r="C45" s="300"/>
      <c r="D45" s="301"/>
      <c r="E45" s="301"/>
      <c r="F45" s="301"/>
      <c r="G45" s="300"/>
      <c r="H45" s="300"/>
      <c r="I45" s="304"/>
      <c r="J45" s="22"/>
      <c r="K45" s="22"/>
      <c r="L45" s="22"/>
      <c r="M45" s="22"/>
      <c r="N45" s="22"/>
      <c r="O45" s="22"/>
      <c r="P45" s="22"/>
      <c r="Q45" s="22"/>
    </row>
    <row r="46" spans="1:109" x14ac:dyDescent="0.45">
      <c r="A46" s="298"/>
      <c r="B46" s="301"/>
      <c r="C46" s="300"/>
      <c r="D46" s="301"/>
      <c r="E46" s="301"/>
      <c r="F46" s="301"/>
      <c r="G46" s="300"/>
      <c r="H46" s="300"/>
      <c r="I46" s="343"/>
      <c r="J46" s="22"/>
      <c r="K46" s="22"/>
      <c r="L46" s="22"/>
      <c r="M46" s="22"/>
      <c r="N46" s="22"/>
      <c r="O46" s="22"/>
      <c r="P46" s="22"/>
      <c r="Q46" s="22"/>
    </row>
    <row r="47" spans="1:109" x14ac:dyDescent="0.45">
      <c r="A47" s="298"/>
      <c r="B47" s="301"/>
      <c r="C47" s="300"/>
      <c r="D47" s="301"/>
      <c r="E47" s="301"/>
      <c r="F47" s="301"/>
      <c r="G47" s="300"/>
      <c r="H47" s="300"/>
      <c r="I47" s="343"/>
      <c r="J47" s="22"/>
      <c r="K47" s="22"/>
      <c r="L47" s="22"/>
      <c r="M47" s="22"/>
      <c r="N47" s="22"/>
      <c r="O47" s="22"/>
      <c r="P47" s="22"/>
      <c r="Q47" s="22"/>
    </row>
    <row r="48" spans="1:109" x14ac:dyDescent="0.45">
      <c r="A48" s="298"/>
      <c r="B48" s="301"/>
      <c r="C48" s="300"/>
      <c r="D48" s="301"/>
      <c r="E48" s="301"/>
      <c r="F48" s="301"/>
      <c r="G48" s="300"/>
      <c r="H48" s="300"/>
      <c r="I48" s="343"/>
      <c r="J48" s="22"/>
      <c r="K48" s="22"/>
      <c r="L48" s="22"/>
      <c r="M48" s="22"/>
      <c r="N48" s="22"/>
      <c r="O48" s="22"/>
      <c r="P48" s="22"/>
      <c r="Q48" s="22"/>
    </row>
    <row r="49" spans="1:17" x14ac:dyDescent="0.45">
      <c r="A49" s="298"/>
      <c r="B49" s="301"/>
      <c r="C49" s="300"/>
      <c r="D49" s="301"/>
      <c r="E49" s="301"/>
      <c r="F49" s="301"/>
      <c r="G49" s="300"/>
      <c r="H49" s="300"/>
      <c r="I49" s="343"/>
      <c r="J49" s="22"/>
      <c r="K49" s="22"/>
      <c r="L49" s="22"/>
      <c r="M49" s="22"/>
      <c r="N49" s="22"/>
      <c r="O49" s="22"/>
      <c r="P49" s="22"/>
      <c r="Q49" s="22"/>
    </row>
    <row r="50" spans="1:17" x14ac:dyDescent="0.45">
      <c r="A50" s="298"/>
      <c r="B50" s="301"/>
      <c r="C50" s="300"/>
      <c r="D50" s="301"/>
      <c r="E50" s="301"/>
      <c r="F50" s="301"/>
      <c r="G50" s="300"/>
      <c r="H50" s="300"/>
      <c r="I50" s="343"/>
      <c r="J50" s="22"/>
      <c r="K50" s="22"/>
      <c r="L50" s="22"/>
      <c r="M50" s="22"/>
      <c r="N50" s="22"/>
      <c r="O50" s="22"/>
      <c r="P50" s="22"/>
      <c r="Q50" s="22"/>
    </row>
    <row r="51" spans="1:17" x14ac:dyDescent="0.45">
      <c r="A51" s="298"/>
      <c r="B51" s="299"/>
      <c r="C51" s="302"/>
      <c r="D51" s="303"/>
      <c r="E51" s="303"/>
      <c r="F51" s="303"/>
      <c r="G51" s="300"/>
      <c r="H51" s="303"/>
      <c r="I51" s="343"/>
      <c r="J51" s="22"/>
      <c r="K51" s="22"/>
      <c r="L51" s="22"/>
      <c r="M51" s="22"/>
      <c r="N51" s="22"/>
      <c r="O51" s="22"/>
      <c r="P51" s="22"/>
      <c r="Q51" s="22"/>
    </row>
    <row r="52" spans="1:17" x14ac:dyDescent="0.45">
      <c r="A52" s="298"/>
      <c r="B52" s="301"/>
      <c r="C52" s="300"/>
      <c r="D52" s="301"/>
      <c r="E52" s="301"/>
      <c r="F52" s="301"/>
      <c r="G52" s="300"/>
      <c r="H52" s="300"/>
      <c r="I52" s="343"/>
      <c r="J52" s="22"/>
      <c r="K52" s="22"/>
      <c r="L52" s="22"/>
      <c r="M52" s="22"/>
      <c r="N52" s="22"/>
      <c r="O52" s="22"/>
      <c r="P52" s="22"/>
      <c r="Q52" s="22"/>
    </row>
    <row r="53" spans="1:17" x14ac:dyDescent="0.45">
      <c r="A53" s="298"/>
      <c r="B53" s="301"/>
      <c r="C53" s="300"/>
      <c r="D53" s="301"/>
      <c r="E53" s="301"/>
      <c r="F53" s="301"/>
      <c r="G53" s="300"/>
      <c r="H53" s="300"/>
      <c r="I53" s="343"/>
      <c r="J53" s="22"/>
      <c r="K53" s="22"/>
      <c r="L53" s="22"/>
      <c r="M53" s="22"/>
      <c r="N53" s="22"/>
      <c r="O53" s="22"/>
      <c r="P53" s="22"/>
      <c r="Q53" s="22"/>
    </row>
    <row r="54" spans="1:17" x14ac:dyDescent="0.45">
      <c r="A54" s="298"/>
      <c r="B54" s="301"/>
      <c r="C54" s="300"/>
      <c r="D54" s="301"/>
      <c r="E54" s="301"/>
      <c r="F54" s="301"/>
      <c r="G54" s="300"/>
      <c r="H54" s="300"/>
      <c r="I54" s="343"/>
      <c r="J54" s="22"/>
      <c r="K54" s="22"/>
      <c r="L54" s="22"/>
      <c r="M54" s="22"/>
      <c r="N54" s="22"/>
      <c r="O54" s="22"/>
      <c r="P54" s="22"/>
      <c r="Q54" s="22"/>
    </row>
    <row r="55" spans="1:17" x14ac:dyDescent="0.45">
      <c r="A55" s="303"/>
      <c r="B55" s="299"/>
      <c r="C55" s="303"/>
      <c r="D55" s="301"/>
      <c r="E55" s="301"/>
      <c r="F55" s="301"/>
      <c r="G55" s="300"/>
      <c r="H55" s="300"/>
      <c r="I55" s="343"/>
      <c r="J55" s="22"/>
      <c r="K55" s="22"/>
      <c r="L55" s="22"/>
      <c r="M55" s="22"/>
      <c r="N55" s="22"/>
      <c r="O55" s="22"/>
      <c r="P55" s="22"/>
      <c r="Q55" s="22"/>
    </row>
    <row r="56" spans="1:17" x14ac:dyDescent="0.45">
      <c r="A56" s="303"/>
      <c r="B56" s="299"/>
      <c r="C56" s="303"/>
      <c r="D56" s="301"/>
      <c r="E56" s="301"/>
      <c r="F56" s="301"/>
      <c r="G56" s="300"/>
      <c r="H56" s="300"/>
      <c r="I56" s="343"/>
      <c r="J56" s="22"/>
      <c r="K56" s="22"/>
      <c r="L56" s="22"/>
      <c r="M56" s="22"/>
      <c r="N56" s="22"/>
      <c r="O56" s="22"/>
      <c r="P56" s="22"/>
      <c r="Q56" s="22"/>
    </row>
    <row r="57" spans="1:17" x14ac:dyDescent="0.45">
      <c r="A57" s="298"/>
      <c r="B57" s="301"/>
      <c r="C57" s="301"/>
      <c r="D57" s="301"/>
      <c r="E57" s="301"/>
      <c r="F57" s="301"/>
      <c r="G57" s="300"/>
      <c r="H57" s="300"/>
      <c r="I57" s="343"/>
      <c r="J57" s="22"/>
      <c r="K57" s="22"/>
      <c r="L57" s="22"/>
      <c r="M57" s="22"/>
      <c r="N57" s="22"/>
      <c r="O57" s="22"/>
      <c r="P57" s="22"/>
      <c r="Q57" s="22"/>
    </row>
    <row r="58" spans="1:17" x14ac:dyDescent="0.45">
      <c r="A58" s="298"/>
      <c r="B58" s="301"/>
      <c r="C58" s="301"/>
      <c r="D58" s="301"/>
      <c r="E58" s="301"/>
      <c r="F58" s="301"/>
      <c r="G58" s="300"/>
      <c r="H58" s="300"/>
      <c r="I58" s="343"/>
      <c r="J58" s="22"/>
      <c r="K58" s="22"/>
      <c r="L58" s="22"/>
      <c r="M58" s="22"/>
      <c r="N58" s="22"/>
      <c r="O58" s="22"/>
      <c r="P58" s="22"/>
      <c r="Q58" s="22"/>
    </row>
    <row r="59" spans="1:17" x14ac:dyDescent="0.45">
      <c r="A59" s="298"/>
      <c r="B59" s="301"/>
      <c r="C59" s="301"/>
      <c r="D59" s="301"/>
      <c r="E59" s="301"/>
      <c r="F59" s="301"/>
      <c r="G59" s="300"/>
      <c r="H59" s="300"/>
      <c r="I59" s="343"/>
      <c r="J59" s="22"/>
      <c r="K59" s="22"/>
      <c r="L59" s="22"/>
      <c r="M59" s="22"/>
      <c r="N59" s="22"/>
      <c r="O59" s="22"/>
      <c r="P59" s="22"/>
      <c r="Q59" s="22"/>
    </row>
    <row r="60" spans="1:17" x14ac:dyDescent="0.45">
      <c r="A60" s="298"/>
      <c r="B60" s="301"/>
      <c r="C60" s="301"/>
      <c r="D60" s="301"/>
      <c r="E60" s="301"/>
      <c r="F60" s="301"/>
      <c r="G60" s="300"/>
      <c r="H60" s="303"/>
      <c r="I60" s="343"/>
      <c r="J60" s="22"/>
      <c r="K60" s="22"/>
      <c r="L60" s="22"/>
      <c r="M60" s="22"/>
      <c r="N60" s="22"/>
      <c r="O60" s="22"/>
      <c r="P60" s="22"/>
      <c r="Q60" s="22"/>
    </row>
    <row r="61" spans="1:17" x14ac:dyDescent="0.45">
      <c r="A61" s="298"/>
      <c r="B61" s="301"/>
      <c r="C61" s="301"/>
      <c r="D61" s="301"/>
      <c r="E61" s="301"/>
      <c r="F61" s="301"/>
      <c r="G61" s="300"/>
      <c r="H61" s="300"/>
      <c r="I61" s="304"/>
      <c r="J61" s="26"/>
      <c r="K61" s="26"/>
      <c r="L61" s="26"/>
      <c r="M61" s="26"/>
      <c r="N61" s="26"/>
      <c r="O61" s="26"/>
      <c r="P61" s="26"/>
      <c r="Q61" s="26"/>
    </row>
    <row r="62" spans="1:17" x14ac:dyDescent="0.45">
      <c r="A62" s="298"/>
      <c r="B62" s="301"/>
      <c r="C62" s="301"/>
      <c r="D62" s="301"/>
      <c r="E62" s="301"/>
      <c r="F62" s="301"/>
      <c r="G62" s="300"/>
      <c r="H62" s="300"/>
      <c r="I62" s="343"/>
      <c r="J62" s="26"/>
      <c r="K62" s="26"/>
      <c r="L62" s="26"/>
      <c r="M62" s="26"/>
      <c r="N62" s="26"/>
      <c r="O62" s="26"/>
      <c r="P62" s="26"/>
      <c r="Q62" s="26"/>
    </row>
    <row r="63" spans="1:17" ht="21.75" x14ac:dyDescent="0.5">
      <c r="A63" s="298"/>
      <c r="B63" s="301"/>
      <c r="C63" s="301"/>
      <c r="D63" s="301"/>
      <c r="E63" s="301"/>
      <c r="F63" s="301"/>
      <c r="G63" s="300"/>
      <c r="H63" s="300"/>
      <c r="I63" s="343"/>
      <c r="J63"/>
      <c r="K63"/>
      <c r="L63"/>
      <c r="M63"/>
      <c r="N63"/>
      <c r="O63"/>
      <c r="P63"/>
      <c r="Q63"/>
    </row>
    <row r="64" spans="1:17" ht="21.75" x14ac:dyDescent="0.5">
      <c r="A64" s="298"/>
      <c r="B64" s="301"/>
      <c r="C64" s="301"/>
      <c r="D64" s="301"/>
      <c r="E64" s="301"/>
      <c r="F64" s="301"/>
      <c r="G64" s="300"/>
      <c r="H64" s="300"/>
      <c r="I64" s="343"/>
      <c r="J64"/>
      <c r="K64"/>
      <c r="L64"/>
      <c r="M64"/>
      <c r="N64"/>
      <c r="O64"/>
      <c r="P64"/>
      <c r="Q64"/>
    </row>
    <row r="65" spans="1:17" ht="21.75" x14ac:dyDescent="0.5">
      <c r="A65" s="399"/>
      <c r="B65" s="400"/>
      <c r="C65" s="400"/>
      <c r="D65" s="400"/>
      <c r="E65" s="400"/>
      <c r="F65" s="400"/>
      <c r="G65" s="401"/>
      <c r="H65" s="401"/>
      <c r="I65" s="402"/>
      <c r="J65"/>
      <c r="K65"/>
      <c r="L65"/>
      <c r="M65"/>
      <c r="N65"/>
      <c r="O65"/>
      <c r="P65"/>
      <c r="Q65"/>
    </row>
    <row r="66" spans="1:17" ht="21.75" x14ac:dyDescent="0.5">
      <c r="A66" s="298"/>
      <c r="B66" s="301"/>
      <c r="C66" s="301"/>
      <c r="D66" s="301"/>
      <c r="E66" s="301"/>
      <c r="F66" s="301"/>
      <c r="G66" s="300"/>
      <c r="H66" s="300"/>
      <c r="I66" s="343"/>
      <c r="J66"/>
      <c r="K66"/>
      <c r="L66"/>
      <c r="M66"/>
      <c r="N66"/>
      <c r="O66"/>
      <c r="P66"/>
      <c r="Q66"/>
    </row>
    <row r="67" spans="1:17" ht="21.75" x14ac:dyDescent="0.5">
      <c r="A67" s="298"/>
      <c r="B67" s="301"/>
      <c r="C67" s="301"/>
      <c r="D67" s="301"/>
      <c r="E67" s="301"/>
      <c r="F67" s="301"/>
      <c r="G67" s="300"/>
      <c r="H67" s="300"/>
      <c r="I67" s="343"/>
      <c r="J67"/>
      <c r="K67"/>
      <c r="L67"/>
      <c r="M67"/>
      <c r="N67"/>
      <c r="O67"/>
      <c r="P67"/>
      <c r="Q67"/>
    </row>
    <row r="68" spans="1:17" ht="21.75" x14ac:dyDescent="0.5">
      <c r="A68" s="408"/>
      <c r="B68" s="409"/>
      <c r="C68" s="408"/>
      <c r="D68" s="344"/>
      <c r="E68" s="344"/>
      <c r="F68" s="344"/>
      <c r="G68" s="345"/>
      <c r="H68" s="345"/>
      <c r="I68" s="346"/>
      <c r="J68"/>
      <c r="K68"/>
      <c r="L68"/>
      <c r="M68"/>
      <c r="N68"/>
      <c r="O68"/>
      <c r="P68"/>
      <c r="Q68"/>
    </row>
    <row r="69" spans="1:17" ht="21.75" x14ac:dyDescent="0.5">
      <c r="D69" s="23"/>
      <c r="E69" s="23"/>
      <c r="F69" s="23"/>
      <c r="G69" s="24"/>
      <c r="H69" s="24"/>
      <c r="I69" s="34"/>
      <c r="J69"/>
      <c r="K69"/>
      <c r="L69"/>
      <c r="M69"/>
      <c r="N69"/>
      <c r="O69"/>
      <c r="P69"/>
      <c r="Q69"/>
    </row>
    <row r="70" spans="1:17" ht="21.75" x14ac:dyDescent="0.5">
      <c r="A70" s="57" t="s">
        <v>131</v>
      </c>
      <c r="B70" s="23"/>
      <c r="C70" s="23"/>
      <c r="D70" s="23"/>
      <c r="E70" s="23"/>
      <c r="F70" s="23"/>
      <c r="G70" s="24"/>
      <c r="H70" s="24"/>
      <c r="I70" s="34"/>
      <c r="J70"/>
      <c r="K70"/>
      <c r="L70"/>
      <c r="M70"/>
      <c r="N70"/>
      <c r="O70"/>
      <c r="P70"/>
      <c r="Q70"/>
    </row>
    <row r="71" spans="1:17" ht="21.75" x14ac:dyDescent="0.5">
      <c r="A71" s="47" t="s">
        <v>132</v>
      </c>
      <c r="B71" s="58">
        <f>+COUNT(B11:B68)</f>
        <v>34</v>
      </c>
      <c r="C71" s="23" t="s">
        <v>130</v>
      </c>
      <c r="D71" s="23"/>
      <c r="E71" s="23"/>
      <c r="F71" s="23"/>
      <c r="G71" s="24"/>
      <c r="H71" s="24"/>
      <c r="I71" s="34"/>
      <c r="J71"/>
      <c r="K71"/>
      <c r="L71"/>
      <c r="M71"/>
      <c r="N71"/>
      <c r="O71"/>
      <c r="P71"/>
      <c r="Q71"/>
    </row>
    <row r="72" spans="1:17" ht="21.75" x14ac:dyDescent="0.5">
      <c r="D72" s="23"/>
      <c r="E72" s="23"/>
      <c r="F72" s="23"/>
      <c r="G72" s="24"/>
      <c r="H72" s="24"/>
      <c r="I72" s="34"/>
      <c r="J72"/>
      <c r="K72"/>
      <c r="L72"/>
      <c r="M72"/>
      <c r="N72"/>
      <c r="O72"/>
      <c r="P72"/>
      <c r="Q72"/>
    </row>
    <row r="73" spans="1:17" ht="21.75" x14ac:dyDescent="0.5">
      <c r="D73" s="23"/>
      <c r="E73" s="23"/>
      <c r="F73" s="23"/>
      <c r="G73" s="24"/>
      <c r="H73" s="24"/>
      <c r="I73" s="34"/>
      <c r="J73"/>
      <c r="K73"/>
      <c r="L73"/>
      <c r="M73"/>
      <c r="N73"/>
      <c r="O73"/>
      <c r="P73"/>
      <c r="Q73"/>
    </row>
    <row r="74" spans="1:17" ht="21.75" x14ac:dyDescent="0.5">
      <c r="A74" s="47"/>
      <c r="B74" s="23"/>
      <c r="C74" s="23"/>
      <c r="D74" s="23"/>
      <c r="E74" s="23"/>
      <c r="F74" s="23"/>
      <c r="G74" s="24"/>
      <c r="H74" s="24"/>
      <c r="I74" s="34"/>
      <c r="J74"/>
      <c r="K74"/>
      <c r="L74"/>
      <c r="M74"/>
      <c r="N74"/>
      <c r="O74"/>
      <c r="P74"/>
      <c r="Q74"/>
    </row>
    <row r="75" spans="1:17" ht="21.75" x14ac:dyDescent="0.5">
      <c r="A75" s="55"/>
      <c r="B75" s="23"/>
      <c r="C75" s="23"/>
      <c r="D75" s="23"/>
      <c r="E75" s="23"/>
      <c r="F75" s="23"/>
      <c r="G75" s="24"/>
      <c r="H75" s="24"/>
      <c r="I75" s="34"/>
      <c r="J75"/>
      <c r="K75"/>
      <c r="L75"/>
      <c r="M75"/>
      <c r="N75"/>
      <c r="O75"/>
      <c r="P75"/>
      <c r="Q75"/>
    </row>
    <row r="76" spans="1:17" ht="21.75" x14ac:dyDescent="0.5">
      <c r="A76" s="55"/>
      <c r="B76" s="23"/>
      <c r="C76" s="23"/>
      <c r="D76" s="23"/>
      <c r="E76" s="23"/>
      <c r="F76" s="23"/>
      <c r="G76" s="24"/>
      <c r="H76" s="24"/>
      <c r="I76" s="34"/>
      <c r="J76"/>
      <c r="K76"/>
      <c r="L76"/>
      <c r="M76"/>
      <c r="N76"/>
      <c r="O76"/>
      <c r="P76"/>
      <c r="Q76"/>
    </row>
    <row r="77" spans="1:17" ht="21.75" x14ac:dyDescent="0.5">
      <c r="A77" s="55"/>
      <c r="B77" s="23"/>
      <c r="C77" s="23"/>
      <c r="D77" s="23"/>
      <c r="E77" s="23"/>
      <c r="F77" s="23"/>
      <c r="G77" s="24"/>
      <c r="H77" s="24"/>
      <c r="I77" s="34"/>
      <c r="J77"/>
      <c r="K77"/>
      <c r="L77"/>
      <c r="M77"/>
      <c r="N77"/>
      <c r="O77"/>
      <c r="P77"/>
      <c r="Q77"/>
    </row>
    <row r="78" spans="1:17" ht="21.75" x14ac:dyDescent="0.5">
      <c r="A78" s="55"/>
      <c r="B78" s="23"/>
      <c r="C78" s="23"/>
      <c r="D78" s="23"/>
      <c r="E78" s="23"/>
      <c r="F78" s="23"/>
      <c r="G78" s="24"/>
      <c r="H78" s="24"/>
      <c r="I78" s="34"/>
      <c r="J78"/>
      <c r="K78"/>
      <c r="L78"/>
      <c r="M78"/>
      <c r="N78"/>
      <c r="O78"/>
      <c r="P78"/>
      <c r="Q78"/>
    </row>
    <row r="79" spans="1:17" ht="21.75" x14ac:dyDescent="0.5">
      <c r="A79" s="55"/>
      <c r="B79" s="23"/>
      <c r="C79" s="23"/>
      <c r="D79" s="23"/>
      <c r="E79" s="23"/>
      <c r="F79" s="23"/>
      <c r="G79" s="24"/>
      <c r="H79" s="24"/>
      <c r="I79" s="34"/>
      <c r="J79"/>
      <c r="K79"/>
      <c r="L79"/>
      <c r="M79"/>
      <c r="N79"/>
      <c r="O79"/>
      <c r="P79"/>
      <c r="Q79"/>
    </row>
    <row r="80" spans="1:17" ht="21.75" x14ac:dyDescent="0.5">
      <c r="A80" s="55"/>
      <c r="B80" s="23"/>
      <c r="C80" s="23"/>
      <c r="D80" s="23"/>
      <c r="E80" s="23"/>
      <c r="F80" s="23"/>
      <c r="G80" s="24"/>
      <c r="H80" s="24"/>
      <c r="I80" s="34"/>
      <c r="J80"/>
      <c r="K80"/>
      <c r="L80"/>
      <c r="M80"/>
      <c r="N80"/>
      <c r="O80"/>
      <c r="P80"/>
      <c r="Q80"/>
    </row>
    <row r="81" spans="1:17" ht="21.75" x14ac:dyDescent="0.5">
      <c r="A81" s="55"/>
      <c r="B81" s="23"/>
      <c r="C81" s="23"/>
      <c r="D81" s="23"/>
      <c r="E81" s="23"/>
      <c r="F81" s="23"/>
      <c r="G81" s="24"/>
      <c r="H81" s="24"/>
      <c r="I81" s="34"/>
      <c r="J81"/>
      <c r="K81"/>
      <c r="L81"/>
      <c r="M81"/>
      <c r="N81"/>
      <c r="O81"/>
      <c r="P81"/>
      <c r="Q81"/>
    </row>
    <row r="82" spans="1:17" ht="21.75" x14ac:dyDescent="0.5">
      <c r="A82" s="55"/>
      <c r="B82" s="23"/>
      <c r="C82" s="23"/>
      <c r="D82" s="23"/>
      <c r="E82" s="23"/>
      <c r="F82" s="23"/>
      <c r="G82" s="24"/>
      <c r="H82" s="24"/>
      <c r="I82" s="34"/>
      <c r="J82"/>
      <c r="K82"/>
      <c r="L82"/>
      <c r="M82"/>
      <c r="N82"/>
      <c r="O82"/>
      <c r="P82"/>
      <c r="Q82"/>
    </row>
    <row r="83" spans="1:17" ht="21.75" x14ac:dyDescent="0.5">
      <c r="A83" s="55"/>
      <c r="B83" s="23"/>
      <c r="C83" s="23"/>
      <c r="D83" s="23"/>
      <c r="E83" s="23"/>
      <c r="F83" s="23"/>
      <c r="G83" s="24"/>
      <c r="H83" s="24"/>
      <c r="I83" s="34"/>
      <c r="J83"/>
      <c r="K83"/>
      <c r="L83"/>
      <c r="M83"/>
      <c r="N83"/>
      <c r="O83"/>
      <c r="P83"/>
      <c r="Q83"/>
    </row>
    <row r="84" spans="1:17" ht="21.75" x14ac:dyDescent="0.5">
      <c r="A84" s="55"/>
      <c r="B84" s="23"/>
      <c r="C84" s="23"/>
      <c r="D84" s="23"/>
      <c r="E84" s="23"/>
      <c r="F84" s="23"/>
      <c r="G84" s="24"/>
      <c r="H84" s="24"/>
      <c r="I84" s="34"/>
      <c r="J84"/>
      <c r="K84"/>
      <c r="L84"/>
      <c r="M84"/>
      <c r="N84"/>
      <c r="O84"/>
      <c r="P84"/>
      <c r="Q84"/>
    </row>
    <row r="85" spans="1:17" ht="21.75" x14ac:dyDescent="0.5">
      <c r="A85" s="55"/>
      <c r="B85" s="23"/>
      <c r="C85" s="23"/>
      <c r="D85" s="23"/>
      <c r="E85" s="23"/>
      <c r="F85" s="23"/>
      <c r="G85" s="24"/>
      <c r="H85" s="24"/>
      <c r="I85" s="34"/>
      <c r="J85"/>
      <c r="K85"/>
      <c r="L85"/>
      <c r="M85"/>
      <c r="N85"/>
      <c r="O85"/>
      <c r="P85"/>
      <c r="Q85"/>
    </row>
    <row r="86" spans="1:17" ht="21.75" x14ac:dyDescent="0.5">
      <c r="A86" s="55"/>
      <c r="B86" s="23"/>
      <c r="C86" s="23"/>
      <c r="D86" s="23"/>
      <c r="E86" s="23"/>
      <c r="F86" s="23"/>
      <c r="G86" s="24"/>
      <c r="H86" s="24"/>
      <c r="I86" s="34"/>
      <c r="J86"/>
      <c r="K86"/>
      <c r="L86"/>
      <c r="M86"/>
      <c r="N86"/>
      <c r="O86"/>
      <c r="P86"/>
      <c r="Q86"/>
    </row>
    <row r="87" spans="1:17" ht="21.75" x14ac:dyDescent="0.5">
      <c r="A87" s="55"/>
      <c r="B87" s="23"/>
      <c r="C87" s="23"/>
      <c r="D87" s="23"/>
      <c r="E87" s="23"/>
      <c r="F87" s="23"/>
      <c r="G87" s="24"/>
      <c r="H87" s="24"/>
      <c r="I87" s="34"/>
      <c r="J87"/>
      <c r="K87"/>
      <c r="L87"/>
      <c r="M87"/>
      <c r="N87"/>
      <c r="O87"/>
      <c r="P87"/>
      <c r="Q87"/>
    </row>
    <row r="88" spans="1:17" ht="21.75" x14ac:dyDescent="0.5">
      <c r="A88" s="55"/>
      <c r="B88" s="23"/>
      <c r="C88" s="23"/>
      <c r="D88" s="23"/>
      <c r="E88" s="23"/>
      <c r="F88" s="23"/>
      <c r="G88" s="24"/>
      <c r="H88" s="24"/>
      <c r="I88" s="34"/>
      <c r="J88"/>
      <c r="K88"/>
      <c r="L88"/>
      <c r="M88"/>
      <c r="N88"/>
      <c r="O88"/>
      <c r="P88"/>
      <c r="Q88"/>
    </row>
    <row r="89" spans="1:17" ht="21.75" x14ac:dyDescent="0.5">
      <c r="A89" s="55"/>
      <c r="B89" s="23"/>
      <c r="C89" s="23"/>
      <c r="D89" s="23"/>
      <c r="E89" s="23"/>
      <c r="F89" s="23"/>
      <c r="G89" s="24"/>
      <c r="H89" s="24"/>
      <c r="I89" s="34"/>
      <c r="J89"/>
      <c r="K89"/>
      <c r="L89"/>
      <c r="M89"/>
      <c r="N89"/>
      <c r="O89"/>
      <c r="P89"/>
      <c r="Q89"/>
    </row>
    <row r="90" spans="1:17" ht="21.75" x14ac:dyDescent="0.5">
      <c r="A90" s="55"/>
      <c r="B90" s="23"/>
      <c r="C90" s="23"/>
      <c r="D90" s="23"/>
      <c r="E90" s="23"/>
      <c r="F90" s="23"/>
      <c r="G90" s="24"/>
      <c r="H90" s="24"/>
      <c r="I90" s="34"/>
      <c r="J90"/>
      <c r="K90"/>
      <c r="L90"/>
      <c r="M90"/>
      <c r="N90"/>
      <c r="O90"/>
      <c r="P90"/>
      <c r="Q90"/>
    </row>
    <row r="91" spans="1:17" ht="21.75" x14ac:dyDescent="0.5">
      <c r="A91" s="55"/>
      <c r="B91" s="23"/>
      <c r="C91" s="23"/>
      <c r="D91" s="23"/>
      <c r="E91" s="23"/>
      <c r="F91" s="23"/>
      <c r="G91" s="24"/>
      <c r="H91" s="24"/>
      <c r="I91" s="34"/>
      <c r="J91"/>
      <c r="K91"/>
      <c r="L91"/>
      <c r="M91"/>
      <c r="N91"/>
      <c r="O91"/>
      <c r="P91"/>
      <c r="Q91"/>
    </row>
    <row r="92" spans="1:17" ht="21.75" x14ac:dyDescent="0.5">
      <c r="A92" s="55"/>
      <c r="C92" s="23"/>
      <c r="D92" s="23"/>
      <c r="E92" s="40"/>
      <c r="F92" s="40"/>
      <c r="G92" s="24"/>
      <c r="H92" s="35"/>
      <c r="I92" s="30"/>
      <c r="J92"/>
      <c r="K92"/>
      <c r="L92"/>
      <c r="M92"/>
      <c r="N92"/>
      <c r="O92"/>
      <c r="P92"/>
      <c r="Q92"/>
    </row>
    <row r="93" spans="1:17" ht="21.75" x14ac:dyDescent="0.5">
      <c r="A93" s="55"/>
      <c r="C93" s="23"/>
      <c r="D93" s="23"/>
      <c r="E93" s="40"/>
      <c r="F93" s="40"/>
      <c r="G93" s="24"/>
      <c r="H93" s="35"/>
      <c r="I93" s="49"/>
      <c r="J93"/>
      <c r="K93"/>
      <c r="L93"/>
      <c r="M93"/>
      <c r="N93"/>
      <c r="O93"/>
      <c r="P93"/>
      <c r="Q93"/>
    </row>
    <row r="94" spans="1:17" ht="21.75" x14ac:dyDescent="0.5">
      <c r="A94" s="55"/>
      <c r="C94" s="23"/>
      <c r="D94" s="23"/>
      <c r="E94" s="40"/>
      <c r="F94" s="40"/>
      <c r="G94" s="24"/>
      <c r="H94" s="35"/>
      <c r="I94" s="30"/>
      <c r="J94"/>
      <c r="K94"/>
      <c r="L94"/>
      <c r="M94"/>
      <c r="N94"/>
      <c r="O94"/>
      <c r="P94"/>
      <c r="Q94"/>
    </row>
    <row r="95" spans="1:17" ht="21.75" x14ac:dyDescent="0.5">
      <c r="A95" s="55"/>
      <c r="C95" s="23"/>
      <c r="D95" s="23"/>
      <c r="E95" s="40"/>
      <c r="F95" s="40"/>
      <c r="G95" s="24"/>
      <c r="H95" s="35"/>
      <c r="I95" s="30"/>
      <c r="J95"/>
      <c r="K95"/>
      <c r="L95"/>
      <c r="M95"/>
      <c r="N95"/>
      <c r="O95"/>
      <c r="P95"/>
      <c r="Q95"/>
    </row>
    <row r="96" spans="1:17" ht="21.75" x14ac:dyDescent="0.5">
      <c r="A96" s="55"/>
      <c r="C96" s="23"/>
      <c r="D96" s="23"/>
      <c r="E96" s="40"/>
      <c r="F96" s="40"/>
      <c r="G96" s="24"/>
      <c r="H96" s="35"/>
      <c r="I96" s="30"/>
      <c r="J96"/>
      <c r="K96"/>
      <c r="L96"/>
      <c r="M96"/>
      <c r="N96"/>
      <c r="O96"/>
      <c r="P96"/>
      <c r="Q96"/>
    </row>
    <row r="97" spans="1:17" ht="21.75" x14ac:dyDescent="0.5">
      <c r="A97" s="55"/>
      <c r="C97" s="23"/>
      <c r="D97" s="23"/>
      <c r="E97" s="40"/>
      <c r="F97" s="40"/>
      <c r="G97" s="24"/>
      <c r="H97" s="35"/>
      <c r="I97" s="49"/>
      <c r="J97"/>
      <c r="K97"/>
      <c r="L97"/>
      <c r="M97"/>
      <c r="N97"/>
      <c r="O97"/>
      <c r="P97"/>
      <c r="Q97"/>
    </row>
    <row r="98" spans="1:17" ht="21.75" x14ac:dyDescent="0.5">
      <c r="A98" s="55"/>
      <c r="C98" s="23"/>
      <c r="D98" s="23"/>
      <c r="E98" s="40"/>
      <c r="F98" s="40"/>
      <c r="G98" s="24"/>
      <c r="H98" s="35"/>
      <c r="I98" s="49"/>
      <c r="J98"/>
      <c r="K98"/>
      <c r="L98"/>
      <c r="M98"/>
      <c r="N98"/>
      <c r="O98"/>
      <c r="P98"/>
      <c r="Q98"/>
    </row>
    <row r="99" spans="1:17" ht="21.75" x14ac:dyDescent="0.5">
      <c r="A99" s="55"/>
      <c r="C99" s="23"/>
      <c r="D99" s="23"/>
      <c r="E99" s="40"/>
      <c r="F99" s="40"/>
      <c r="G99" s="24"/>
      <c r="H99" s="35"/>
      <c r="I99" s="30"/>
      <c r="J99"/>
      <c r="K99"/>
      <c r="L99"/>
      <c r="M99"/>
      <c r="N99"/>
      <c r="O99"/>
      <c r="P99"/>
      <c r="Q99"/>
    </row>
    <row r="100" spans="1:17" ht="21.75" x14ac:dyDescent="0.5">
      <c r="A100" s="55"/>
      <c r="C100" s="23"/>
      <c r="D100" s="23"/>
      <c r="E100" s="40"/>
      <c r="F100" s="40"/>
      <c r="G100" s="24"/>
      <c r="H100" s="35"/>
      <c r="I100" s="34"/>
      <c r="J100"/>
      <c r="K100"/>
      <c r="L100"/>
      <c r="M100"/>
      <c r="N100"/>
      <c r="O100"/>
      <c r="P100"/>
      <c r="Q100"/>
    </row>
    <row r="101" spans="1:17" ht="21.75" x14ac:dyDescent="0.5">
      <c r="A101" s="55"/>
      <c r="C101" s="23"/>
      <c r="D101" s="23"/>
      <c r="E101" s="40"/>
      <c r="F101" s="40"/>
      <c r="G101" s="24"/>
      <c r="H101" s="35"/>
      <c r="I101" s="34"/>
      <c r="J101"/>
      <c r="K101"/>
      <c r="L101"/>
      <c r="M101"/>
      <c r="N101"/>
      <c r="O101"/>
      <c r="P101"/>
      <c r="Q101"/>
    </row>
    <row r="102" spans="1:17" ht="21.75" x14ac:dyDescent="0.5">
      <c r="A102" s="55"/>
      <c r="C102" s="23"/>
      <c r="D102" s="23"/>
      <c r="E102" s="23"/>
      <c r="F102" s="23"/>
      <c r="G102" s="24"/>
      <c r="H102" s="24"/>
      <c r="I102" s="34"/>
      <c r="J102"/>
      <c r="K102"/>
      <c r="L102"/>
      <c r="M102"/>
      <c r="N102"/>
      <c r="O102"/>
      <c r="P102"/>
      <c r="Q102"/>
    </row>
    <row r="103" spans="1:17" ht="21.75" x14ac:dyDescent="0.5">
      <c r="A103" s="55"/>
      <c r="B103" s="23"/>
      <c r="C103" s="23"/>
      <c r="D103" s="23"/>
      <c r="E103" s="23"/>
      <c r="F103" s="23"/>
      <c r="G103" s="24"/>
      <c r="H103" s="24"/>
      <c r="I103" s="34"/>
      <c r="J103"/>
      <c r="K103"/>
      <c r="L103"/>
      <c r="M103"/>
      <c r="N103"/>
      <c r="O103"/>
      <c r="P103"/>
      <c r="Q103"/>
    </row>
    <row r="104" spans="1:17" ht="21.75" x14ac:dyDescent="0.5">
      <c r="A104" s="55"/>
      <c r="B104" s="23"/>
      <c r="C104" s="23"/>
      <c r="D104" s="23"/>
      <c r="E104" s="23"/>
      <c r="F104" s="23"/>
      <c r="G104" s="24"/>
      <c r="H104" s="24"/>
      <c r="I104" s="34"/>
      <c r="J104"/>
      <c r="K104"/>
      <c r="L104"/>
      <c r="M104"/>
      <c r="N104"/>
      <c r="O104"/>
      <c r="P104"/>
      <c r="Q104"/>
    </row>
    <row r="105" spans="1:17" ht="21.75" x14ac:dyDescent="0.5">
      <c r="A105" s="55"/>
      <c r="C105" s="40"/>
      <c r="D105" s="23"/>
      <c r="E105" s="40"/>
      <c r="F105" s="40"/>
      <c r="G105" s="24"/>
      <c r="H105" s="35"/>
      <c r="I105" s="49"/>
      <c r="J105"/>
      <c r="K105"/>
      <c r="L105"/>
      <c r="M105"/>
      <c r="N105"/>
      <c r="O105"/>
      <c r="P105"/>
      <c r="Q105"/>
    </row>
    <row r="106" spans="1:17" ht="21.75" x14ac:dyDescent="0.5">
      <c r="A106" s="55"/>
      <c r="C106" s="40"/>
      <c r="D106" s="23"/>
      <c r="E106" s="40"/>
      <c r="F106" s="40"/>
      <c r="G106" s="24"/>
      <c r="H106" s="35"/>
      <c r="J106"/>
      <c r="K106"/>
      <c r="L106"/>
      <c r="M106"/>
      <c r="N106"/>
      <c r="O106"/>
      <c r="P106"/>
      <c r="Q106"/>
    </row>
    <row r="107" spans="1:17" ht="21.75" x14ac:dyDescent="0.5">
      <c r="A107" s="55"/>
      <c r="C107" s="40"/>
      <c r="D107" s="23"/>
      <c r="E107" s="40"/>
      <c r="F107" s="40"/>
      <c r="G107" s="24"/>
      <c r="H107" s="35"/>
      <c r="I107" s="49"/>
      <c r="J107"/>
      <c r="K107"/>
      <c r="L107"/>
      <c r="M107"/>
      <c r="N107"/>
      <c r="O107"/>
      <c r="P107"/>
      <c r="Q107"/>
    </row>
    <row r="108" spans="1:17" ht="21.75" x14ac:dyDescent="0.5">
      <c r="A108" s="55"/>
      <c r="C108" s="40"/>
      <c r="D108" s="23"/>
      <c r="E108" s="40"/>
      <c r="F108" s="40"/>
      <c r="G108" s="24"/>
      <c r="H108" s="35"/>
      <c r="I108" s="49"/>
      <c r="J108"/>
      <c r="K108"/>
      <c r="L108"/>
      <c r="M108"/>
      <c r="N108"/>
      <c r="O108"/>
      <c r="P108"/>
      <c r="Q108"/>
    </row>
    <row r="109" spans="1:17" ht="21.75" x14ac:dyDescent="0.5">
      <c r="A109" s="55"/>
      <c r="C109" s="40"/>
      <c r="D109" s="23"/>
      <c r="E109" s="40"/>
      <c r="F109" s="40"/>
      <c r="G109" s="24"/>
      <c r="H109" s="35"/>
      <c r="I109" s="49"/>
      <c r="J109"/>
      <c r="K109"/>
      <c r="L109"/>
      <c r="M109"/>
      <c r="N109"/>
      <c r="O109"/>
      <c r="P109"/>
      <c r="Q109"/>
    </row>
    <row r="110" spans="1:17" ht="21.75" x14ac:dyDescent="0.5">
      <c r="A110" s="55"/>
      <c r="C110" s="40"/>
      <c r="D110" s="40"/>
      <c r="E110" s="40"/>
      <c r="F110" s="40"/>
      <c r="G110" s="24"/>
      <c r="H110" s="35"/>
      <c r="I110" s="49"/>
      <c r="J110"/>
      <c r="K110"/>
      <c r="L110"/>
      <c r="M110"/>
      <c r="N110"/>
      <c r="O110"/>
      <c r="P110"/>
      <c r="Q110"/>
    </row>
    <row r="111" spans="1:17" ht="21.75" x14ac:dyDescent="0.5">
      <c r="A111" s="55"/>
      <c r="C111" s="40"/>
      <c r="D111" s="23"/>
      <c r="E111" s="40"/>
      <c r="F111" s="40"/>
      <c r="G111" s="24"/>
      <c r="H111" s="35"/>
      <c r="I111" s="49"/>
      <c r="J111"/>
      <c r="K111"/>
      <c r="L111"/>
      <c r="M111"/>
      <c r="N111"/>
      <c r="O111"/>
      <c r="P111"/>
      <c r="Q111"/>
    </row>
    <row r="112" spans="1:17" ht="21.75" x14ac:dyDescent="0.5">
      <c r="A112" s="55"/>
      <c r="C112" s="40"/>
      <c r="D112" s="23"/>
      <c r="E112" s="40"/>
      <c r="F112" s="40"/>
      <c r="G112" s="24"/>
      <c r="H112" s="35"/>
      <c r="I112" s="49"/>
      <c r="J112"/>
      <c r="K112"/>
      <c r="L112"/>
      <c r="M112"/>
      <c r="N112"/>
      <c r="O112"/>
      <c r="P112"/>
      <c r="Q112"/>
    </row>
    <row r="113" spans="1:17" ht="21.75" x14ac:dyDescent="0.5">
      <c r="A113" s="55"/>
      <c r="C113" s="40"/>
      <c r="D113" s="23"/>
      <c r="E113" s="40"/>
      <c r="F113" s="40"/>
      <c r="G113" s="24"/>
      <c r="H113" s="35"/>
      <c r="J113"/>
      <c r="K113"/>
      <c r="L113"/>
      <c r="M113"/>
      <c r="N113"/>
      <c r="O113"/>
      <c r="P113"/>
      <c r="Q113"/>
    </row>
    <row r="114" spans="1:17" ht="21.75" x14ac:dyDescent="0.5">
      <c r="A114" s="55"/>
      <c r="C114" s="40"/>
      <c r="D114" s="23"/>
      <c r="E114" s="40"/>
      <c r="F114" s="40"/>
      <c r="G114" s="24"/>
      <c r="H114" s="35"/>
      <c r="I114" s="49"/>
      <c r="J114"/>
      <c r="K114"/>
      <c r="L114"/>
      <c r="M114"/>
      <c r="N114"/>
      <c r="O114"/>
      <c r="P114"/>
      <c r="Q114"/>
    </row>
    <row r="115" spans="1:17" ht="21.75" x14ac:dyDescent="0.5">
      <c r="A115" s="54"/>
      <c r="C115" s="40"/>
      <c r="D115" s="23"/>
      <c r="E115" s="40"/>
      <c r="F115" s="40"/>
      <c r="G115" s="24"/>
      <c r="I115" s="49"/>
      <c r="J115"/>
      <c r="K115"/>
      <c r="L115"/>
      <c r="M115"/>
      <c r="N115"/>
      <c r="O115"/>
      <c r="P115"/>
      <c r="Q115"/>
    </row>
    <row r="116" spans="1:17" ht="21.75" x14ac:dyDescent="0.5">
      <c r="A116" s="54"/>
      <c r="C116" s="40"/>
      <c r="D116" s="23"/>
      <c r="E116" s="40"/>
      <c r="F116" s="40"/>
      <c r="G116" s="24"/>
      <c r="H116" s="35"/>
      <c r="I116" s="49"/>
      <c r="J116"/>
      <c r="K116"/>
      <c r="L116"/>
      <c r="M116"/>
      <c r="N116"/>
      <c r="O116"/>
      <c r="P116"/>
      <c r="Q116"/>
    </row>
    <row r="117" spans="1:17" ht="21.75" x14ac:dyDescent="0.5">
      <c r="A117" s="54"/>
      <c r="C117" s="40"/>
      <c r="D117" s="23"/>
      <c r="E117" s="40"/>
      <c r="F117" s="40"/>
      <c r="G117" s="24"/>
      <c r="H117" s="35"/>
      <c r="I117" s="49"/>
      <c r="J117"/>
      <c r="K117"/>
      <c r="L117"/>
      <c r="M117"/>
      <c r="N117"/>
      <c r="O117"/>
      <c r="P117"/>
      <c r="Q117"/>
    </row>
    <row r="118" spans="1:17" ht="21.75" x14ac:dyDescent="0.5">
      <c r="A118" s="54"/>
      <c r="C118" s="40"/>
      <c r="D118" s="23"/>
      <c r="E118" s="40"/>
      <c r="F118" s="40"/>
      <c r="G118" s="24"/>
      <c r="H118" s="35"/>
      <c r="I118" s="30"/>
      <c r="J118"/>
      <c r="K118"/>
      <c r="L118"/>
      <c r="M118"/>
      <c r="N118"/>
      <c r="O118"/>
      <c r="P118"/>
      <c r="Q118"/>
    </row>
    <row r="119" spans="1:17" ht="21.75" x14ac:dyDescent="0.5">
      <c r="A119" s="54"/>
      <c r="C119" s="40"/>
      <c r="E119" s="40"/>
      <c r="F119" s="40"/>
      <c r="G119" s="24"/>
      <c r="H119" s="35"/>
      <c r="I119" s="30"/>
      <c r="J119"/>
      <c r="K119"/>
      <c r="L119"/>
      <c r="M119"/>
      <c r="N119"/>
      <c r="O119"/>
      <c r="P119"/>
      <c r="Q119"/>
    </row>
    <row r="120" spans="1:17" ht="21.75" x14ac:dyDescent="0.5">
      <c r="A120" s="54"/>
      <c r="C120" s="40"/>
      <c r="D120" s="23"/>
      <c r="E120" s="40"/>
      <c r="F120" s="40"/>
      <c r="G120" s="24"/>
      <c r="H120" s="35"/>
      <c r="I120" s="30"/>
      <c r="J120"/>
      <c r="K120"/>
      <c r="L120"/>
      <c r="M120"/>
      <c r="N120"/>
      <c r="O120"/>
      <c r="P120"/>
      <c r="Q120"/>
    </row>
    <row r="121" spans="1:17" ht="22.5" x14ac:dyDescent="0.5">
      <c r="A121" s="54"/>
      <c r="B121" s="20"/>
      <c r="C121" s="40"/>
      <c r="D121" s="23"/>
      <c r="E121" s="40"/>
      <c r="F121" s="20"/>
      <c r="G121" s="24"/>
      <c r="H121" s="35"/>
      <c r="I121" s="30"/>
      <c r="J121"/>
      <c r="K121"/>
      <c r="L121"/>
      <c r="M121"/>
      <c r="N121"/>
      <c r="O121"/>
      <c r="P121"/>
      <c r="Q121"/>
    </row>
    <row r="122" spans="1:17" ht="22.5" x14ac:dyDescent="0.5">
      <c r="A122" s="54"/>
      <c r="B122" s="23"/>
      <c r="C122" s="40"/>
      <c r="D122" s="40"/>
      <c r="E122" s="40"/>
      <c r="F122" s="20"/>
      <c r="G122" s="24"/>
      <c r="H122" s="35"/>
      <c r="I122" s="30"/>
      <c r="J122"/>
      <c r="K122"/>
      <c r="L122"/>
      <c r="M122"/>
      <c r="N122"/>
      <c r="O122"/>
      <c r="P122"/>
      <c r="Q122"/>
    </row>
    <row r="123" spans="1:17" ht="21.75" x14ac:dyDescent="0.5">
      <c r="A123" s="54"/>
      <c r="C123" s="40"/>
      <c r="D123" s="23"/>
      <c r="E123" s="40"/>
      <c r="F123" s="40"/>
      <c r="G123" s="24"/>
      <c r="H123" s="35"/>
      <c r="I123" s="30"/>
      <c r="J123"/>
      <c r="K123"/>
      <c r="L123"/>
      <c r="M123"/>
      <c r="N123"/>
      <c r="O123"/>
      <c r="P123"/>
      <c r="Q123"/>
    </row>
    <row r="124" spans="1:17" ht="21.75" x14ac:dyDescent="0.5">
      <c r="A124" s="54"/>
      <c r="C124" s="40"/>
      <c r="D124" s="23"/>
      <c r="E124" s="40"/>
      <c r="F124" s="40"/>
      <c r="G124" s="24"/>
      <c r="H124" s="35"/>
      <c r="I124" s="30"/>
      <c r="J124"/>
      <c r="K124"/>
      <c r="L124"/>
      <c r="M124"/>
      <c r="N124"/>
      <c r="O124"/>
      <c r="P124"/>
      <c r="Q124"/>
    </row>
    <row r="125" spans="1:17" ht="21.75" x14ac:dyDescent="0.5">
      <c r="A125" s="54"/>
      <c r="C125" s="40"/>
      <c r="D125" s="23"/>
      <c r="E125" s="40"/>
      <c r="F125" s="40"/>
      <c r="G125" s="24"/>
      <c r="H125" s="35"/>
      <c r="I125" s="30"/>
      <c r="J125"/>
      <c r="K125"/>
      <c r="L125"/>
      <c r="M125"/>
      <c r="N125"/>
      <c r="O125"/>
      <c r="P125"/>
      <c r="Q125"/>
    </row>
    <row r="126" spans="1:17" ht="21.75" x14ac:dyDescent="0.5">
      <c r="A126" s="54"/>
      <c r="C126" s="40"/>
      <c r="D126" s="23"/>
      <c r="E126" s="40"/>
      <c r="F126" s="40"/>
      <c r="G126" s="24"/>
      <c r="H126" s="35"/>
      <c r="I126" s="49"/>
      <c r="J126"/>
      <c r="K126"/>
      <c r="L126"/>
      <c r="M126"/>
      <c r="N126"/>
      <c r="O126"/>
      <c r="P126"/>
      <c r="Q126"/>
    </row>
    <row r="127" spans="1:17" ht="21.75" x14ac:dyDescent="0.5">
      <c r="A127" s="54"/>
      <c r="C127" s="40"/>
      <c r="D127" s="23"/>
      <c r="E127" s="40"/>
      <c r="F127" s="40"/>
      <c r="G127" s="24"/>
      <c r="H127" s="35"/>
      <c r="I127" s="49"/>
      <c r="J127"/>
      <c r="K127"/>
      <c r="L127"/>
      <c r="M127"/>
      <c r="N127"/>
      <c r="O127"/>
      <c r="P127"/>
      <c r="Q127"/>
    </row>
    <row r="128" spans="1:17" ht="21.75" x14ac:dyDescent="0.5">
      <c r="A128" s="54"/>
      <c r="C128" s="40"/>
      <c r="D128" s="23"/>
      <c r="E128" s="40"/>
      <c r="F128" s="40"/>
      <c r="G128" s="24"/>
      <c r="H128" s="35"/>
      <c r="I128" s="30"/>
      <c r="J128"/>
      <c r="K128"/>
      <c r="L128"/>
      <c r="M128"/>
      <c r="N128"/>
      <c r="O128"/>
      <c r="P128"/>
      <c r="Q128"/>
    </row>
    <row r="129" spans="1:17" ht="21.75" x14ac:dyDescent="0.5">
      <c r="A129" s="54"/>
      <c r="C129" s="40"/>
      <c r="D129" s="23"/>
      <c r="E129" s="40"/>
      <c r="F129" s="40"/>
      <c r="G129" s="24"/>
      <c r="H129" s="35"/>
      <c r="I129" s="49"/>
      <c r="J129"/>
      <c r="K129"/>
      <c r="L129"/>
      <c r="M129"/>
      <c r="N129"/>
      <c r="O129"/>
      <c r="P129"/>
      <c r="Q129"/>
    </row>
    <row r="130" spans="1:17" ht="21.75" x14ac:dyDescent="0.5">
      <c r="A130" s="54"/>
      <c r="C130" s="40"/>
      <c r="D130" s="23"/>
      <c r="E130" s="40"/>
      <c r="F130" s="40"/>
      <c r="G130" s="24"/>
      <c r="H130" s="35"/>
      <c r="I130" s="49"/>
      <c r="J130"/>
      <c r="K130"/>
      <c r="L130"/>
      <c r="M130"/>
      <c r="N130"/>
      <c r="O130"/>
      <c r="P130"/>
      <c r="Q130"/>
    </row>
    <row r="131" spans="1:17" ht="21.75" x14ac:dyDescent="0.5">
      <c r="A131" s="54"/>
      <c r="C131" s="40"/>
      <c r="D131" s="23"/>
      <c r="E131" s="40"/>
      <c r="F131" s="40"/>
      <c r="G131" s="24"/>
      <c r="H131" s="35"/>
      <c r="I131" s="30"/>
      <c r="J131"/>
      <c r="K131"/>
      <c r="L131"/>
      <c r="M131"/>
      <c r="N131"/>
      <c r="O131"/>
      <c r="P131"/>
      <c r="Q131"/>
    </row>
    <row r="132" spans="1:17" ht="21.75" x14ac:dyDescent="0.5">
      <c r="A132" s="54"/>
      <c r="C132" s="40"/>
      <c r="D132" s="23"/>
      <c r="E132" s="40"/>
      <c r="F132" s="40"/>
      <c r="G132" s="24"/>
      <c r="H132" s="35"/>
      <c r="I132" s="49"/>
      <c r="J132"/>
      <c r="K132"/>
      <c r="L132"/>
      <c r="M132"/>
      <c r="N132"/>
      <c r="O132"/>
      <c r="P132"/>
      <c r="Q132"/>
    </row>
    <row r="133" spans="1:17" ht="21.75" x14ac:dyDescent="0.5">
      <c r="A133" s="54"/>
      <c r="C133" s="40"/>
      <c r="D133" s="23"/>
      <c r="E133" s="40"/>
      <c r="F133" s="40"/>
      <c r="G133" s="24"/>
      <c r="H133" s="35"/>
      <c r="I133" s="49"/>
      <c r="J133"/>
      <c r="K133"/>
      <c r="L133"/>
      <c r="M133"/>
      <c r="N133"/>
      <c r="O133"/>
      <c r="P133"/>
      <c r="Q133"/>
    </row>
    <row r="134" spans="1:17" ht="21.75" x14ac:dyDescent="0.5">
      <c r="A134" s="54"/>
      <c r="C134" s="40"/>
      <c r="D134" s="23"/>
      <c r="E134" s="40"/>
      <c r="F134" s="40"/>
      <c r="G134" s="24"/>
      <c r="H134" s="35"/>
      <c r="I134" s="30"/>
      <c r="J134"/>
      <c r="K134"/>
      <c r="L134"/>
      <c r="M134"/>
      <c r="N134"/>
      <c r="O134"/>
      <c r="P134"/>
      <c r="Q134"/>
    </row>
    <row r="135" spans="1:17" ht="21" customHeight="1" x14ac:dyDescent="0.45">
      <c r="A135" s="54"/>
      <c r="C135" s="40"/>
      <c r="D135" s="40"/>
      <c r="E135" s="40"/>
      <c r="F135" s="40"/>
      <c r="G135" s="24"/>
      <c r="H135" s="35"/>
      <c r="I135" s="49"/>
      <c r="J135" s="26"/>
      <c r="K135" s="26"/>
      <c r="L135" s="26"/>
      <c r="M135" s="26"/>
      <c r="N135" s="26"/>
      <c r="O135" s="26"/>
      <c r="P135" s="26"/>
      <c r="Q135" s="26"/>
    </row>
    <row r="136" spans="1:17" ht="21" customHeight="1" x14ac:dyDescent="0.45">
      <c r="A136" s="54"/>
      <c r="C136" s="40"/>
      <c r="D136" s="40"/>
      <c r="E136" s="40"/>
      <c r="F136" s="40"/>
      <c r="G136" s="24"/>
      <c r="H136" s="35"/>
      <c r="I136" s="49"/>
      <c r="J136" s="26"/>
      <c r="K136" s="26"/>
      <c r="L136" s="26"/>
      <c r="M136" s="26"/>
      <c r="N136" s="26"/>
      <c r="O136" s="26"/>
      <c r="P136" s="26"/>
      <c r="Q136" s="26"/>
    </row>
    <row r="137" spans="1:17" ht="21" customHeight="1" x14ac:dyDescent="0.45">
      <c r="A137" s="54"/>
      <c r="C137" s="40"/>
      <c r="D137" s="40"/>
      <c r="E137" s="40"/>
      <c r="F137" s="40"/>
      <c r="G137" s="24"/>
      <c r="H137" s="35"/>
      <c r="I137" s="49"/>
      <c r="J137" s="26"/>
      <c r="K137" s="26"/>
      <c r="L137" s="26"/>
      <c r="M137" s="26"/>
      <c r="N137" s="26"/>
      <c r="O137" s="26"/>
      <c r="P137" s="26"/>
      <c r="Q137" s="26"/>
    </row>
    <row r="138" spans="1:17" ht="21" customHeight="1" x14ac:dyDescent="0.45">
      <c r="A138" s="54"/>
      <c r="C138" s="40"/>
      <c r="D138" s="40"/>
      <c r="E138" s="40"/>
      <c r="F138" s="40"/>
      <c r="G138" s="24"/>
      <c r="H138" s="35"/>
      <c r="I138" s="30"/>
      <c r="J138" s="26"/>
      <c r="K138" s="26"/>
      <c r="L138" s="26"/>
      <c r="M138" s="26"/>
      <c r="N138" s="26"/>
      <c r="O138" s="26"/>
      <c r="P138" s="26"/>
      <c r="Q138" s="26"/>
    </row>
    <row r="139" spans="1:17" ht="21" customHeight="1" x14ac:dyDescent="0.45">
      <c r="A139" s="54"/>
      <c r="C139" s="40"/>
      <c r="D139" s="40"/>
      <c r="E139" s="40"/>
      <c r="F139" s="40"/>
      <c r="G139" s="24"/>
      <c r="H139" s="35"/>
      <c r="I139" s="30"/>
      <c r="J139" s="26"/>
      <c r="K139" s="26"/>
      <c r="L139" s="26"/>
      <c r="M139" s="26"/>
      <c r="N139" s="26"/>
      <c r="O139" s="26"/>
      <c r="P139" s="26"/>
      <c r="Q139" s="26"/>
    </row>
    <row r="140" spans="1:17" ht="21" customHeight="1" x14ac:dyDescent="0.45">
      <c r="A140" s="54"/>
      <c r="C140" s="40"/>
      <c r="D140" s="40"/>
      <c r="E140" s="40"/>
      <c r="F140" s="40"/>
      <c r="G140" s="24"/>
      <c r="H140" s="35"/>
      <c r="I140" s="30"/>
      <c r="J140" s="26"/>
      <c r="K140" s="26"/>
      <c r="L140" s="26"/>
      <c r="M140" s="26"/>
      <c r="N140" s="26"/>
      <c r="O140" s="26"/>
      <c r="P140" s="26"/>
      <c r="Q140" s="26"/>
    </row>
    <row r="141" spans="1:17" ht="21" customHeight="1" x14ac:dyDescent="0.45">
      <c r="A141" s="54"/>
      <c r="C141" s="40"/>
      <c r="D141" s="40"/>
      <c r="E141" s="40"/>
      <c r="F141" s="40"/>
      <c r="G141" s="24"/>
      <c r="H141" s="35"/>
      <c r="I141" s="30"/>
      <c r="J141" s="26"/>
      <c r="K141" s="26"/>
      <c r="L141" s="26"/>
      <c r="M141" s="26"/>
      <c r="N141" s="26"/>
      <c r="O141" s="26"/>
      <c r="P141" s="26"/>
      <c r="Q141" s="26"/>
    </row>
    <row r="142" spans="1:17" ht="21" customHeight="1" x14ac:dyDescent="0.45">
      <c r="A142" s="54"/>
      <c r="C142" s="40"/>
      <c r="D142" s="40"/>
      <c r="E142" s="40"/>
      <c r="F142" s="40"/>
      <c r="G142" s="24"/>
      <c r="H142" s="35"/>
      <c r="I142" s="49"/>
      <c r="J142" s="26"/>
      <c r="K142" s="26"/>
      <c r="L142" s="26"/>
      <c r="M142" s="26"/>
      <c r="N142" s="26"/>
      <c r="O142" s="26"/>
      <c r="P142" s="26"/>
      <c r="Q142" s="26"/>
    </row>
    <row r="143" spans="1:17" ht="21" customHeight="1" x14ac:dyDescent="0.45">
      <c r="A143" s="54"/>
      <c r="C143" s="40"/>
      <c r="D143" s="40"/>
      <c r="E143" s="40"/>
      <c r="F143" s="40"/>
      <c r="G143" s="24"/>
      <c r="H143" s="35"/>
      <c r="I143" s="30"/>
      <c r="J143" s="26"/>
      <c r="K143" s="26"/>
      <c r="L143" s="26"/>
      <c r="M143" s="26"/>
      <c r="N143" s="26"/>
      <c r="O143" s="26"/>
      <c r="P143" s="26"/>
      <c r="Q143" s="26"/>
    </row>
    <row r="144" spans="1:17" ht="21" customHeight="1" x14ac:dyDescent="0.45">
      <c r="A144" s="54"/>
      <c r="C144" s="40"/>
      <c r="D144" s="40"/>
      <c r="E144" s="40"/>
      <c r="F144" s="40"/>
      <c r="G144" s="24"/>
      <c r="H144" s="35"/>
      <c r="I144" s="30"/>
      <c r="J144" s="26"/>
      <c r="K144" s="26"/>
      <c r="L144" s="26"/>
      <c r="M144" s="26"/>
      <c r="N144" s="26"/>
      <c r="O144" s="26"/>
      <c r="P144" s="26"/>
      <c r="Q144" s="26"/>
    </row>
    <row r="145" spans="1:17" ht="21" customHeight="1" x14ac:dyDescent="0.45">
      <c r="A145" s="54"/>
      <c r="C145" s="40"/>
      <c r="D145" s="40"/>
      <c r="E145" s="40"/>
      <c r="F145" s="40"/>
      <c r="G145" s="24"/>
      <c r="H145" s="35"/>
      <c r="I145" s="30"/>
      <c r="J145" s="26"/>
      <c r="K145" s="26"/>
      <c r="L145" s="26"/>
      <c r="M145" s="26"/>
      <c r="N145" s="26"/>
      <c r="O145" s="26"/>
      <c r="P145" s="26"/>
      <c r="Q145" s="26"/>
    </row>
    <row r="146" spans="1:17" ht="21" customHeight="1" x14ac:dyDescent="0.45">
      <c r="A146" s="54"/>
      <c r="C146" s="40"/>
      <c r="D146" s="40"/>
      <c r="E146" s="40"/>
      <c r="F146" s="40"/>
      <c r="G146" s="24"/>
      <c r="H146" s="35"/>
      <c r="I146" s="30"/>
      <c r="J146" s="26"/>
      <c r="K146" s="26"/>
      <c r="L146" s="26"/>
      <c r="M146" s="26"/>
      <c r="N146" s="26"/>
      <c r="O146" s="26"/>
      <c r="P146" s="26"/>
      <c r="Q146" s="26"/>
    </row>
    <row r="147" spans="1:17" ht="21" customHeight="1" x14ac:dyDescent="0.45">
      <c r="A147" s="54"/>
      <c r="C147" s="40"/>
      <c r="D147" s="40"/>
      <c r="E147" s="40"/>
      <c r="F147" s="40"/>
      <c r="G147" s="24"/>
      <c r="H147" s="35"/>
    </row>
    <row r="148" spans="1:17" ht="21" customHeight="1" x14ac:dyDescent="0.45">
      <c r="A148" s="54"/>
      <c r="C148" s="40"/>
      <c r="D148" s="40"/>
      <c r="E148" s="40"/>
      <c r="F148" s="40"/>
      <c r="G148" s="24"/>
      <c r="H148" s="35"/>
    </row>
    <row r="149" spans="1:17" ht="21" customHeight="1" x14ac:dyDescent="0.45">
      <c r="A149" s="54"/>
      <c r="C149" s="40"/>
      <c r="D149" s="40"/>
      <c r="E149" s="40"/>
      <c r="F149" s="40"/>
      <c r="G149" s="24"/>
      <c r="H149" s="35"/>
    </row>
    <row r="150" spans="1:17" ht="21" customHeight="1" x14ac:dyDescent="0.45">
      <c r="A150" s="54"/>
      <c r="C150" s="40"/>
      <c r="D150" s="40"/>
      <c r="E150" s="40"/>
      <c r="F150" s="40"/>
      <c r="G150" s="35"/>
      <c r="H150" s="35"/>
    </row>
    <row r="151" spans="1:17" x14ac:dyDescent="0.45">
      <c r="A151" s="54"/>
      <c r="C151" s="40"/>
      <c r="D151" s="40"/>
      <c r="E151" s="40"/>
      <c r="F151" s="40"/>
      <c r="G151" s="35"/>
      <c r="H151" s="35"/>
    </row>
    <row r="152" spans="1:17" x14ac:dyDescent="0.45">
      <c r="A152" s="54"/>
      <c r="C152" s="40"/>
      <c r="D152" s="40"/>
      <c r="E152" s="40"/>
      <c r="F152" s="40"/>
      <c r="G152" s="35"/>
      <c r="H152" s="35"/>
    </row>
    <row r="153" spans="1:17" x14ac:dyDescent="0.45">
      <c r="C153" s="40"/>
      <c r="D153" s="40"/>
      <c r="E153" s="40"/>
      <c r="F153" s="40"/>
      <c r="G153" s="35"/>
      <c r="H153" s="35"/>
    </row>
    <row r="154" spans="1:17" x14ac:dyDescent="0.45">
      <c r="C154" s="40"/>
      <c r="D154" s="40"/>
      <c r="E154" s="40"/>
      <c r="F154" s="40"/>
      <c r="G154" s="35"/>
      <c r="H154" s="35"/>
    </row>
    <row r="155" spans="1:17" x14ac:dyDescent="0.45">
      <c r="C155" s="40"/>
      <c r="D155" s="40"/>
      <c r="E155" s="40"/>
      <c r="F155" s="40"/>
      <c r="G155" s="35"/>
      <c r="H155" s="35"/>
    </row>
    <row r="156" spans="1:17" x14ac:dyDescent="0.45">
      <c r="C156" s="40"/>
      <c r="D156" s="40"/>
      <c r="E156" s="40"/>
      <c r="F156" s="40"/>
      <c r="G156" s="35"/>
      <c r="H156" s="35"/>
    </row>
    <row r="157" spans="1:17" x14ac:dyDescent="0.45">
      <c r="C157" s="40"/>
      <c r="D157" s="40"/>
      <c r="E157" s="40"/>
      <c r="F157" s="40"/>
      <c r="G157" s="35"/>
      <c r="H157" s="35"/>
    </row>
    <row r="158" spans="1:17" x14ac:dyDescent="0.45">
      <c r="C158" s="40"/>
      <c r="D158" s="40"/>
      <c r="E158" s="40"/>
      <c r="F158" s="40"/>
      <c r="G158" s="35"/>
      <c r="H158" s="35"/>
    </row>
    <row r="159" spans="1:17" x14ac:dyDescent="0.45">
      <c r="C159" s="40"/>
      <c r="D159" s="40"/>
      <c r="E159" s="40"/>
      <c r="F159" s="40"/>
      <c r="G159" s="35"/>
      <c r="H159" s="35"/>
    </row>
    <row r="160" spans="1:17" x14ac:dyDescent="0.45">
      <c r="C160" s="40"/>
      <c r="D160" s="40"/>
      <c r="E160" s="40"/>
      <c r="F160" s="40"/>
      <c r="G160" s="35"/>
      <c r="H160" s="35"/>
    </row>
    <row r="161" spans="3:8" x14ac:dyDescent="0.45">
      <c r="C161" s="40"/>
      <c r="D161" s="40"/>
      <c r="E161" s="40"/>
      <c r="F161" s="40"/>
      <c r="G161" s="35"/>
      <c r="H161" s="35"/>
    </row>
    <row r="162" spans="3:8" x14ac:dyDescent="0.45">
      <c r="C162" s="40"/>
      <c r="D162" s="40"/>
      <c r="E162" s="40"/>
      <c r="F162" s="40"/>
      <c r="G162" s="35"/>
      <c r="H162" s="35"/>
    </row>
    <row r="163" spans="3:8" x14ac:dyDescent="0.45">
      <c r="C163" s="40"/>
      <c r="D163" s="40"/>
      <c r="E163" s="40"/>
      <c r="F163" s="40"/>
      <c r="G163" s="35"/>
      <c r="H163" s="35"/>
    </row>
    <row r="164" spans="3:8" x14ac:dyDescent="0.45">
      <c r="C164" s="40"/>
      <c r="D164" s="40"/>
      <c r="E164" s="40"/>
      <c r="F164" s="40"/>
      <c r="G164" s="35"/>
      <c r="H164" s="35"/>
    </row>
    <row r="165" spans="3:8" x14ac:dyDescent="0.45">
      <c r="C165" s="40"/>
      <c r="D165" s="40"/>
      <c r="E165" s="40"/>
      <c r="F165" s="40"/>
      <c r="G165" s="35"/>
      <c r="H165" s="35"/>
    </row>
    <row r="166" spans="3:8" x14ac:dyDescent="0.45">
      <c r="C166" s="40"/>
      <c r="D166" s="40"/>
      <c r="E166" s="40"/>
      <c r="F166" s="40"/>
      <c r="G166" s="35"/>
      <c r="H166" s="35"/>
    </row>
    <row r="167" spans="3:8" x14ac:dyDescent="0.45">
      <c r="C167" s="40"/>
      <c r="D167" s="40"/>
      <c r="E167" s="40"/>
      <c r="F167" s="40"/>
      <c r="G167" s="35"/>
      <c r="H167" s="35"/>
    </row>
    <row r="168" spans="3:8" x14ac:dyDescent="0.45">
      <c r="C168" s="40"/>
      <c r="D168" s="40"/>
      <c r="E168" s="40"/>
      <c r="F168" s="40"/>
      <c r="G168" s="35"/>
      <c r="H168" s="35"/>
    </row>
    <row r="169" spans="3:8" x14ac:dyDescent="0.45">
      <c r="C169" s="40"/>
      <c r="D169" s="40"/>
      <c r="E169" s="40"/>
      <c r="F169" s="40"/>
      <c r="G169" s="35"/>
      <c r="H169" s="35"/>
    </row>
    <row r="170" spans="3:8" x14ac:dyDescent="0.45">
      <c r="C170" s="40"/>
      <c r="D170" s="40"/>
      <c r="E170" s="40"/>
      <c r="F170" s="40"/>
      <c r="G170" s="35"/>
      <c r="H170" s="35"/>
    </row>
    <row r="171" spans="3:8" x14ac:dyDescent="0.45">
      <c r="C171" s="40"/>
      <c r="D171" s="40"/>
      <c r="E171" s="40"/>
      <c r="F171" s="40"/>
      <c r="G171" s="35"/>
      <c r="H171" s="35"/>
    </row>
    <row r="172" spans="3:8" x14ac:dyDescent="0.45">
      <c r="C172" s="40"/>
      <c r="D172" s="40"/>
      <c r="E172" s="40"/>
      <c r="F172" s="40"/>
      <c r="G172" s="35"/>
      <c r="H172" s="35"/>
    </row>
    <row r="173" spans="3:8" x14ac:dyDescent="0.45">
      <c r="C173" s="40"/>
      <c r="D173" s="40"/>
      <c r="E173" s="40"/>
      <c r="F173" s="40"/>
      <c r="G173" s="35"/>
      <c r="H173" s="35"/>
    </row>
    <row r="174" spans="3:8" x14ac:dyDescent="0.45">
      <c r="C174" s="40"/>
      <c r="D174" s="40"/>
      <c r="E174" s="40"/>
      <c r="F174" s="40"/>
      <c r="G174" s="35"/>
      <c r="H174" s="35"/>
    </row>
    <row r="175" spans="3:8" x14ac:dyDescent="0.45">
      <c r="C175" s="40"/>
      <c r="D175" s="40"/>
      <c r="E175" s="40"/>
      <c r="F175" s="40"/>
      <c r="G175" s="35"/>
      <c r="H175" s="35"/>
    </row>
    <row r="176" spans="3:8" x14ac:dyDescent="0.45">
      <c r="C176" s="40"/>
      <c r="D176" s="40"/>
      <c r="E176" s="40"/>
      <c r="F176" s="40"/>
      <c r="G176" s="35"/>
      <c r="H176" s="35"/>
    </row>
    <row r="177" spans="3:8" x14ac:dyDescent="0.45">
      <c r="C177" s="40"/>
      <c r="D177" s="40"/>
      <c r="E177" s="40"/>
      <c r="F177" s="40"/>
      <c r="G177" s="35"/>
      <c r="H177" s="35"/>
    </row>
    <row r="178" spans="3:8" x14ac:dyDescent="0.45">
      <c r="C178" s="40"/>
      <c r="D178" s="40"/>
      <c r="E178" s="40"/>
      <c r="F178" s="40"/>
      <c r="G178" s="35"/>
      <c r="H178" s="35"/>
    </row>
    <row r="179" spans="3:8" x14ac:dyDescent="0.45">
      <c r="C179" s="40"/>
      <c r="D179" s="40"/>
      <c r="E179" s="40"/>
      <c r="F179" s="40"/>
      <c r="G179" s="35"/>
      <c r="H179" s="35"/>
    </row>
    <row r="180" spans="3:8" x14ac:dyDescent="0.45">
      <c r="C180" s="40"/>
      <c r="D180" s="40"/>
      <c r="E180" s="40"/>
      <c r="F180" s="40"/>
      <c r="G180" s="35"/>
      <c r="H180" s="35"/>
    </row>
    <row r="181" spans="3:8" x14ac:dyDescent="0.45">
      <c r="C181" s="40"/>
      <c r="D181" s="40"/>
      <c r="E181" s="40"/>
      <c r="F181" s="40"/>
      <c r="G181" s="35"/>
      <c r="H181" s="35"/>
    </row>
    <row r="182" spans="3:8" x14ac:dyDescent="0.45">
      <c r="C182" s="40"/>
      <c r="D182" s="40"/>
      <c r="E182" s="40"/>
      <c r="F182" s="40"/>
      <c r="G182" s="35"/>
      <c r="H182" s="35"/>
    </row>
    <row r="183" spans="3:8" x14ac:dyDescent="0.45">
      <c r="C183" s="40"/>
      <c r="D183" s="40"/>
      <c r="E183" s="40"/>
      <c r="F183" s="40"/>
      <c r="G183" s="35"/>
      <c r="H183" s="35"/>
    </row>
    <row r="184" spans="3:8" x14ac:dyDescent="0.45">
      <c r="C184" s="40"/>
      <c r="D184" s="40"/>
      <c r="E184" s="40"/>
      <c r="F184" s="40"/>
      <c r="G184" s="35"/>
      <c r="H184" s="35"/>
    </row>
    <row r="185" spans="3:8" x14ac:dyDescent="0.45">
      <c r="C185" s="40"/>
      <c r="D185" s="40"/>
      <c r="E185" s="40"/>
      <c r="F185" s="40"/>
      <c r="G185" s="35"/>
      <c r="H185" s="35"/>
    </row>
    <row r="186" spans="3:8" x14ac:dyDescent="0.45">
      <c r="C186" s="40"/>
      <c r="D186" s="40"/>
      <c r="E186" s="40"/>
      <c r="F186" s="40"/>
      <c r="G186" s="35"/>
      <c r="H186" s="35"/>
    </row>
    <row r="187" spans="3:8" x14ac:dyDescent="0.45">
      <c r="C187" s="40"/>
      <c r="D187" s="40"/>
      <c r="E187" s="40"/>
      <c r="F187" s="40"/>
      <c r="G187" s="35"/>
      <c r="H187" s="35"/>
    </row>
    <row r="188" spans="3:8" x14ac:dyDescent="0.45">
      <c r="C188" s="40"/>
      <c r="D188" s="40"/>
      <c r="E188" s="40"/>
      <c r="F188" s="40"/>
      <c r="G188" s="35"/>
      <c r="H188" s="35"/>
    </row>
    <row r="189" spans="3:8" x14ac:dyDescent="0.45">
      <c r="C189" s="40"/>
      <c r="D189" s="40"/>
      <c r="E189" s="40"/>
      <c r="F189" s="40"/>
      <c r="G189" s="35"/>
      <c r="H189" s="35"/>
    </row>
    <row r="190" spans="3:8" x14ac:dyDescent="0.45">
      <c r="C190" s="40"/>
      <c r="D190" s="40"/>
      <c r="E190" s="40"/>
      <c r="F190" s="40"/>
      <c r="G190" s="35"/>
      <c r="H190" s="35"/>
    </row>
    <row r="191" spans="3:8" x14ac:dyDescent="0.45">
      <c r="C191" s="40"/>
      <c r="D191" s="40"/>
      <c r="E191" s="40"/>
      <c r="F191" s="40"/>
      <c r="G191" s="35"/>
      <c r="H191" s="35"/>
    </row>
    <row r="192" spans="3:8" x14ac:dyDescent="0.45">
      <c r="C192" s="40"/>
      <c r="D192" s="40"/>
      <c r="E192" s="40"/>
      <c r="F192" s="40"/>
      <c r="G192" s="35"/>
      <c r="H192" s="35"/>
    </row>
    <row r="193" spans="3:8" x14ac:dyDescent="0.45">
      <c r="C193" s="40"/>
      <c r="D193" s="40"/>
      <c r="E193" s="40"/>
      <c r="F193" s="40"/>
      <c r="G193" s="35"/>
      <c r="H193" s="35"/>
    </row>
    <row r="194" spans="3:8" x14ac:dyDescent="0.45">
      <c r="C194" s="40"/>
      <c r="D194" s="40"/>
      <c r="E194" s="40"/>
      <c r="F194" s="40"/>
      <c r="G194" s="35"/>
      <c r="H194" s="35"/>
    </row>
    <row r="195" spans="3:8" x14ac:dyDescent="0.45">
      <c r="C195" s="40"/>
      <c r="D195" s="40"/>
      <c r="E195" s="40"/>
      <c r="F195" s="40"/>
      <c r="G195" s="35"/>
      <c r="H195" s="35"/>
    </row>
    <row r="196" spans="3:8" x14ac:dyDescent="0.45">
      <c r="C196" s="40"/>
      <c r="D196" s="40"/>
      <c r="E196" s="40"/>
      <c r="F196" s="40"/>
      <c r="G196" s="35"/>
      <c r="H196" s="35"/>
    </row>
    <row r="197" spans="3:8" x14ac:dyDescent="0.45">
      <c r="C197" s="40"/>
      <c r="D197" s="40"/>
      <c r="E197" s="40"/>
      <c r="F197" s="40"/>
      <c r="G197" s="35"/>
      <c r="H197" s="35"/>
    </row>
    <row r="198" spans="3:8" x14ac:dyDescent="0.45">
      <c r="C198" s="40"/>
      <c r="D198" s="40"/>
      <c r="E198" s="40"/>
      <c r="F198" s="40"/>
      <c r="G198" s="35"/>
      <c r="H198" s="35"/>
    </row>
    <row r="199" spans="3:8" x14ac:dyDescent="0.45">
      <c r="C199" s="40"/>
      <c r="D199" s="40"/>
      <c r="E199" s="40"/>
      <c r="F199" s="40"/>
      <c r="G199" s="35"/>
      <c r="H199" s="35"/>
    </row>
    <row r="200" spans="3:8" x14ac:dyDescent="0.45">
      <c r="C200" s="40"/>
      <c r="D200" s="40"/>
      <c r="E200" s="40"/>
      <c r="F200" s="40"/>
      <c r="G200" s="35"/>
      <c r="H200" s="35"/>
    </row>
    <row r="201" spans="3:8" x14ac:dyDescent="0.45">
      <c r="C201" s="40"/>
      <c r="D201" s="40"/>
      <c r="E201" s="40"/>
      <c r="F201" s="40"/>
      <c r="G201" s="35"/>
      <c r="H201" s="35"/>
    </row>
    <row r="202" spans="3:8" x14ac:dyDescent="0.45">
      <c r="C202" s="40"/>
      <c r="D202" s="40"/>
      <c r="E202" s="40"/>
      <c r="F202" s="40"/>
      <c r="G202" s="35"/>
      <c r="H202" s="35"/>
    </row>
    <row r="203" spans="3:8" x14ac:dyDescent="0.45">
      <c r="C203" s="40"/>
      <c r="D203" s="40"/>
      <c r="E203" s="40"/>
      <c r="F203" s="40"/>
      <c r="G203" s="35"/>
      <c r="H203" s="35"/>
    </row>
    <row r="204" spans="3:8" x14ac:dyDescent="0.45">
      <c r="C204" s="40"/>
      <c r="D204" s="40"/>
      <c r="E204" s="40"/>
      <c r="F204" s="40"/>
      <c r="G204" s="35"/>
      <c r="H204" s="35"/>
    </row>
    <row r="205" spans="3:8" x14ac:dyDescent="0.45">
      <c r="C205" s="40"/>
      <c r="D205" s="40"/>
      <c r="E205" s="40"/>
      <c r="F205" s="40"/>
      <c r="G205" s="35"/>
      <c r="H205" s="35"/>
    </row>
    <row r="206" spans="3:8" x14ac:dyDescent="0.45">
      <c r="C206" s="40"/>
      <c r="D206" s="40"/>
      <c r="E206" s="40"/>
      <c r="F206" s="40"/>
      <c r="G206" s="35"/>
      <c r="H206" s="35"/>
    </row>
    <row r="207" spans="3:8" x14ac:dyDescent="0.45">
      <c r="C207" s="40"/>
      <c r="D207" s="40"/>
      <c r="E207" s="40"/>
      <c r="F207" s="40"/>
      <c r="G207" s="35"/>
      <c r="H207" s="35"/>
    </row>
    <row r="208" spans="3:8" x14ac:dyDescent="0.45">
      <c r="C208" s="40"/>
      <c r="D208" s="40"/>
      <c r="E208" s="40"/>
      <c r="F208" s="40"/>
      <c r="G208" s="35"/>
      <c r="H208" s="35"/>
    </row>
    <row r="209" spans="3:8" x14ac:dyDescent="0.45">
      <c r="C209" s="40"/>
      <c r="D209" s="40"/>
      <c r="E209" s="40"/>
      <c r="F209" s="40"/>
      <c r="G209" s="35"/>
      <c r="H209" s="35"/>
    </row>
    <row r="210" spans="3:8" x14ac:dyDescent="0.45">
      <c r="C210" s="40"/>
      <c r="D210" s="40"/>
      <c r="E210" s="40"/>
      <c r="F210" s="40"/>
      <c r="G210" s="35"/>
      <c r="H210" s="35"/>
    </row>
    <row r="211" spans="3:8" x14ac:dyDescent="0.45">
      <c r="C211" s="40"/>
      <c r="D211" s="40"/>
      <c r="E211" s="40"/>
      <c r="F211" s="40"/>
      <c r="G211" s="35"/>
      <c r="H211" s="35"/>
    </row>
    <row r="212" spans="3:8" x14ac:dyDescent="0.45">
      <c r="C212" s="40"/>
      <c r="D212" s="40"/>
      <c r="E212" s="40"/>
      <c r="F212" s="40"/>
      <c r="G212" s="35"/>
      <c r="H212" s="35"/>
    </row>
    <row r="213" spans="3:8" x14ac:dyDescent="0.45">
      <c r="C213" s="40"/>
      <c r="D213" s="40"/>
      <c r="E213" s="40"/>
      <c r="F213" s="40"/>
      <c r="G213" s="35"/>
      <c r="H213" s="35"/>
    </row>
    <row r="214" spans="3:8" x14ac:dyDescent="0.45">
      <c r="C214" s="40"/>
      <c r="D214" s="40"/>
      <c r="E214" s="40"/>
      <c r="F214" s="40"/>
      <c r="G214" s="35"/>
      <c r="H214" s="35"/>
    </row>
    <row r="215" spans="3:8" x14ac:dyDescent="0.45">
      <c r="C215" s="40"/>
      <c r="D215" s="40"/>
      <c r="E215" s="40"/>
      <c r="F215" s="40"/>
      <c r="G215" s="35"/>
      <c r="H215" s="35"/>
    </row>
    <row r="216" spans="3:8" x14ac:dyDescent="0.45">
      <c r="C216" s="40"/>
      <c r="D216" s="40"/>
      <c r="E216" s="40"/>
      <c r="F216" s="40"/>
      <c r="G216" s="35"/>
      <c r="H216" s="35"/>
    </row>
    <row r="217" spans="3:8" x14ac:dyDescent="0.45">
      <c r="C217" s="40"/>
      <c r="D217" s="40"/>
      <c r="E217" s="40"/>
      <c r="F217" s="40"/>
      <c r="G217" s="35"/>
      <c r="H217" s="35"/>
    </row>
    <row r="218" spans="3:8" x14ac:dyDescent="0.45">
      <c r="C218" s="40"/>
      <c r="D218" s="40"/>
      <c r="E218" s="40"/>
      <c r="F218" s="40"/>
      <c r="G218" s="35"/>
      <c r="H218" s="35"/>
    </row>
    <row r="219" spans="3:8" x14ac:dyDescent="0.45">
      <c r="C219" s="40"/>
      <c r="D219" s="40"/>
      <c r="E219" s="40"/>
      <c r="F219" s="40"/>
      <c r="G219" s="35"/>
      <c r="H219" s="35"/>
    </row>
    <row r="220" spans="3:8" x14ac:dyDescent="0.45">
      <c r="C220" s="40"/>
      <c r="D220" s="40"/>
      <c r="E220" s="40"/>
      <c r="F220" s="40"/>
      <c r="G220" s="35"/>
      <c r="H220" s="35"/>
    </row>
    <row r="221" spans="3:8" x14ac:dyDescent="0.45">
      <c r="C221" s="40"/>
      <c r="D221" s="40"/>
      <c r="E221" s="40"/>
      <c r="F221" s="40"/>
      <c r="G221" s="35"/>
      <c r="H221" s="35"/>
    </row>
    <row r="222" spans="3:8" x14ac:dyDescent="0.45">
      <c r="C222" s="40"/>
      <c r="D222" s="40"/>
      <c r="E222" s="40"/>
      <c r="F222" s="40"/>
      <c r="G222" s="35"/>
      <c r="H222" s="35"/>
    </row>
    <row r="223" spans="3:8" x14ac:dyDescent="0.45">
      <c r="C223" s="40"/>
      <c r="D223" s="40"/>
      <c r="E223" s="40"/>
      <c r="F223" s="40"/>
      <c r="G223" s="35"/>
      <c r="H223" s="35"/>
    </row>
    <row r="224" spans="3:8" x14ac:dyDescent="0.45">
      <c r="C224" s="40"/>
      <c r="D224" s="40"/>
      <c r="E224" s="40"/>
      <c r="F224" s="40"/>
      <c r="G224" s="35"/>
      <c r="H224" s="35"/>
    </row>
    <row r="225" spans="3:8" x14ac:dyDescent="0.45">
      <c r="C225" s="40"/>
      <c r="D225" s="40"/>
      <c r="E225" s="40"/>
      <c r="F225" s="40"/>
      <c r="G225" s="35"/>
      <c r="H225" s="35"/>
    </row>
    <row r="226" spans="3:8" x14ac:dyDescent="0.45">
      <c r="C226" s="40"/>
      <c r="D226" s="40"/>
      <c r="E226" s="40"/>
      <c r="F226" s="40"/>
      <c r="G226" s="35"/>
      <c r="H226" s="35"/>
    </row>
    <row r="227" spans="3:8" x14ac:dyDescent="0.45">
      <c r="C227" s="40"/>
      <c r="D227" s="40"/>
      <c r="E227" s="40"/>
      <c r="F227" s="40"/>
      <c r="G227" s="35"/>
      <c r="H227" s="35"/>
    </row>
    <row r="228" spans="3:8" x14ac:dyDescent="0.45">
      <c r="C228" s="40"/>
      <c r="D228" s="40"/>
      <c r="E228" s="40"/>
      <c r="F228" s="40"/>
      <c r="G228" s="35"/>
      <c r="H228" s="35"/>
    </row>
    <row r="229" spans="3:8" x14ac:dyDescent="0.45">
      <c r="C229" s="40"/>
      <c r="D229" s="40"/>
      <c r="E229" s="40"/>
      <c r="F229" s="40"/>
      <c r="G229" s="35"/>
      <c r="H229" s="35"/>
    </row>
    <row r="230" spans="3:8" x14ac:dyDescent="0.45">
      <c r="C230" s="40"/>
      <c r="D230" s="40"/>
      <c r="E230" s="40"/>
      <c r="F230" s="40"/>
      <c r="G230" s="35"/>
      <c r="H230" s="35"/>
    </row>
    <row r="231" spans="3:8" x14ac:dyDescent="0.45">
      <c r="C231" s="40"/>
      <c r="D231" s="40"/>
      <c r="E231" s="40"/>
      <c r="F231" s="40"/>
      <c r="G231" s="35"/>
      <c r="H231" s="35"/>
    </row>
    <row r="232" spans="3:8" x14ac:dyDescent="0.45">
      <c r="C232" s="40"/>
      <c r="D232" s="40"/>
      <c r="E232" s="40"/>
      <c r="F232" s="40"/>
      <c r="G232" s="35"/>
      <c r="H232" s="35"/>
    </row>
    <row r="233" spans="3:8" x14ac:dyDescent="0.45">
      <c r="C233" s="40"/>
      <c r="D233" s="40"/>
      <c r="E233" s="40"/>
      <c r="F233" s="40"/>
      <c r="G233" s="35"/>
      <c r="H233" s="35"/>
    </row>
    <row r="234" spans="3:8" x14ac:dyDescent="0.45">
      <c r="C234" s="40"/>
      <c r="D234" s="40"/>
      <c r="E234" s="40"/>
      <c r="F234" s="40"/>
      <c r="G234" s="35"/>
      <c r="H234" s="35"/>
    </row>
    <row r="235" spans="3:8" x14ac:dyDescent="0.45">
      <c r="C235" s="40"/>
      <c r="D235" s="40"/>
      <c r="E235" s="40"/>
      <c r="F235" s="40"/>
      <c r="G235" s="35"/>
      <c r="H235" s="35"/>
    </row>
    <row r="236" spans="3:8" x14ac:dyDescent="0.45">
      <c r="C236" s="40"/>
      <c r="D236" s="40"/>
      <c r="E236" s="40"/>
      <c r="F236" s="40"/>
      <c r="G236" s="35"/>
      <c r="H236" s="35"/>
    </row>
    <row r="237" spans="3:8" x14ac:dyDescent="0.45">
      <c r="C237" s="40"/>
      <c r="D237" s="40"/>
      <c r="E237" s="40"/>
      <c r="F237" s="40"/>
      <c r="G237" s="35"/>
      <c r="H237" s="35"/>
    </row>
    <row r="238" spans="3:8" x14ac:dyDescent="0.45">
      <c r="C238" s="40"/>
      <c r="D238" s="40"/>
      <c r="E238" s="40"/>
      <c r="F238" s="40"/>
      <c r="G238" s="35"/>
      <c r="H238" s="35"/>
    </row>
    <row r="239" spans="3:8" x14ac:dyDescent="0.45">
      <c r="C239" s="40"/>
      <c r="D239" s="40"/>
      <c r="E239" s="40"/>
      <c r="F239" s="40"/>
      <c r="G239" s="35"/>
      <c r="H239" s="35"/>
    </row>
    <row r="240" spans="3:8" x14ac:dyDescent="0.45">
      <c r="C240" s="40"/>
      <c r="D240" s="40"/>
      <c r="E240" s="40"/>
      <c r="F240" s="40"/>
      <c r="G240" s="35"/>
      <c r="H240" s="35"/>
    </row>
    <row r="241" spans="3:8" x14ac:dyDescent="0.45">
      <c r="C241" s="40"/>
      <c r="D241" s="40"/>
      <c r="E241" s="40"/>
      <c r="F241" s="40"/>
      <c r="G241" s="35"/>
      <c r="H241" s="35"/>
    </row>
    <row r="242" spans="3:8" x14ac:dyDescent="0.45">
      <c r="C242" s="40"/>
      <c r="D242" s="40"/>
      <c r="E242" s="40"/>
      <c r="F242" s="40"/>
      <c r="G242" s="35"/>
      <c r="H242" s="35"/>
    </row>
    <row r="243" spans="3:8" x14ac:dyDescent="0.45">
      <c r="C243" s="40"/>
      <c r="D243" s="40"/>
      <c r="E243" s="40"/>
      <c r="F243" s="40"/>
      <c r="G243" s="35"/>
      <c r="H243" s="35"/>
    </row>
    <row r="244" spans="3:8" x14ac:dyDescent="0.45">
      <c r="C244" s="40"/>
      <c r="D244" s="40"/>
      <c r="E244" s="40"/>
      <c r="F244" s="40"/>
      <c r="G244" s="35"/>
      <c r="H244" s="35"/>
    </row>
    <row r="245" spans="3:8" x14ac:dyDescent="0.45">
      <c r="C245" s="40"/>
      <c r="D245" s="40"/>
      <c r="E245" s="40"/>
      <c r="F245" s="40"/>
      <c r="G245" s="35"/>
      <c r="H245" s="35"/>
    </row>
    <row r="246" spans="3:8" x14ac:dyDescent="0.45">
      <c r="C246" s="40"/>
      <c r="D246" s="40"/>
      <c r="E246" s="40"/>
      <c r="F246" s="40"/>
      <c r="G246" s="35"/>
      <c r="H246" s="35"/>
    </row>
    <row r="247" spans="3:8" x14ac:dyDescent="0.45">
      <c r="C247" s="40"/>
      <c r="D247" s="40"/>
      <c r="E247" s="40"/>
      <c r="F247" s="40"/>
      <c r="G247" s="35"/>
      <c r="H247" s="35"/>
    </row>
    <row r="248" spans="3:8" x14ac:dyDescent="0.45">
      <c r="C248" s="40"/>
      <c r="D248" s="40"/>
      <c r="E248" s="40"/>
      <c r="F248" s="40"/>
      <c r="G248" s="35"/>
      <c r="H248" s="35"/>
    </row>
    <row r="249" spans="3:8" x14ac:dyDescent="0.45">
      <c r="C249" s="40"/>
      <c r="D249" s="40"/>
      <c r="E249" s="40"/>
      <c r="F249" s="40"/>
      <c r="G249" s="35"/>
      <c r="H249" s="35"/>
    </row>
    <row r="250" spans="3:8" x14ac:dyDescent="0.45">
      <c r="C250" s="40"/>
      <c r="D250" s="40"/>
      <c r="E250" s="40"/>
      <c r="F250" s="40"/>
      <c r="G250" s="35"/>
      <c r="H250" s="35"/>
    </row>
    <row r="251" spans="3:8" x14ac:dyDescent="0.45">
      <c r="C251" s="40"/>
      <c r="D251" s="40"/>
      <c r="E251" s="40"/>
      <c r="F251" s="40"/>
      <c r="G251" s="35"/>
      <c r="H251" s="35"/>
    </row>
    <row r="252" spans="3:8" x14ac:dyDescent="0.45">
      <c r="C252" s="40"/>
      <c r="D252" s="40"/>
      <c r="E252" s="40"/>
      <c r="F252" s="40"/>
      <c r="G252" s="35"/>
      <c r="H252" s="35"/>
    </row>
    <row r="253" spans="3:8" x14ac:dyDescent="0.45">
      <c r="C253" s="40"/>
      <c r="D253" s="40"/>
      <c r="E253" s="40"/>
      <c r="F253" s="40"/>
      <c r="G253" s="35"/>
      <c r="H253" s="35"/>
    </row>
    <row r="254" spans="3:8" x14ac:dyDescent="0.45">
      <c r="C254" s="40"/>
      <c r="D254" s="40"/>
      <c r="E254" s="40"/>
      <c r="F254" s="40"/>
      <c r="G254" s="35"/>
      <c r="H254" s="35"/>
    </row>
    <row r="255" spans="3:8" x14ac:dyDescent="0.45">
      <c r="C255" s="40"/>
      <c r="D255" s="40"/>
      <c r="E255" s="40"/>
      <c r="F255" s="40"/>
      <c r="G255" s="35"/>
      <c r="H255" s="35"/>
    </row>
    <row r="256" spans="3:8" x14ac:dyDescent="0.45">
      <c r="C256" s="40"/>
      <c r="D256" s="40"/>
      <c r="E256" s="40"/>
      <c r="F256" s="40"/>
      <c r="G256" s="35"/>
      <c r="H256" s="35"/>
    </row>
    <row r="257" spans="3:8" x14ac:dyDescent="0.45">
      <c r="C257" s="40"/>
      <c r="D257" s="40"/>
      <c r="E257" s="40"/>
      <c r="F257" s="40"/>
      <c r="G257" s="35"/>
      <c r="H257" s="35"/>
    </row>
    <row r="258" spans="3:8" x14ac:dyDescent="0.45">
      <c r="C258" s="40"/>
      <c r="D258" s="40"/>
      <c r="E258" s="40"/>
      <c r="F258" s="40"/>
      <c r="G258" s="35"/>
      <c r="H258" s="35"/>
    </row>
    <row r="259" spans="3:8" x14ac:dyDescent="0.45">
      <c r="C259" s="40"/>
      <c r="D259" s="40"/>
      <c r="E259" s="40"/>
      <c r="F259" s="40"/>
      <c r="G259" s="35"/>
      <c r="H259" s="35"/>
    </row>
    <row r="260" spans="3:8" x14ac:dyDescent="0.45">
      <c r="C260" s="40"/>
      <c r="D260" s="40"/>
      <c r="E260" s="40"/>
      <c r="F260" s="40"/>
      <c r="G260" s="35"/>
      <c r="H260" s="35"/>
    </row>
    <row r="261" spans="3:8" x14ac:dyDescent="0.45">
      <c r="C261" s="40"/>
      <c r="D261" s="40"/>
      <c r="E261" s="40"/>
      <c r="F261" s="40"/>
      <c r="G261" s="35"/>
      <c r="H261" s="35"/>
    </row>
    <row r="262" spans="3:8" x14ac:dyDescent="0.45">
      <c r="C262" s="40"/>
      <c r="D262" s="40"/>
      <c r="E262" s="40"/>
      <c r="F262" s="40"/>
      <c r="G262" s="35"/>
      <c r="H262" s="35"/>
    </row>
    <row r="263" spans="3:8" x14ac:dyDescent="0.45">
      <c r="C263" s="40"/>
      <c r="D263" s="40"/>
      <c r="E263" s="40"/>
      <c r="F263" s="40"/>
      <c r="G263" s="35"/>
      <c r="H263" s="35"/>
    </row>
    <row r="264" spans="3:8" x14ac:dyDescent="0.45">
      <c r="C264" s="40"/>
      <c r="D264" s="40"/>
      <c r="E264" s="40"/>
      <c r="F264" s="40"/>
      <c r="G264" s="35"/>
      <c r="H264" s="35"/>
    </row>
    <row r="265" spans="3:8" x14ac:dyDescent="0.45">
      <c r="C265" s="40"/>
      <c r="D265" s="40"/>
      <c r="E265" s="40"/>
      <c r="F265" s="40"/>
      <c r="G265" s="35"/>
      <c r="H265" s="35"/>
    </row>
    <row r="266" spans="3:8" x14ac:dyDescent="0.45">
      <c r="C266" s="40"/>
      <c r="D266" s="40"/>
      <c r="E266" s="40"/>
      <c r="F266" s="40"/>
      <c r="G266" s="35"/>
      <c r="H266" s="35"/>
    </row>
    <row r="267" spans="3:8" x14ac:dyDescent="0.45">
      <c r="C267" s="40"/>
      <c r="D267" s="40"/>
      <c r="E267" s="40"/>
      <c r="F267" s="40"/>
      <c r="G267" s="35"/>
      <c r="H267" s="35"/>
    </row>
    <row r="268" spans="3:8" x14ac:dyDescent="0.45">
      <c r="C268" s="40"/>
      <c r="D268" s="40"/>
      <c r="E268" s="40"/>
      <c r="F268" s="40"/>
      <c r="G268" s="35"/>
      <c r="H268" s="35"/>
    </row>
    <row r="269" spans="3:8" x14ac:dyDescent="0.45">
      <c r="C269" s="40"/>
      <c r="D269" s="40"/>
      <c r="E269" s="40"/>
      <c r="F269" s="40"/>
      <c r="G269" s="35"/>
      <c r="H269" s="35"/>
    </row>
    <row r="270" spans="3:8" x14ac:dyDescent="0.45">
      <c r="C270" s="40"/>
      <c r="D270" s="40"/>
      <c r="E270" s="40"/>
      <c r="F270" s="40"/>
      <c r="G270" s="35"/>
      <c r="H270" s="35"/>
    </row>
    <row r="271" spans="3:8" x14ac:dyDescent="0.45">
      <c r="C271" s="40"/>
      <c r="D271" s="40"/>
      <c r="E271" s="40"/>
      <c r="F271" s="40"/>
      <c r="G271" s="35"/>
      <c r="H271" s="35"/>
    </row>
    <row r="272" spans="3:8" x14ac:dyDescent="0.45">
      <c r="C272" s="40"/>
      <c r="D272" s="40"/>
      <c r="E272" s="40"/>
      <c r="F272" s="40"/>
      <c r="G272" s="35"/>
      <c r="H272" s="35"/>
    </row>
    <row r="273" spans="3:8" x14ac:dyDescent="0.45">
      <c r="C273" s="40"/>
      <c r="D273" s="40"/>
      <c r="E273" s="40"/>
      <c r="F273" s="40"/>
      <c r="G273" s="35"/>
      <c r="H273" s="35"/>
    </row>
    <row r="274" spans="3:8" x14ac:dyDescent="0.45">
      <c r="C274" s="40"/>
      <c r="D274" s="40"/>
      <c r="E274" s="40"/>
      <c r="F274" s="40"/>
      <c r="G274" s="35"/>
      <c r="H274" s="35"/>
    </row>
    <row r="275" spans="3:8" x14ac:dyDescent="0.45">
      <c r="C275" s="40"/>
      <c r="D275" s="40"/>
      <c r="E275" s="40"/>
      <c r="F275" s="40"/>
      <c r="G275" s="35"/>
      <c r="H275" s="35"/>
    </row>
    <row r="276" spans="3:8" x14ac:dyDescent="0.45">
      <c r="C276" s="40"/>
      <c r="D276" s="40"/>
      <c r="E276" s="40"/>
      <c r="F276" s="40"/>
      <c r="G276" s="35"/>
      <c r="H276" s="35"/>
    </row>
    <row r="277" spans="3:8" x14ac:dyDescent="0.45">
      <c r="C277" s="40"/>
      <c r="D277" s="40"/>
      <c r="E277" s="40"/>
      <c r="F277" s="40"/>
      <c r="G277" s="35"/>
      <c r="H277" s="35"/>
    </row>
    <row r="278" spans="3:8" x14ac:dyDescent="0.45">
      <c r="C278" s="40"/>
      <c r="D278" s="40"/>
      <c r="E278" s="40"/>
      <c r="F278" s="40"/>
      <c r="G278" s="35"/>
      <c r="H278" s="35"/>
    </row>
    <row r="279" spans="3:8" x14ac:dyDescent="0.45">
      <c r="C279" s="40"/>
      <c r="D279" s="40"/>
      <c r="E279" s="40"/>
      <c r="F279" s="40"/>
      <c r="G279" s="35"/>
      <c r="H279" s="35"/>
    </row>
    <row r="280" spans="3:8" x14ac:dyDescent="0.45">
      <c r="C280" s="40"/>
      <c r="D280" s="40"/>
      <c r="E280" s="40"/>
      <c r="F280" s="40"/>
      <c r="G280" s="35"/>
      <c r="H280" s="35"/>
    </row>
    <row r="281" spans="3:8" x14ac:dyDescent="0.45">
      <c r="C281" s="40"/>
      <c r="D281" s="40"/>
      <c r="E281" s="40"/>
      <c r="F281" s="40"/>
      <c r="G281" s="35"/>
      <c r="H281" s="35"/>
    </row>
    <row r="282" spans="3:8" x14ac:dyDescent="0.45">
      <c r="C282" s="40"/>
      <c r="D282" s="40"/>
      <c r="E282" s="40"/>
      <c r="F282" s="40"/>
      <c r="G282" s="35"/>
      <c r="H282" s="35"/>
    </row>
    <row r="283" spans="3:8" x14ac:dyDescent="0.45">
      <c r="C283" s="40"/>
      <c r="D283" s="40"/>
      <c r="E283" s="40"/>
      <c r="F283" s="40"/>
      <c r="G283" s="35"/>
      <c r="H283" s="35"/>
    </row>
    <row r="284" spans="3:8" x14ac:dyDescent="0.45">
      <c r="C284" s="40"/>
      <c r="D284" s="40"/>
      <c r="E284" s="40"/>
      <c r="F284" s="40"/>
      <c r="G284" s="35"/>
      <c r="H284" s="35"/>
    </row>
    <row r="285" spans="3:8" x14ac:dyDescent="0.45">
      <c r="C285" s="40"/>
      <c r="D285" s="40"/>
      <c r="E285" s="40"/>
      <c r="F285" s="40"/>
      <c r="G285" s="35"/>
      <c r="H285" s="35"/>
    </row>
    <row r="286" spans="3:8" x14ac:dyDescent="0.45">
      <c r="C286" s="40"/>
      <c r="D286" s="40"/>
      <c r="E286" s="40"/>
      <c r="F286" s="40"/>
      <c r="G286" s="35"/>
      <c r="H286" s="35"/>
    </row>
    <row r="287" spans="3:8" x14ac:dyDescent="0.45">
      <c r="C287" s="40"/>
      <c r="D287" s="40"/>
      <c r="E287" s="40"/>
      <c r="F287" s="40"/>
      <c r="G287" s="35"/>
      <c r="H287" s="35"/>
    </row>
    <row r="288" spans="3:8" x14ac:dyDescent="0.45">
      <c r="C288" s="40"/>
      <c r="D288" s="40"/>
      <c r="E288" s="40"/>
      <c r="F288" s="40"/>
      <c r="G288" s="35"/>
      <c r="H288" s="35"/>
    </row>
    <row r="289" spans="3:8" x14ac:dyDescent="0.45">
      <c r="C289" s="40"/>
      <c r="D289" s="40"/>
      <c r="E289" s="40"/>
      <c r="F289" s="40"/>
      <c r="G289" s="35"/>
      <c r="H289" s="35"/>
    </row>
    <row r="290" spans="3:8" x14ac:dyDescent="0.45">
      <c r="C290" s="40"/>
      <c r="D290" s="40"/>
      <c r="E290" s="40"/>
      <c r="F290" s="40"/>
      <c r="G290" s="35"/>
      <c r="H290" s="35"/>
    </row>
    <row r="291" spans="3:8" x14ac:dyDescent="0.45">
      <c r="C291" s="40"/>
      <c r="D291" s="40"/>
      <c r="E291" s="40"/>
      <c r="F291" s="40"/>
      <c r="G291" s="35"/>
      <c r="H291" s="35"/>
    </row>
    <row r="292" spans="3:8" x14ac:dyDescent="0.45">
      <c r="C292" s="40"/>
      <c r="D292" s="40"/>
      <c r="E292" s="40"/>
      <c r="F292" s="40"/>
      <c r="G292" s="35"/>
      <c r="H292" s="35"/>
    </row>
    <row r="293" spans="3:8" x14ac:dyDescent="0.45">
      <c r="C293" s="40"/>
      <c r="D293" s="40"/>
      <c r="E293" s="40"/>
      <c r="F293" s="40"/>
      <c r="G293" s="35"/>
      <c r="H293" s="35"/>
    </row>
    <row r="294" spans="3:8" x14ac:dyDescent="0.45">
      <c r="C294" s="40"/>
      <c r="D294" s="40"/>
      <c r="E294" s="40"/>
      <c r="F294" s="40"/>
      <c r="G294" s="35"/>
      <c r="H294" s="35"/>
    </row>
    <row r="295" spans="3:8" x14ac:dyDescent="0.45">
      <c r="C295" s="40"/>
      <c r="D295" s="40"/>
      <c r="E295" s="40"/>
      <c r="F295" s="40"/>
      <c r="G295" s="35"/>
      <c r="H295" s="35"/>
    </row>
    <row r="296" spans="3:8" x14ac:dyDescent="0.45">
      <c r="C296" s="40"/>
      <c r="D296" s="40"/>
      <c r="E296" s="40"/>
      <c r="F296" s="40"/>
      <c r="G296" s="35"/>
      <c r="H296" s="35"/>
    </row>
    <row r="297" spans="3:8" x14ac:dyDescent="0.45">
      <c r="C297" s="40"/>
      <c r="D297" s="40"/>
      <c r="E297" s="40"/>
      <c r="F297" s="40"/>
      <c r="G297" s="35"/>
      <c r="H297" s="35"/>
    </row>
    <row r="298" spans="3:8" x14ac:dyDescent="0.45">
      <c r="C298" s="40"/>
      <c r="D298" s="40"/>
      <c r="E298" s="40"/>
      <c r="F298" s="40"/>
      <c r="G298" s="35"/>
      <c r="H298" s="35"/>
    </row>
    <row r="299" spans="3:8" x14ac:dyDescent="0.45">
      <c r="C299" s="40"/>
      <c r="D299" s="40"/>
      <c r="E299" s="40"/>
      <c r="F299" s="40"/>
      <c r="G299" s="35"/>
      <c r="H299" s="35"/>
    </row>
    <row r="300" spans="3:8" x14ac:dyDescent="0.45">
      <c r="C300" s="40"/>
      <c r="D300" s="40"/>
      <c r="E300" s="40"/>
      <c r="F300" s="40"/>
      <c r="G300" s="35"/>
      <c r="H300" s="35"/>
    </row>
    <row r="301" spans="3:8" x14ac:dyDescent="0.45">
      <c r="C301" s="40"/>
      <c r="D301" s="40"/>
      <c r="E301" s="40"/>
      <c r="F301" s="40"/>
      <c r="G301" s="35"/>
      <c r="H301" s="35"/>
    </row>
    <row r="302" spans="3:8" x14ac:dyDescent="0.45">
      <c r="C302" s="40"/>
      <c r="D302" s="40"/>
      <c r="E302" s="40"/>
      <c r="F302" s="40"/>
      <c r="G302" s="35"/>
      <c r="H302" s="35"/>
    </row>
    <row r="303" spans="3:8" x14ac:dyDescent="0.45">
      <c r="C303" s="40"/>
      <c r="D303" s="40"/>
      <c r="E303" s="40"/>
      <c r="F303" s="40"/>
      <c r="G303" s="35"/>
      <c r="H303" s="35"/>
    </row>
    <row r="304" spans="3:8" x14ac:dyDescent="0.45">
      <c r="C304" s="40"/>
      <c r="D304" s="40"/>
      <c r="E304" s="40"/>
      <c r="F304" s="40"/>
      <c r="G304" s="35"/>
      <c r="H304" s="35"/>
    </row>
    <row r="305" spans="3:8" x14ac:dyDescent="0.45">
      <c r="C305" s="40"/>
      <c r="D305" s="40"/>
      <c r="E305" s="40"/>
      <c r="F305" s="40"/>
      <c r="G305" s="35"/>
      <c r="H305" s="35"/>
    </row>
    <row r="306" spans="3:8" x14ac:dyDescent="0.45">
      <c r="C306" s="40"/>
      <c r="D306" s="40"/>
      <c r="E306" s="40"/>
      <c r="F306" s="40"/>
      <c r="G306" s="35"/>
      <c r="H306" s="35"/>
    </row>
    <row r="307" spans="3:8" x14ac:dyDescent="0.45">
      <c r="C307" s="40"/>
      <c r="D307" s="40"/>
      <c r="E307" s="40"/>
      <c r="F307" s="40"/>
      <c r="G307" s="35"/>
      <c r="H307" s="35"/>
    </row>
    <row r="308" spans="3:8" x14ac:dyDescent="0.45">
      <c r="C308" s="40"/>
      <c r="D308" s="40"/>
      <c r="E308" s="40"/>
      <c r="F308" s="40"/>
      <c r="G308" s="35"/>
      <c r="H308" s="35"/>
    </row>
    <row r="309" spans="3:8" x14ac:dyDescent="0.45">
      <c r="C309" s="40"/>
      <c r="D309" s="40"/>
      <c r="E309" s="40"/>
      <c r="F309" s="40"/>
      <c r="G309" s="35"/>
      <c r="H309" s="35"/>
    </row>
    <row r="310" spans="3:8" x14ac:dyDescent="0.45">
      <c r="C310" s="40"/>
      <c r="D310" s="40"/>
      <c r="E310" s="40"/>
      <c r="F310" s="40"/>
      <c r="G310" s="35"/>
      <c r="H310" s="35"/>
    </row>
    <row r="311" spans="3:8" x14ac:dyDescent="0.45">
      <c r="C311" s="40"/>
      <c r="D311" s="40"/>
      <c r="E311" s="40"/>
      <c r="F311" s="40"/>
      <c r="G311" s="35"/>
      <c r="H311" s="35"/>
    </row>
    <row r="312" spans="3:8" x14ac:dyDescent="0.45">
      <c r="C312" s="40"/>
      <c r="D312" s="40"/>
      <c r="E312" s="40"/>
      <c r="F312" s="40"/>
      <c r="G312" s="35"/>
      <c r="H312" s="35"/>
    </row>
    <row r="313" spans="3:8" x14ac:dyDescent="0.45">
      <c r="C313" s="40"/>
      <c r="D313" s="40"/>
      <c r="E313" s="40"/>
      <c r="F313" s="40"/>
      <c r="G313" s="35"/>
      <c r="H313" s="35"/>
    </row>
    <row r="314" spans="3:8" x14ac:dyDescent="0.45">
      <c r="C314" s="40"/>
      <c r="D314" s="40"/>
      <c r="E314" s="40"/>
      <c r="F314" s="40"/>
      <c r="G314" s="35"/>
      <c r="H314" s="35"/>
    </row>
    <row r="315" spans="3:8" x14ac:dyDescent="0.45">
      <c r="C315" s="40"/>
      <c r="D315" s="40"/>
      <c r="E315" s="40"/>
      <c r="F315" s="40"/>
      <c r="G315" s="35"/>
      <c r="H315" s="35"/>
    </row>
    <row r="316" spans="3:8" x14ac:dyDescent="0.45">
      <c r="C316" s="40"/>
      <c r="D316" s="40"/>
      <c r="E316" s="40"/>
      <c r="F316" s="40"/>
      <c r="G316" s="35"/>
      <c r="H316" s="35"/>
    </row>
    <row r="317" spans="3:8" x14ac:dyDescent="0.45">
      <c r="C317" s="40"/>
      <c r="D317" s="40"/>
      <c r="E317" s="40"/>
      <c r="F317" s="40"/>
      <c r="G317" s="35"/>
      <c r="H317" s="35"/>
    </row>
    <row r="318" spans="3:8" x14ac:dyDescent="0.45">
      <c r="C318" s="40"/>
      <c r="D318" s="40"/>
      <c r="E318" s="40"/>
      <c r="F318" s="40"/>
      <c r="G318" s="35"/>
      <c r="H318" s="35"/>
    </row>
    <row r="319" spans="3:8" x14ac:dyDescent="0.45">
      <c r="C319" s="40"/>
      <c r="D319" s="40"/>
      <c r="E319" s="40"/>
      <c r="F319" s="40"/>
      <c r="G319" s="35"/>
      <c r="H319" s="35"/>
    </row>
    <row r="320" spans="3:8" x14ac:dyDescent="0.45">
      <c r="C320" s="40"/>
      <c r="D320" s="40"/>
      <c r="E320" s="40"/>
      <c r="F320" s="40"/>
      <c r="G320" s="35"/>
      <c r="H320" s="35"/>
    </row>
    <row r="321" spans="3:8" x14ac:dyDescent="0.45">
      <c r="C321" s="40"/>
      <c r="D321" s="40"/>
      <c r="E321" s="40"/>
      <c r="F321" s="40"/>
      <c r="G321" s="35"/>
      <c r="H321" s="35"/>
    </row>
    <row r="322" spans="3:8" x14ac:dyDescent="0.45">
      <c r="C322" s="40"/>
      <c r="D322" s="40"/>
      <c r="E322" s="40"/>
      <c r="F322" s="40"/>
      <c r="G322" s="35"/>
      <c r="H322" s="35"/>
    </row>
    <row r="323" spans="3:8" x14ac:dyDescent="0.45">
      <c r="C323" s="40"/>
      <c r="D323" s="40"/>
      <c r="E323" s="40"/>
      <c r="F323" s="40"/>
      <c r="G323" s="35"/>
      <c r="H323" s="35"/>
    </row>
    <row r="324" spans="3:8" x14ac:dyDescent="0.45">
      <c r="C324" s="40"/>
      <c r="D324" s="40"/>
      <c r="E324" s="40"/>
      <c r="F324" s="40"/>
      <c r="G324" s="35"/>
      <c r="H324" s="35"/>
    </row>
    <row r="325" spans="3:8" x14ac:dyDescent="0.45">
      <c r="C325" s="40"/>
      <c r="D325" s="40"/>
      <c r="E325" s="40"/>
      <c r="F325" s="40"/>
      <c r="G325" s="35"/>
      <c r="H325" s="35"/>
    </row>
    <row r="326" spans="3:8" x14ac:dyDescent="0.45">
      <c r="C326" s="40"/>
      <c r="D326" s="40"/>
      <c r="E326" s="40"/>
      <c r="F326" s="40"/>
      <c r="G326" s="35"/>
      <c r="H326" s="35"/>
    </row>
    <row r="327" spans="3:8" x14ac:dyDescent="0.45">
      <c r="C327" s="40"/>
      <c r="D327" s="40"/>
      <c r="E327" s="40"/>
      <c r="F327" s="40"/>
      <c r="G327" s="35"/>
      <c r="H327" s="35"/>
    </row>
    <row r="328" spans="3:8" x14ac:dyDescent="0.45">
      <c r="C328" s="40"/>
      <c r="D328" s="40"/>
      <c r="E328" s="40"/>
      <c r="F328" s="40"/>
      <c r="G328" s="35"/>
      <c r="H328" s="35"/>
    </row>
    <row r="329" spans="3:8" x14ac:dyDescent="0.45">
      <c r="C329" s="40"/>
      <c r="D329" s="40"/>
      <c r="E329" s="40"/>
      <c r="F329" s="40"/>
      <c r="G329" s="35"/>
      <c r="H329" s="35"/>
    </row>
    <row r="330" spans="3:8" x14ac:dyDescent="0.45">
      <c r="C330" s="40"/>
      <c r="D330" s="40"/>
      <c r="E330" s="40"/>
      <c r="F330" s="40"/>
      <c r="G330" s="35"/>
      <c r="H330" s="35"/>
    </row>
    <row r="331" spans="3:8" x14ac:dyDescent="0.45">
      <c r="C331" s="40"/>
      <c r="D331" s="40"/>
      <c r="E331" s="40"/>
      <c r="F331" s="40"/>
      <c r="G331" s="35"/>
      <c r="H331" s="35"/>
    </row>
    <row r="332" spans="3:8" x14ac:dyDescent="0.45">
      <c r="C332" s="40"/>
      <c r="D332" s="40"/>
      <c r="E332" s="40"/>
      <c r="F332" s="40"/>
      <c r="G332" s="35"/>
      <c r="H332" s="35"/>
    </row>
    <row r="333" spans="3:8" x14ac:dyDescent="0.45">
      <c r="C333" s="40"/>
      <c r="D333" s="40"/>
      <c r="E333" s="40"/>
      <c r="F333" s="40"/>
      <c r="G333" s="35"/>
      <c r="H333" s="35"/>
    </row>
    <row r="334" spans="3:8" x14ac:dyDescent="0.45">
      <c r="C334" s="40"/>
      <c r="D334" s="40"/>
      <c r="E334" s="40"/>
      <c r="F334" s="40"/>
      <c r="G334" s="35"/>
      <c r="H334" s="35"/>
    </row>
    <row r="335" spans="3:8" x14ac:dyDescent="0.45">
      <c r="C335" s="40"/>
      <c r="D335" s="40"/>
      <c r="E335" s="40"/>
      <c r="F335" s="40"/>
      <c r="G335" s="35"/>
      <c r="H335" s="35"/>
    </row>
    <row r="336" spans="3:8" x14ac:dyDescent="0.45">
      <c r="C336" s="40"/>
      <c r="D336" s="40"/>
      <c r="E336" s="40"/>
      <c r="F336" s="40"/>
      <c r="G336" s="35"/>
      <c r="H336" s="35"/>
    </row>
    <row r="337" spans="3:8" x14ac:dyDescent="0.45">
      <c r="C337" s="40"/>
      <c r="D337" s="40"/>
      <c r="E337" s="40"/>
      <c r="F337" s="40"/>
      <c r="G337" s="35"/>
      <c r="H337" s="35"/>
    </row>
    <row r="338" spans="3:8" x14ac:dyDescent="0.45">
      <c r="C338" s="40"/>
      <c r="D338" s="40"/>
      <c r="E338" s="40"/>
      <c r="F338" s="40"/>
      <c r="G338" s="35"/>
      <c r="H338" s="35"/>
    </row>
    <row r="339" spans="3:8" x14ac:dyDescent="0.45">
      <c r="C339" s="40"/>
      <c r="D339" s="40"/>
      <c r="E339" s="40"/>
      <c r="F339" s="40"/>
      <c r="G339" s="35"/>
      <c r="H339" s="35"/>
    </row>
    <row r="340" spans="3:8" x14ac:dyDescent="0.45">
      <c r="C340" s="40"/>
      <c r="D340" s="40"/>
      <c r="E340" s="40"/>
      <c r="F340" s="40"/>
      <c r="G340" s="35"/>
      <c r="H340" s="35"/>
    </row>
    <row r="341" spans="3:8" x14ac:dyDescent="0.45">
      <c r="C341" s="40"/>
      <c r="D341" s="40"/>
      <c r="E341" s="40"/>
      <c r="F341" s="40"/>
      <c r="G341" s="35"/>
      <c r="H341" s="35"/>
    </row>
    <row r="342" spans="3:8" x14ac:dyDescent="0.45">
      <c r="C342" s="40"/>
      <c r="D342" s="40"/>
      <c r="E342" s="40"/>
      <c r="F342" s="40"/>
      <c r="G342" s="35"/>
      <c r="H342" s="35"/>
    </row>
    <row r="343" spans="3:8" x14ac:dyDescent="0.45">
      <c r="C343" s="40"/>
      <c r="D343" s="40"/>
      <c r="E343" s="40"/>
      <c r="F343" s="40"/>
      <c r="G343" s="35"/>
      <c r="H343" s="35"/>
    </row>
    <row r="344" spans="3:8" x14ac:dyDescent="0.45">
      <c r="C344" s="40"/>
      <c r="D344" s="40"/>
      <c r="E344" s="40"/>
      <c r="F344" s="40"/>
      <c r="G344" s="35"/>
      <c r="H344" s="35"/>
    </row>
    <row r="345" spans="3:8" x14ac:dyDescent="0.45">
      <c r="C345" s="40"/>
      <c r="D345" s="40"/>
      <c r="E345" s="40"/>
      <c r="F345" s="40"/>
      <c r="G345" s="35"/>
      <c r="H345" s="35"/>
    </row>
    <row r="346" spans="3:8" x14ac:dyDescent="0.45">
      <c r="C346" s="40"/>
      <c r="D346" s="40"/>
      <c r="E346" s="40"/>
      <c r="F346" s="40"/>
      <c r="G346" s="35"/>
      <c r="H346" s="35"/>
    </row>
    <row r="347" spans="3:8" x14ac:dyDescent="0.45">
      <c r="C347" s="40"/>
      <c r="D347" s="40"/>
      <c r="E347" s="40"/>
      <c r="F347" s="40"/>
      <c r="G347" s="35"/>
      <c r="H347" s="35"/>
    </row>
    <row r="348" spans="3:8" x14ac:dyDescent="0.45">
      <c r="C348" s="40"/>
      <c r="D348" s="40"/>
      <c r="E348" s="40"/>
      <c r="F348" s="40"/>
      <c r="G348" s="35"/>
      <c r="H348" s="35"/>
    </row>
    <row r="349" spans="3:8" x14ac:dyDescent="0.45">
      <c r="C349" s="40"/>
      <c r="D349" s="40"/>
      <c r="E349" s="40"/>
      <c r="F349" s="40"/>
      <c r="G349" s="35"/>
      <c r="H349" s="35"/>
    </row>
    <row r="350" spans="3:8" x14ac:dyDescent="0.45">
      <c r="C350" s="40"/>
      <c r="D350" s="40"/>
      <c r="E350" s="40"/>
      <c r="F350" s="40"/>
      <c r="G350" s="35"/>
      <c r="H350" s="35"/>
    </row>
    <row r="351" spans="3:8" x14ac:dyDescent="0.45">
      <c r="C351" s="40"/>
      <c r="D351" s="40"/>
      <c r="E351" s="40"/>
      <c r="F351" s="40"/>
      <c r="G351" s="35"/>
      <c r="H351" s="35"/>
    </row>
    <row r="352" spans="3:8" x14ac:dyDescent="0.45">
      <c r="C352" s="40"/>
      <c r="D352" s="40"/>
      <c r="E352" s="40"/>
      <c r="F352" s="40"/>
      <c r="G352" s="35"/>
      <c r="H352" s="35"/>
    </row>
    <row r="353" spans="3:8" x14ac:dyDescent="0.45">
      <c r="C353" s="40"/>
      <c r="D353" s="40"/>
      <c r="E353" s="40"/>
      <c r="F353" s="40"/>
      <c r="G353" s="35"/>
      <c r="H353" s="35"/>
    </row>
    <row r="354" spans="3:8" x14ac:dyDescent="0.45">
      <c r="C354" s="40"/>
      <c r="D354" s="40"/>
      <c r="E354" s="40"/>
      <c r="F354" s="40"/>
      <c r="G354" s="35"/>
      <c r="H354" s="35"/>
    </row>
    <row r="355" spans="3:8" x14ac:dyDescent="0.45">
      <c r="C355" s="40"/>
      <c r="D355" s="40"/>
      <c r="E355" s="40"/>
      <c r="F355" s="40"/>
      <c r="G355" s="35"/>
      <c r="H355" s="35"/>
    </row>
    <row r="356" spans="3:8" x14ac:dyDescent="0.45">
      <c r="C356" s="40"/>
      <c r="D356" s="40"/>
      <c r="E356" s="40"/>
      <c r="F356" s="40"/>
      <c r="G356" s="35"/>
      <c r="H356" s="35"/>
    </row>
    <row r="357" spans="3:8" x14ac:dyDescent="0.45">
      <c r="C357" s="40"/>
      <c r="D357" s="40"/>
      <c r="E357" s="40"/>
      <c r="F357" s="40"/>
      <c r="G357" s="35"/>
      <c r="H357" s="35"/>
    </row>
    <row r="358" spans="3:8" x14ac:dyDescent="0.45">
      <c r="C358" s="40"/>
      <c r="D358" s="40"/>
      <c r="E358" s="40"/>
      <c r="F358" s="40"/>
      <c r="G358" s="35"/>
      <c r="H358" s="35"/>
    </row>
    <row r="359" spans="3:8" x14ac:dyDescent="0.45">
      <c r="C359" s="40"/>
      <c r="D359" s="40"/>
      <c r="E359" s="40"/>
      <c r="F359" s="40"/>
      <c r="G359" s="35"/>
      <c r="H359" s="35"/>
    </row>
    <row r="360" spans="3:8" x14ac:dyDescent="0.45">
      <c r="C360" s="40"/>
      <c r="D360" s="40"/>
      <c r="E360" s="40"/>
      <c r="F360" s="40"/>
      <c r="G360" s="35"/>
      <c r="H360" s="35"/>
    </row>
    <row r="361" spans="3:8" x14ac:dyDescent="0.45">
      <c r="C361" s="40"/>
      <c r="D361" s="40"/>
      <c r="E361" s="40"/>
      <c r="F361" s="40"/>
      <c r="G361" s="35"/>
      <c r="H361" s="35"/>
    </row>
    <row r="362" spans="3:8" x14ac:dyDescent="0.45">
      <c r="C362" s="40"/>
      <c r="D362" s="40"/>
      <c r="E362" s="40"/>
      <c r="F362" s="40"/>
      <c r="G362" s="35"/>
      <c r="H362" s="35"/>
    </row>
    <row r="363" spans="3:8" x14ac:dyDescent="0.45">
      <c r="C363" s="40"/>
      <c r="D363" s="40"/>
      <c r="E363" s="40"/>
      <c r="F363" s="40"/>
      <c r="G363" s="35"/>
      <c r="H363" s="35"/>
    </row>
    <row r="364" spans="3:8" x14ac:dyDescent="0.45">
      <c r="C364" s="40"/>
      <c r="D364" s="40"/>
      <c r="E364" s="40"/>
      <c r="F364" s="40"/>
      <c r="G364" s="35"/>
      <c r="H364" s="35"/>
    </row>
    <row r="365" spans="3:8" x14ac:dyDescent="0.45">
      <c r="C365" s="40"/>
      <c r="D365" s="40"/>
      <c r="E365" s="40"/>
      <c r="F365" s="40"/>
      <c r="G365" s="35"/>
      <c r="H365" s="35"/>
    </row>
    <row r="366" spans="3:8" x14ac:dyDescent="0.45">
      <c r="C366" s="40"/>
      <c r="D366" s="40"/>
      <c r="E366" s="40"/>
      <c r="F366" s="40"/>
      <c r="G366" s="35"/>
      <c r="H366" s="35"/>
    </row>
    <row r="367" spans="3:8" x14ac:dyDescent="0.45">
      <c r="C367" s="40"/>
      <c r="D367" s="40"/>
      <c r="E367" s="40"/>
      <c r="F367" s="40"/>
      <c r="G367" s="35"/>
      <c r="H367" s="35"/>
    </row>
    <row r="368" spans="3:8" x14ac:dyDescent="0.45">
      <c r="C368" s="40"/>
      <c r="D368" s="40"/>
      <c r="E368" s="40"/>
      <c r="F368" s="40"/>
    </row>
    <row r="369" spans="3:6" x14ac:dyDescent="0.45">
      <c r="C369" s="40"/>
      <c r="D369" s="40"/>
      <c r="E369" s="40"/>
      <c r="F369" s="40"/>
    </row>
    <row r="370" spans="3:6" x14ac:dyDescent="0.45">
      <c r="C370" s="40"/>
      <c r="D370" s="40"/>
      <c r="E370" s="40"/>
      <c r="F370" s="40"/>
    </row>
    <row r="371" spans="3:6" x14ac:dyDescent="0.45">
      <c r="C371" s="40"/>
      <c r="D371" s="40"/>
      <c r="E371" s="40"/>
      <c r="F371" s="40"/>
    </row>
    <row r="372" spans="3:6" x14ac:dyDescent="0.45">
      <c r="C372" s="40"/>
      <c r="D372" s="40"/>
      <c r="E372" s="40"/>
      <c r="F372" s="40"/>
    </row>
    <row r="373" spans="3:6" x14ac:dyDescent="0.45">
      <c r="C373" s="40"/>
      <c r="D373" s="40"/>
      <c r="E373" s="40"/>
      <c r="F373" s="40"/>
    </row>
    <row r="374" spans="3:6" x14ac:dyDescent="0.45">
      <c r="C374" s="40"/>
      <c r="D374" s="40"/>
      <c r="E374" s="40"/>
      <c r="F374" s="40"/>
    </row>
    <row r="375" spans="3:6" x14ac:dyDescent="0.45">
      <c r="C375" s="40"/>
      <c r="D375" s="40"/>
      <c r="E375" s="40"/>
      <c r="F375" s="40"/>
    </row>
    <row r="376" spans="3:6" x14ac:dyDescent="0.45">
      <c r="C376" s="40"/>
      <c r="D376" s="40"/>
      <c r="E376" s="40"/>
      <c r="F376" s="40"/>
    </row>
    <row r="377" spans="3:6" x14ac:dyDescent="0.45">
      <c r="C377" s="40"/>
      <c r="D377" s="40"/>
      <c r="E377" s="40"/>
      <c r="F377" s="40"/>
    </row>
    <row r="378" spans="3:6" x14ac:dyDescent="0.45">
      <c r="C378" s="40"/>
      <c r="D378" s="40"/>
      <c r="E378" s="40"/>
      <c r="F378" s="40"/>
    </row>
    <row r="379" spans="3:6" x14ac:dyDescent="0.45">
      <c r="C379" s="40"/>
      <c r="D379" s="40"/>
      <c r="E379" s="40"/>
      <c r="F379" s="40"/>
    </row>
    <row r="380" spans="3:6" x14ac:dyDescent="0.45">
      <c r="C380" s="40"/>
      <c r="D380" s="40"/>
      <c r="E380" s="40"/>
      <c r="F380" s="40"/>
    </row>
    <row r="381" spans="3:6" x14ac:dyDescent="0.45">
      <c r="C381" s="40"/>
      <c r="D381" s="40"/>
      <c r="E381" s="40"/>
      <c r="F381" s="40"/>
    </row>
    <row r="382" spans="3:6" x14ac:dyDescent="0.45">
      <c r="C382" s="40"/>
      <c r="D382" s="40"/>
      <c r="E382" s="40"/>
      <c r="F382" s="40"/>
    </row>
    <row r="383" spans="3:6" x14ac:dyDescent="0.45">
      <c r="C383" s="40"/>
      <c r="D383" s="40"/>
      <c r="E383" s="40"/>
      <c r="F383" s="40"/>
    </row>
    <row r="384" spans="3:6" x14ac:dyDescent="0.45">
      <c r="C384" s="40"/>
      <c r="D384" s="40"/>
      <c r="E384" s="40"/>
      <c r="F384" s="40"/>
    </row>
    <row r="385" spans="3:6" x14ac:dyDescent="0.45">
      <c r="C385" s="40"/>
      <c r="D385" s="40"/>
      <c r="E385" s="40"/>
      <c r="F385" s="40"/>
    </row>
    <row r="386" spans="3:6" x14ac:dyDescent="0.45">
      <c r="C386" s="40"/>
      <c r="D386" s="40"/>
      <c r="E386" s="40"/>
      <c r="F386" s="40"/>
    </row>
    <row r="387" spans="3:6" x14ac:dyDescent="0.45">
      <c r="C387" s="40"/>
      <c r="D387" s="40"/>
      <c r="E387" s="40"/>
      <c r="F387" s="40"/>
    </row>
    <row r="388" spans="3:6" x14ac:dyDescent="0.45">
      <c r="C388" s="40"/>
      <c r="D388" s="40"/>
      <c r="E388" s="40"/>
      <c r="F388" s="40"/>
    </row>
    <row r="389" spans="3:6" x14ac:dyDescent="0.45">
      <c r="C389" s="40"/>
      <c r="D389" s="40"/>
      <c r="E389" s="40"/>
      <c r="F389" s="40"/>
    </row>
    <row r="390" spans="3:6" x14ac:dyDescent="0.45">
      <c r="C390" s="40"/>
      <c r="D390" s="40"/>
      <c r="E390" s="40"/>
      <c r="F390" s="40"/>
    </row>
    <row r="391" spans="3:6" x14ac:dyDescent="0.45">
      <c r="C391" s="40"/>
      <c r="D391" s="40"/>
      <c r="E391" s="40"/>
      <c r="F391" s="40"/>
    </row>
    <row r="392" spans="3:6" x14ac:dyDescent="0.45">
      <c r="C392" s="40"/>
      <c r="D392" s="40"/>
      <c r="E392" s="40"/>
      <c r="F392" s="40"/>
    </row>
    <row r="393" spans="3:6" x14ac:dyDescent="0.45">
      <c r="C393" s="40"/>
      <c r="D393" s="40"/>
      <c r="E393" s="40"/>
      <c r="F393" s="40"/>
    </row>
    <row r="394" spans="3:6" x14ac:dyDescent="0.45">
      <c r="C394" s="40"/>
      <c r="D394" s="40"/>
      <c r="E394" s="40"/>
      <c r="F394" s="40"/>
    </row>
    <row r="395" spans="3:6" x14ac:dyDescent="0.45">
      <c r="C395" s="40"/>
      <c r="D395" s="40"/>
      <c r="E395" s="40"/>
      <c r="F395" s="40"/>
    </row>
    <row r="396" spans="3:6" x14ac:dyDescent="0.45">
      <c r="C396" s="40"/>
      <c r="D396" s="40"/>
      <c r="E396" s="40"/>
      <c r="F396" s="40"/>
    </row>
    <row r="397" spans="3:6" x14ac:dyDescent="0.45">
      <c r="C397" s="40"/>
      <c r="D397" s="40"/>
      <c r="E397" s="40"/>
      <c r="F397" s="40"/>
    </row>
    <row r="398" spans="3:6" x14ac:dyDescent="0.45">
      <c r="C398" s="40"/>
      <c r="D398" s="40"/>
      <c r="E398" s="40"/>
      <c r="F398" s="40"/>
    </row>
    <row r="399" spans="3:6" x14ac:dyDescent="0.45">
      <c r="C399" s="40"/>
      <c r="D399" s="40"/>
      <c r="E399" s="40"/>
      <c r="F399" s="40"/>
    </row>
    <row r="400" spans="3:6" x14ac:dyDescent="0.45">
      <c r="C400" s="40"/>
      <c r="D400" s="40"/>
      <c r="E400" s="40"/>
      <c r="F400" s="40"/>
    </row>
    <row r="401" spans="3:6" x14ac:dyDescent="0.45">
      <c r="C401" s="40"/>
      <c r="D401" s="40"/>
      <c r="E401" s="40"/>
      <c r="F401" s="40"/>
    </row>
    <row r="402" spans="3:6" x14ac:dyDescent="0.45">
      <c r="C402" s="40"/>
      <c r="D402" s="40"/>
      <c r="E402" s="40"/>
      <c r="F402" s="40"/>
    </row>
    <row r="403" spans="3:6" x14ac:dyDescent="0.45">
      <c r="C403" s="40"/>
      <c r="D403" s="40"/>
      <c r="E403" s="40"/>
      <c r="F403" s="40"/>
    </row>
    <row r="404" spans="3:6" x14ac:dyDescent="0.45">
      <c r="C404" s="40"/>
      <c r="D404" s="40"/>
      <c r="E404" s="40"/>
      <c r="F404" s="40"/>
    </row>
    <row r="405" spans="3:6" x14ac:dyDescent="0.45">
      <c r="C405" s="40"/>
      <c r="D405" s="40"/>
      <c r="E405" s="40"/>
      <c r="F405" s="40"/>
    </row>
    <row r="406" spans="3:6" x14ac:dyDescent="0.45">
      <c r="C406" s="40"/>
      <c r="D406" s="40"/>
      <c r="E406" s="40"/>
      <c r="F406" s="40"/>
    </row>
    <row r="407" spans="3:6" x14ac:dyDescent="0.45">
      <c r="C407" s="40"/>
      <c r="D407" s="40"/>
      <c r="E407" s="40"/>
      <c r="F407" s="40"/>
    </row>
    <row r="408" spans="3:6" x14ac:dyDescent="0.45">
      <c r="C408" s="40"/>
      <c r="D408" s="40"/>
      <c r="E408" s="40"/>
      <c r="F408" s="40"/>
    </row>
    <row r="409" spans="3:6" x14ac:dyDescent="0.45">
      <c r="C409" s="40"/>
      <c r="D409" s="40"/>
      <c r="E409" s="40"/>
      <c r="F409" s="40"/>
    </row>
    <row r="410" spans="3:6" x14ac:dyDescent="0.45">
      <c r="C410" s="40"/>
      <c r="D410" s="40"/>
      <c r="E410" s="40"/>
      <c r="F410" s="40"/>
    </row>
    <row r="411" spans="3:6" x14ac:dyDescent="0.45">
      <c r="C411" s="40"/>
      <c r="D411" s="40"/>
      <c r="E411" s="40"/>
      <c r="F411" s="40"/>
    </row>
    <row r="412" spans="3:6" x14ac:dyDescent="0.45">
      <c r="C412" s="40"/>
      <c r="D412" s="40"/>
      <c r="E412" s="40"/>
      <c r="F412" s="40"/>
    </row>
    <row r="413" spans="3:6" x14ac:dyDescent="0.45">
      <c r="C413" s="40"/>
      <c r="D413" s="40"/>
      <c r="E413" s="40"/>
      <c r="F413" s="40"/>
    </row>
    <row r="414" spans="3:6" x14ac:dyDescent="0.45">
      <c r="C414" s="40"/>
      <c r="D414" s="40"/>
      <c r="E414" s="40"/>
      <c r="F414" s="40"/>
    </row>
    <row r="415" spans="3:6" x14ac:dyDescent="0.45">
      <c r="C415" s="40"/>
      <c r="D415" s="40"/>
      <c r="E415" s="40"/>
      <c r="F415" s="40"/>
    </row>
    <row r="416" spans="3:6" x14ac:dyDescent="0.45">
      <c r="C416" s="40"/>
      <c r="D416" s="40"/>
      <c r="E416" s="40"/>
      <c r="F416" s="40"/>
    </row>
    <row r="417" spans="3:6" x14ac:dyDescent="0.45">
      <c r="C417" s="40"/>
      <c r="D417" s="40"/>
      <c r="E417" s="40"/>
      <c r="F417" s="40"/>
    </row>
    <row r="418" spans="3:6" x14ac:dyDescent="0.45">
      <c r="C418" s="40"/>
      <c r="D418" s="40"/>
      <c r="E418" s="40"/>
      <c r="F418" s="40"/>
    </row>
    <row r="419" spans="3:6" x14ac:dyDescent="0.45">
      <c r="C419" s="40"/>
      <c r="D419" s="40"/>
      <c r="E419" s="40"/>
      <c r="F419" s="40"/>
    </row>
    <row r="420" spans="3:6" x14ac:dyDescent="0.45">
      <c r="C420" s="40"/>
      <c r="D420" s="40"/>
      <c r="E420" s="40"/>
      <c r="F420" s="40"/>
    </row>
    <row r="421" spans="3:6" x14ac:dyDescent="0.45">
      <c r="C421" s="40"/>
      <c r="D421" s="40"/>
      <c r="E421" s="40"/>
      <c r="F421" s="40"/>
    </row>
    <row r="422" spans="3:6" x14ac:dyDescent="0.45">
      <c r="C422" s="40"/>
      <c r="D422" s="40"/>
      <c r="E422" s="40"/>
      <c r="F422" s="40"/>
    </row>
    <row r="423" spans="3:6" x14ac:dyDescent="0.45">
      <c r="C423" s="40"/>
      <c r="D423" s="40"/>
      <c r="E423" s="40"/>
      <c r="F423" s="40"/>
    </row>
    <row r="424" spans="3:6" x14ac:dyDescent="0.45">
      <c r="C424" s="40"/>
      <c r="D424" s="40"/>
      <c r="E424" s="40"/>
      <c r="F424" s="40"/>
    </row>
    <row r="425" spans="3:6" x14ac:dyDescent="0.45">
      <c r="C425" s="40"/>
      <c r="D425" s="40"/>
      <c r="E425" s="40"/>
      <c r="F425" s="40"/>
    </row>
    <row r="426" spans="3:6" x14ac:dyDescent="0.45">
      <c r="C426" s="40"/>
      <c r="D426" s="40"/>
      <c r="E426" s="40"/>
      <c r="F426" s="40"/>
    </row>
    <row r="427" spans="3:6" x14ac:dyDescent="0.45">
      <c r="C427" s="40"/>
      <c r="D427" s="40"/>
      <c r="E427" s="40"/>
      <c r="F427" s="40"/>
    </row>
    <row r="428" spans="3:6" x14ac:dyDescent="0.45">
      <c r="C428" s="40"/>
      <c r="D428" s="40"/>
      <c r="E428" s="40"/>
      <c r="F428" s="40"/>
    </row>
    <row r="429" spans="3:6" x14ac:dyDescent="0.45">
      <c r="C429" s="40"/>
      <c r="D429" s="40"/>
      <c r="E429" s="40"/>
      <c r="F429" s="40"/>
    </row>
    <row r="430" spans="3:6" x14ac:dyDescent="0.45">
      <c r="C430" s="40"/>
      <c r="D430" s="40"/>
      <c r="E430" s="40"/>
      <c r="F430" s="40"/>
    </row>
    <row r="431" spans="3:6" x14ac:dyDescent="0.45">
      <c r="C431" s="40"/>
      <c r="D431" s="40"/>
      <c r="E431" s="40"/>
      <c r="F431" s="40"/>
    </row>
    <row r="432" spans="3:6" x14ac:dyDescent="0.45">
      <c r="C432" s="40"/>
      <c r="D432" s="40"/>
      <c r="E432" s="40"/>
      <c r="F432" s="40"/>
    </row>
    <row r="433" spans="3:6" x14ac:dyDescent="0.45">
      <c r="C433" s="40"/>
      <c r="D433" s="40"/>
      <c r="E433" s="40"/>
      <c r="F433" s="40"/>
    </row>
    <row r="434" spans="3:6" x14ac:dyDescent="0.45">
      <c r="C434" s="40"/>
      <c r="D434" s="40"/>
      <c r="E434" s="40"/>
      <c r="F434" s="40"/>
    </row>
    <row r="435" spans="3:6" x14ac:dyDescent="0.45">
      <c r="C435" s="40"/>
      <c r="D435" s="40"/>
      <c r="E435" s="40"/>
      <c r="F435" s="40"/>
    </row>
    <row r="436" spans="3:6" x14ac:dyDescent="0.45">
      <c r="C436" s="40"/>
      <c r="D436" s="40"/>
      <c r="E436" s="40"/>
      <c r="F436" s="40"/>
    </row>
    <row r="437" spans="3:6" x14ac:dyDescent="0.45">
      <c r="C437" s="40"/>
      <c r="D437" s="40"/>
      <c r="E437" s="40"/>
      <c r="F437" s="40"/>
    </row>
    <row r="438" spans="3:6" x14ac:dyDescent="0.45">
      <c r="C438" s="40"/>
      <c r="D438" s="40"/>
      <c r="E438" s="40"/>
      <c r="F438" s="40"/>
    </row>
    <row r="439" spans="3:6" x14ac:dyDescent="0.45">
      <c r="C439" s="40"/>
      <c r="D439" s="40"/>
      <c r="E439" s="40"/>
      <c r="F439" s="40"/>
    </row>
    <row r="440" spans="3:6" x14ac:dyDescent="0.45">
      <c r="C440" s="40"/>
      <c r="D440" s="40"/>
      <c r="E440" s="40"/>
      <c r="F440" s="40"/>
    </row>
    <row r="441" spans="3:6" x14ac:dyDescent="0.45">
      <c r="C441" s="40"/>
      <c r="D441" s="40"/>
      <c r="E441" s="40"/>
      <c r="F441" s="40"/>
    </row>
    <row r="442" spans="3:6" x14ac:dyDescent="0.45">
      <c r="C442" s="40"/>
      <c r="D442" s="40"/>
      <c r="E442" s="40"/>
      <c r="F442" s="40"/>
    </row>
    <row r="443" spans="3:6" x14ac:dyDescent="0.45">
      <c r="C443" s="40"/>
      <c r="D443" s="40"/>
      <c r="E443" s="40"/>
      <c r="F443" s="40"/>
    </row>
    <row r="444" spans="3:6" x14ac:dyDescent="0.45">
      <c r="C444" s="40"/>
      <c r="D444" s="40"/>
      <c r="E444" s="40"/>
      <c r="F444" s="40"/>
    </row>
    <row r="445" spans="3:6" x14ac:dyDescent="0.45">
      <c r="C445" s="40"/>
      <c r="D445" s="40"/>
      <c r="E445" s="40"/>
      <c r="F445" s="40"/>
    </row>
    <row r="446" spans="3:6" x14ac:dyDescent="0.45">
      <c r="C446" s="40"/>
      <c r="D446" s="40"/>
      <c r="E446" s="40"/>
      <c r="F446" s="40"/>
    </row>
    <row r="447" spans="3:6" x14ac:dyDescent="0.45">
      <c r="C447" s="40"/>
      <c r="D447" s="40"/>
      <c r="E447" s="40"/>
      <c r="F447" s="40"/>
    </row>
    <row r="448" spans="3:6" x14ac:dyDescent="0.45">
      <c r="C448" s="40"/>
      <c r="D448" s="40"/>
      <c r="E448" s="40"/>
      <c r="F448" s="40"/>
    </row>
    <row r="449" spans="3:6" x14ac:dyDescent="0.45">
      <c r="C449" s="40"/>
      <c r="D449" s="40"/>
      <c r="E449" s="40"/>
      <c r="F449" s="40"/>
    </row>
    <row r="450" spans="3:6" x14ac:dyDescent="0.45">
      <c r="C450" s="40"/>
      <c r="D450" s="40"/>
      <c r="E450" s="40"/>
      <c r="F450" s="40"/>
    </row>
    <row r="451" spans="3:6" x14ac:dyDescent="0.45">
      <c r="C451" s="40"/>
      <c r="D451" s="40"/>
      <c r="E451" s="40"/>
      <c r="F451" s="40"/>
    </row>
    <row r="452" spans="3:6" x14ac:dyDescent="0.45">
      <c r="C452" s="40"/>
      <c r="D452" s="40"/>
      <c r="E452" s="40"/>
      <c r="F452" s="40"/>
    </row>
    <row r="453" spans="3:6" x14ac:dyDescent="0.45">
      <c r="C453" s="40"/>
      <c r="D453" s="40"/>
      <c r="E453" s="40"/>
      <c r="F453" s="40"/>
    </row>
    <row r="454" spans="3:6" x14ac:dyDescent="0.45">
      <c r="C454" s="40"/>
      <c r="D454" s="40"/>
      <c r="E454" s="40"/>
      <c r="F454" s="40"/>
    </row>
    <row r="455" spans="3:6" x14ac:dyDescent="0.45">
      <c r="C455" s="40"/>
      <c r="D455" s="40"/>
      <c r="E455" s="40"/>
      <c r="F455" s="40"/>
    </row>
    <row r="456" spans="3:6" x14ac:dyDescent="0.45">
      <c r="C456" s="40"/>
      <c r="D456" s="40"/>
      <c r="E456" s="40"/>
      <c r="F456" s="40"/>
    </row>
    <row r="457" spans="3:6" x14ac:dyDescent="0.45">
      <c r="C457" s="40"/>
      <c r="D457" s="40"/>
      <c r="E457" s="40"/>
      <c r="F457" s="40"/>
    </row>
    <row r="458" spans="3:6" x14ac:dyDescent="0.45">
      <c r="C458" s="40"/>
      <c r="D458" s="40"/>
      <c r="E458" s="40"/>
      <c r="F458" s="40"/>
    </row>
    <row r="459" spans="3:6" x14ac:dyDescent="0.45">
      <c r="C459" s="40"/>
      <c r="D459" s="40"/>
      <c r="E459" s="40"/>
      <c r="F459" s="40"/>
    </row>
    <row r="460" spans="3:6" x14ac:dyDescent="0.45">
      <c r="C460" s="40"/>
      <c r="D460" s="40"/>
      <c r="E460" s="40"/>
      <c r="F460" s="40"/>
    </row>
    <row r="461" spans="3:6" x14ac:dyDescent="0.45">
      <c r="C461" s="40"/>
      <c r="D461" s="40"/>
      <c r="E461" s="40"/>
      <c r="F461" s="40"/>
    </row>
    <row r="462" spans="3:6" x14ac:dyDescent="0.45">
      <c r="C462" s="40"/>
      <c r="D462" s="40"/>
      <c r="E462" s="40"/>
      <c r="F462" s="40"/>
    </row>
    <row r="463" spans="3:6" x14ac:dyDescent="0.45">
      <c r="C463" s="40"/>
      <c r="D463" s="40"/>
      <c r="E463" s="40"/>
      <c r="F463" s="40"/>
    </row>
    <row r="464" spans="3:6" x14ac:dyDescent="0.45">
      <c r="C464" s="40"/>
      <c r="D464" s="40"/>
      <c r="E464" s="40"/>
      <c r="F464" s="40"/>
    </row>
    <row r="465" spans="3:6" x14ac:dyDescent="0.45">
      <c r="C465" s="40"/>
      <c r="D465" s="40"/>
      <c r="E465" s="40"/>
      <c r="F465" s="40"/>
    </row>
    <row r="466" spans="3:6" x14ac:dyDescent="0.45">
      <c r="C466" s="40"/>
      <c r="D466" s="40"/>
      <c r="E466" s="40"/>
      <c r="F466" s="40"/>
    </row>
    <row r="467" spans="3:6" x14ac:dyDescent="0.45">
      <c r="C467" s="40"/>
      <c r="D467" s="40"/>
      <c r="E467" s="40"/>
      <c r="F467" s="40"/>
    </row>
    <row r="468" spans="3:6" x14ac:dyDescent="0.45">
      <c r="C468" s="40"/>
      <c r="D468" s="40"/>
      <c r="E468" s="40"/>
      <c r="F468" s="40"/>
    </row>
    <row r="469" spans="3:6" x14ac:dyDescent="0.45">
      <c r="C469" s="40"/>
      <c r="D469" s="40"/>
      <c r="E469" s="40"/>
      <c r="F469" s="40"/>
    </row>
    <row r="470" spans="3:6" x14ac:dyDescent="0.45">
      <c r="C470" s="40"/>
      <c r="D470" s="40"/>
      <c r="E470" s="40"/>
      <c r="F470" s="40"/>
    </row>
    <row r="471" spans="3:6" x14ac:dyDescent="0.45">
      <c r="C471" s="40"/>
      <c r="D471" s="40"/>
      <c r="E471" s="40"/>
      <c r="F471" s="40"/>
    </row>
    <row r="472" spans="3:6" x14ac:dyDescent="0.45">
      <c r="C472" s="40"/>
      <c r="D472" s="40"/>
      <c r="E472" s="40"/>
      <c r="F472" s="40"/>
    </row>
    <row r="473" spans="3:6" x14ac:dyDescent="0.45">
      <c r="C473" s="40"/>
      <c r="D473" s="40"/>
      <c r="E473" s="40"/>
      <c r="F473" s="40"/>
    </row>
    <row r="474" spans="3:6" x14ac:dyDescent="0.45">
      <c r="C474" s="40"/>
      <c r="D474" s="40"/>
      <c r="E474" s="40"/>
      <c r="F474" s="40"/>
    </row>
    <row r="475" spans="3:6" x14ac:dyDescent="0.45">
      <c r="C475" s="40"/>
      <c r="D475" s="40"/>
      <c r="E475" s="40"/>
      <c r="F475" s="40"/>
    </row>
    <row r="476" spans="3:6" x14ac:dyDescent="0.45">
      <c r="C476" s="40"/>
      <c r="D476" s="40"/>
      <c r="E476" s="40"/>
      <c r="F476" s="40"/>
    </row>
    <row r="477" spans="3:6" x14ac:dyDescent="0.45">
      <c r="C477" s="40"/>
      <c r="D477" s="40"/>
      <c r="E477" s="40"/>
      <c r="F477" s="40"/>
    </row>
    <row r="478" spans="3:6" x14ac:dyDescent="0.45">
      <c r="C478" s="40"/>
      <c r="D478" s="40"/>
      <c r="E478" s="40"/>
      <c r="F478" s="40"/>
    </row>
    <row r="479" spans="3:6" x14ac:dyDescent="0.45">
      <c r="C479" s="40"/>
      <c r="D479" s="40"/>
      <c r="E479" s="40"/>
      <c r="F479" s="40"/>
    </row>
    <row r="480" spans="3:6" x14ac:dyDescent="0.45">
      <c r="C480" s="40"/>
      <c r="D480" s="40"/>
      <c r="E480" s="40"/>
      <c r="F480" s="40"/>
    </row>
    <row r="481" spans="3:6" x14ac:dyDescent="0.45">
      <c r="C481" s="40"/>
      <c r="D481" s="40"/>
      <c r="E481" s="40"/>
      <c r="F481" s="40"/>
    </row>
    <row r="482" spans="3:6" x14ac:dyDescent="0.45">
      <c r="C482" s="40"/>
      <c r="D482" s="40"/>
      <c r="E482" s="40"/>
      <c r="F482" s="40"/>
    </row>
    <row r="483" spans="3:6" x14ac:dyDescent="0.45">
      <c r="C483" s="40"/>
      <c r="D483" s="40"/>
      <c r="E483" s="40"/>
      <c r="F483" s="40"/>
    </row>
    <row r="484" spans="3:6" x14ac:dyDescent="0.45">
      <c r="C484" s="40"/>
      <c r="D484" s="40"/>
      <c r="E484" s="40"/>
      <c r="F484" s="40"/>
    </row>
    <row r="485" spans="3:6" x14ac:dyDescent="0.45">
      <c r="C485" s="40"/>
      <c r="D485" s="40"/>
      <c r="E485" s="40"/>
      <c r="F485" s="40"/>
    </row>
    <row r="486" spans="3:6" x14ac:dyDescent="0.45">
      <c r="C486" s="40"/>
      <c r="D486" s="40"/>
      <c r="E486" s="40"/>
      <c r="F486" s="40"/>
    </row>
    <row r="487" spans="3:6" x14ac:dyDescent="0.45">
      <c r="C487" s="40"/>
      <c r="D487" s="40"/>
      <c r="E487" s="40"/>
      <c r="F487" s="40"/>
    </row>
    <row r="488" spans="3:6" x14ac:dyDescent="0.45">
      <c r="C488" s="40"/>
      <c r="D488" s="40"/>
      <c r="E488" s="40"/>
      <c r="F488" s="40"/>
    </row>
    <row r="489" spans="3:6" x14ac:dyDescent="0.45">
      <c r="C489" s="40"/>
      <c r="D489" s="40"/>
      <c r="E489" s="40"/>
      <c r="F489" s="40"/>
    </row>
    <row r="490" spans="3:6" x14ac:dyDescent="0.45">
      <c r="C490" s="40"/>
      <c r="D490" s="40"/>
      <c r="E490" s="40"/>
      <c r="F490" s="40"/>
    </row>
    <row r="491" spans="3:6" x14ac:dyDescent="0.45">
      <c r="C491" s="40"/>
      <c r="D491" s="40"/>
      <c r="E491" s="40"/>
      <c r="F491" s="40"/>
    </row>
    <row r="492" spans="3:6" x14ac:dyDescent="0.45">
      <c r="C492" s="40"/>
      <c r="D492" s="40"/>
      <c r="E492" s="40"/>
      <c r="F492" s="40"/>
    </row>
    <row r="493" spans="3:6" x14ac:dyDescent="0.45">
      <c r="C493" s="40"/>
      <c r="D493" s="40"/>
      <c r="E493" s="40"/>
      <c r="F493" s="40"/>
    </row>
    <row r="494" spans="3:6" x14ac:dyDescent="0.45">
      <c r="C494" s="40"/>
      <c r="D494" s="40"/>
      <c r="E494" s="40"/>
      <c r="F494" s="40"/>
    </row>
    <row r="495" spans="3:6" x14ac:dyDescent="0.45">
      <c r="C495" s="40"/>
      <c r="D495" s="40"/>
      <c r="E495" s="40"/>
      <c r="F495" s="40"/>
    </row>
    <row r="496" spans="3:6" x14ac:dyDescent="0.45">
      <c r="C496" s="40"/>
      <c r="D496" s="40"/>
      <c r="E496" s="40"/>
      <c r="F496" s="40"/>
    </row>
    <row r="497" spans="3:6" x14ac:dyDescent="0.45">
      <c r="C497" s="40"/>
      <c r="D497" s="40"/>
      <c r="E497" s="40"/>
      <c r="F497" s="40"/>
    </row>
    <row r="498" spans="3:6" x14ac:dyDescent="0.45">
      <c r="C498" s="40"/>
      <c r="D498" s="40"/>
      <c r="E498" s="40"/>
      <c r="F498" s="40"/>
    </row>
    <row r="499" spans="3:6" x14ac:dyDescent="0.45">
      <c r="C499" s="40"/>
      <c r="D499" s="40"/>
      <c r="E499" s="40"/>
      <c r="F499" s="40"/>
    </row>
    <row r="500" spans="3:6" x14ac:dyDescent="0.45">
      <c r="C500" s="40"/>
      <c r="D500" s="40"/>
      <c r="E500" s="40"/>
      <c r="F500" s="40"/>
    </row>
    <row r="501" spans="3:6" x14ac:dyDescent="0.45">
      <c r="C501" s="40"/>
      <c r="D501" s="40"/>
      <c r="E501" s="40"/>
      <c r="F501" s="40"/>
    </row>
    <row r="502" spans="3:6" x14ac:dyDescent="0.45">
      <c r="C502" s="40"/>
      <c r="D502" s="40"/>
      <c r="E502" s="40"/>
      <c r="F502" s="40"/>
    </row>
    <row r="503" spans="3:6" x14ac:dyDescent="0.45">
      <c r="C503" s="40"/>
      <c r="D503" s="40"/>
      <c r="E503" s="40"/>
      <c r="F503" s="40"/>
    </row>
    <row r="504" spans="3:6" x14ac:dyDescent="0.45">
      <c r="C504" s="40"/>
      <c r="D504" s="40"/>
      <c r="E504" s="40"/>
      <c r="F504" s="40"/>
    </row>
    <row r="505" spans="3:6" x14ac:dyDescent="0.45">
      <c r="C505" s="40"/>
      <c r="D505" s="40"/>
      <c r="E505" s="40"/>
      <c r="F505" s="40"/>
    </row>
    <row r="506" spans="3:6" x14ac:dyDescent="0.45">
      <c r="C506" s="40"/>
      <c r="D506" s="40"/>
      <c r="E506" s="40"/>
      <c r="F506" s="40"/>
    </row>
    <row r="507" spans="3:6" x14ac:dyDescent="0.45">
      <c r="C507" s="40"/>
      <c r="D507" s="40"/>
      <c r="E507" s="40"/>
      <c r="F507" s="40"/>
    </row>
    <row r="508" spans="3:6" x14ac:dyDescent="0.45">
      <c r="C508" s="40"/>
      <c r="D508" s="40"/>
      <c r="E508" s="40"/>
      <c r="F508" s="40"/>
    </row>
    <row r="509" spans="3:6" x14ac:dyDescent="0.45">
      <c r="C509" s="40"/>
      <c r="D509" s="40"/>
      <c r="E509" s="40"/>
      <c r="F509" s="40"/>
    </row>
    <row r="510" spans="3:6" x14ac:dyDescent="0.45">
      <c r="C510" s="40"/>
      <c r="D510" s="40"/>
      <c r="E510" s="40"/>
      <c r="F510" s="40"/>
    </row>
    <row r="511" spans="3:6" x14ac:dyDescent="0.45">
      <c r="C511" s="40"/>
      <c r="D511" s="40"/>
      <c r="E511" s="40"/>
      <c r="F511" s="40"/>
    </row>
    <row r="512" spans="3:6" x14ac:dyDescent="0.45">
      <c r="C512" s="40"/>
      <c r="D512" s="40"/>
      <c r="E512" s="40"/>
      <c r="F512" s="40"/>
    </row>
    <row r="513" spans="3:6" x14ac:dyDescent="0.45">
      <c r="C513" s="40"/>
      <c r="D513" s="40"/>
      <c r="E513" s="40"/>
      <c r="F513" s="40"/>
    </row>
    <row r="514" spans="3:6" x14ac:dyDescent="0.45">
      <c r="C514" s="40"/>
      <c r="D514" s="40"/>
      <c r="E514" s="40"/>
      <c r="F514" s="40"/>
    </row>
    <row r="515" spans="3:6" x14ac:dyDescent="0.45">
      <c r="C515" s="40"/>
      <c r="D515" s="40"/>
      <c r="E515" s="40"/>
      <c r="F515" s="40"/>
    </row>
    <row r="516" spans="3:6" x14ac:dyDescent="0.45">
      <c r="C516" s="40"/>
      <c r="D516" s="40"/>
      <c r="E516" s="40"/>
      <c r="F516" s="40"/>
    </row>
    <row r="517" spans="3:6" x14ac:dyDescent="0.45">
      <c r="C517" s="40"/>
      <c r="D517" s="40"/>
      <c r="E517" s="40"/>
      <c r="F517" s="40"/>
    </row>
    <row r="518" spans="3:6" x14ac:dyDescent="0.45">
      <c r="C518" s="40"/>
      <c r="D518" s="40"/>
      <c r="E518" s="40"/>
      <c r="F518" s="40"/>
    </row>
    <row r="519" spans="3:6" x14ac:dyDescent="0.45">
      <c r="C519" s="40"/>
      <c r="D519" s="40"/>
      <c r="E519" s="40"/>
      <c r="F519" s="40"/>
    </row>
    <row r="520" spans="3:6" x14ac:dyDescent="0.45">
      <c r="C520" s="40"/>
      <c r="D520" s="40"/>
      <c r="E520" s="40"/>
      <c r="F520" s="40"/>
    </row>
    <row r="521" spans="3:6" x14ac:dyDescent="0.45">
      <c r="C521" s="40"/>
      <c r="D521" s="40"/>
      <c r="E521" s="40"/>
      <c r="F521" s="40"/>
    </row>
    <row r="522" spans="3:6" x14ac:dyDescent="0.45">
      <c r="C522" s="40"/>
      <c r="D522" s="40"/>
      <c r="E522" s="40"/>
      <c r="F522" s="40"/>
    </row>
    <row r="523" spans="3:6" x14ac:dyDescent="0.45">
      <c r="C523" s="40"/>
      <c r="D523" s="40"/>
      <c r="E523" s="40"/>
      <c r="F523" s="40"/>
    </row>
    <row r="524" spans="3:6" x14ac:dyDescent="0.45">
      <c r="C524" s="40"/>
      <c r="D524" s="40"/>
      <c r="E524" s="40"/>
      <c r="F524" s="40"/>
    </row>
    <row r="525" spans="3:6" x14ac:dyDescent="0.45">
      <c r="C525" s="40"/>
      <c r="D525" s="40"/>
      <c r="E525" s="40"/>
      <c r="F525" s="40"/>
    </row>
    <row r="526" spans="3:6" x14ac:dyDescent="0.45">
      <c r="C526" s="40"/>
      <c r="D526" s="40"/>
      <c r="E526" s="40"/>
      <c r="F526" s="40"/>
    </row>
    <row r="527" spans="3:6" x14ac:dyDescent="0.45">
      <c r="C527" s="40"/>
      <c r="D527" s="40"/>
      <c r="E527" s="40"/>
      <c r="F527" s="40"/>
    </row>
    <row r="528" spans="3:6" x14ac:dyDescent="0.45">
      <c r="C528" s="40"/>
      <c r="D528" s="40"/>
      <c r="E528" s="40"/>
      <c r="F528" s="40"/>
    </row>
    <row r="529" spans="3:6" x14ac:dyDescent="0.45">
      <c r="C529" s="40"/>
      <c r="D529" s="40"/>
      <c r="E529" s="40"/>
      <c r="F529" s="40"/>
    </row>
    <row r="530" spans="3:6" x14ac:dyDescent="0.45">
      <c r="C530" s="40"/>
      <c r="D530" s="40"/>
      <c r="E530" s="40"/>
      <c r="F530" s="40"/>
    </row>
    <row r="531" spans="3:6" x14ac:dyDescent="0.45">
      <c r="C531" s="40"/>
      <c r="D531" s="40"/>
      <c r="E531" s="40"/>
      <c r="F531" s="40"/>
    </row>
    <row r="532" spans="3:6" x14ac:dyDescent="0.45">
      <c r="C532" s="40"/>
      <c r="D532" s="40"/>
      <c r="E532" s="40"/>
      <c r="F532" s="40"/>
    </row>
    <row r="533" spans="3:6" x14ac:dyDescent="0.45">
      <c r="C533" s="40"/>
      <c r="D533" s="40"/>
      <c r="E533" s="40"/>
      <c r="F533" s="40"/>
    </row>
    <row r="534" spans="3:6" x14ac:dyDescent="0.45">
      <c r="C534" s="40"/>
      <c r="D534" s="40"/>
      <c r="E534" s="40"/>
      <c r="F534" s="40"/>
    </row>
    <row r="535" spans="3:6" x14ac:dyDescent="0.45">
      <c r="C535" s="40"/>
      <c r="D535" s="40"/>
      <c r="E535" s="40"/>
      <c r="F535" s="40"/>
    </row>
    <row r="536" spans="3:6" x14ac:dyDescent="0.45">
      <c r="C536" s="40"/>
      <c r="D536" s="40"/>
      <c r="E536" s="40"/>
      <c r="F536" s="40"/>
    </row>
    <row r="537" spans="3:6" x14ac:dyDescent="0.45">
      <c r="C537" s="40"/>
      <c r="D537" s="40"/>
      <c r="E537" s="40"/>
      <c r="F537" s="40"/>
    </row>
  </sheetData>
  <mergeCells count="3">
    <mergeCell ref="A4:I4"/>
    <mergeCell ref="A9:A10"/>
    <mergeCell ref="I9:I10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461"/>
  <sheetViews>
    <sheetView zoomScale="130" workbookViewId="0">
      <selection activeCell="C21" sqref="C21"/>
    </sheetView>
  </sheetViews>
  <sheetFormatPr defaultRowHeight="18.75" x14ac:dyDescent="0.3"/>
  <cols>
    <col min="1" max="1" width="8.5703125" style="60" customWidth="1"/>
    <col min="2" max="2" width="8.140625" style="74" customWidth="1"/>
    <col min="3" max="3" width="10.140625" style="60" customWidth="1"/>
    <col min="4" max="4" width="10.42578125" style="60" customWidth="1"/>
    <col min="5" max="5" width="8.5703125" style="60" customWidth="1"/>
    <col min="6" max="6" width="9.7109375" style="60" customWidth="1"/>
    <col min="7" max="7" width="10.7109375" style="60" customWidth="1"/>
    <col min="8" max="8" width="10.140625" style="60" customWidth="1"/>
    <col min="9" max="9" width="2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1" customHeight="1" x14ac:dyDescent="0.3">
      <c r="A1" s="110" t="s">
        <v>137</v>
      </c>
      <c r="B1" s="127"/>
      <c r="C1" s="182"/>
      <c r="D1" s="238"/>
      <c r="E1" s="114"/>
      <c r="F1" s="114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221"/>
      <c r="D5" s="69"/>
      <c r="E5" s="202"/>
      <c r="F5" s="202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113</v>
      </c>
      <c r="B6" s="210"/>
      <c r="C6" s="125"/>
      <c r="D6" s="123" t="s">
        <v>98</v>
      </c>
      <c r="E6" s="123"/>
      <c r="G6" s="123" t="s">
        <v>140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101</v>
      </c>
      <c r="B7" s="210"/>
      <c r="C7" s="125" t="s">
        <v>76</v>
      </c>
      <c r="D7" s="123" t="s">
        <v>90</v>
      </c>
      <c r="E7" s="123"/>
      <c r="G7" s="123" t="s">
        <v>45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8</v>
      </c>
      <c r="B8" s="210"/>
      <c r="C8" s="126">
        <v>303.24400000000003</v>
      </c>
      <c r="D8" s="123" t="s">
        <v>9</v>
      </c>
      <c r="E8" s="125"/>
      <c r="F8" s="193"/>
      <c r="G8" s="76" t="s">
        <v>156</v>
      </c>
      <c r="H8" s="124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4" t="s">
        <v>15</v>
      </c>
      <c r="H9" s="424" t="s">
        <v>16</v>
      </c>
      <c r="I9" s="435" t="s">
        <v>17</v>
      </c>
      <c r="V9" s="111" t="s">
        <v>30</v>
      </c>
      <c r="W9" s="127">
        <f>+B22</f>
        <v>0.2</v>
      </c>
      <c r="X9" s="127">
        <f>+F22</f>
        <v>1.1200000000000001</v>
      </c>
      <c r="Y9" s="128">
        <f>+G22</f>
        <v>0.30089285714285713</v>
      </c>
    </row>
    <row r="10" spans="1:37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5" t="s">
        <v>22</v>
      </c>
      <c r="H10" s="425" t="s">
        <v>23</v>
      </c>
      <c r="I10" s="436"/>
      <c r="V10" s="111" t="s">
        <v>30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3">
      <c r="A11" s="77" t="s">
        <v>157</v>
      </c>
      <c r="B11" s="264">
        <v>0.1</v>
      </c>
      <c r="C11" s="79">
        <f>B11+C8</f>
        <v>303.34400000000005</v>
      </c>
      <c r="D11" s="254" t="s">
        <v>200</v>
      </c>
      <c r="E11" s="254">
        <v>7.3</v>
      </c>
      <c r="F11" s="254">
        <v>0.56000000000000005</v>
      </c>
      <c r="G11" s="79">
        <f t="shared" ref="G11:G45" si="0">H11/F11</f>
        <v>0.12142857142857143</v>
      </c>
      <c r="H11" s="79">
        <v>6.8000000000000005E-2</v>
      </c>
      <c r="I11" s="265" t="s">
        <v>55</v>
      </c>
    </row>
    <row r="12" spans="1:37" s="67" customFormat="1" ht="21" customHeight="1" x14ac:dyDescent="0.25">
      <c r="A12" s="83" t="s">
        <v>158</v>
      </c>
      <c r="B12" s="84">
        <v>0.1</v>
      </c>
      <c r="C12" s="85">
        <f>B12+C8</f>
        <v>303.34400000000005</v>
      </c>
      <c r="D12" s="84" t="s">
        <v>201</v>
      </c>
      <c r="E12" s="84">
        <v>7.3</v>
      </c>
      <c r="F12" s="84">
        <v>0.51</v>
      </c>
      <c r="G12" s="85">
        <f t="shared" si="0"/>
        <v>0.10588235294117647</v>
      </c>
      <c r="H12" s="85">
        <v>5.3999999999999999E-2</v>
      </c>
      <c r="I12" s="255" t="s">
        <v>127</v>
      </c>
    </row>
    <row r="13" spans="1:37" s="67" customFormat="1" ht="21" customHeight="1" x14ac:dyDescent="0.25">
      <c r="A13" s="83" t="s">
        <v>213</v>
      </c>
      <c r="B13" s="84">
        <v>0</v>
      </c>
      <c r="C13" s="85">
        <f>B13+C8</f>
        <v>303.24400000000003</v>
      </c>
      <c r="D13" s="84" t="s">
        <v>200</v>
      </c>
      <c r="E13" s="84">
        <v>5.5</v>
      </c>
      <c r="F13" s="84">
        <v>0.21</v>
      </c>
      <c r="G13" s="85">
        <f t="shared" si="0"/>
        <v>0</v>
      </c>
      <c r="H13" s="85">
        <v>0</v>
      </c>
      <c r="I13" s="255" t="s">
        <v>127</v>
      </c>
    </row>
    <row r="14" spans="1:37" s="67" customFormat="1" ht="21" customHeight="1" x14ac:dyDescent="0.25">
      <c r="A14" s="83" t="s">
        <v>214</v>
      </c>
      <c r="B14" s="84">
        <v>0</v>
      </c>
      <c r="C14" s="85">
        <f>B14+C8</f>
        <v>303.24400000000003</v>
      </c>
      <c r="D14" s="84" t="s">
        <v>243</v>
      </c>
      <c r="E14" s="84">
        <v>5.5</v>
      </c>
      <c r="F14" s="84">
        <v>0.21</v>
      </c>
      <c r="G14" s="85">
        <f t="shared" si="0"/>
        <v>0</v>
      </c>
      <c r="H14" s="85">
        <v>0</v>
      </c>
      <c r="I14" s="255" t="s">
        <v>127</v>
      </c>
    </row>
    <row r="15" spans="1:37" s="67" customFormat="1" ht="21" customHeight="1" x14ac:dyDescent="0.25">
      <c r="A15" s="83" t="s">
        <v>289</v>
      </c>
      <c r="B15" s="84">
        <v>0.65</v>
      </c>
      <c r="C15" s="85">
        <f>B15+C8</f>
        <v>303.89400000000001</v>
      </c>
      <c r="D15" s="84" t="s">
        <v>378</v>
      </c>
      <c r="E15" s="84">
        <v>18</v>
      </c>
      <c r="F15" s="84">
        <v>9.24</v>
      </c>
      <c r="G15" s="85">
        <f t="shared" si="0"/>
        <v>7.6190476190476183E-2</v>
      </c>
      <c r="H15" s="85">
        <v>0.70399999999999996</v>
      </c>
      <c r="I15" s="255" t="s">
        <v>127</v>
      </c>
    </row>
    <row r="16" spans="1:37" s="67" customFormat="1" ht="21" customHeight="1" x14ac:dyDescent="0.25">
      <c r="A16" s="83" t="s">
        <v>257</v>
      </c>
      <c r="B16" s="84">
        <v>0.1</v>
      </c>
      <c r="C16" s="85">
        <f>B16+C8</f>
        <v>303.34400000000005</v>
      </c>
      <c r="D16" s="84" t="s">
        <v>379</v>
      </c>
      <c r="E16" s="84">
        <v>7.3</v>
      </c>
      <c r="F16" s="84">
        <v>0.7</v>
      </c>
      <c r="G16" s="85">
        <f t="shared" si="0"/>
        <v>0.14285714285714288</v>
      </c>
      <c r="H16" s="85">
        <v>0.1</v>
      </c>
      <c r="I16" s="255" t="s">
        <v>127</v>
      </c>
    </row>
    <row r="17" spans="1:9" s="67" customFormat="1" ht="21" customHeight="1" x14ac:dyDescent="0.25">
      <c r="A17" s="83" t="s">
        <v>335</v>
      </c>
      <c r="B17" s="84">
        <v>2.34</v>
      </c>
      <c r="C17" s="85">
        <f>B17+C8</f>
        <v>305.584</v>
      </c>
      <c r="D17" s="84" t="s">
        <v>380</v>
      </c>
      <c r="E17" s="84">
        <v>27</v>
      </c>
      <c r="F17" s="84">
        <v>48.37</v>
      </c>
      <c r="G17" s="85">
        <f t="shared" si="0"/>
        <v>0.57744469712631796</v>
      </c>
      <c r="H17" s="85">
        <v>27.931000000000001</v>
      </c>
      <c r="I17" s="255" t="s">
        <v>127</v>
      </c>
    </row>
    <row r="18" spans="1:9" s="67" customFormat="1" ht="21" customHeight="1" x14ac:dyDescent="0.25">
      <c r="A18" s="83" t="s">
        <v>335</v>
      </c>
      <c r="B18" s="84">
        <v>1.67</v>
      </c>
      <c r="C18" s="85">
        <f>B18+C8</f>
        <v>304.91400000000004</v>
      </c>
      <c r="D18" s="84" t="s">
        <v>381</v>
      </c>
      <c r="E18" s="84">
        <v>21.2</v>
      </c>
      <c r="F18" s="84">
        <v>30.22</v>
      </c>
      <c r="G18" s="85">
        <f t="shared" si="0"/>
        <v>0.5270019854401059</v>
      </c>
      <c r="H18" s="85">
        <v>15.926</v>
      </c>
      <c r="I18" s="255" t="s">
        <v>127</v>
      </c>
    </row>
    <row r="19" spans="1:9" s="67" customFormat="1" ht="21" customHeight="1" x14ac:dyDescent="0.25">
      <c r="A19" s="83" t="s">
        <v>335</v>
      </c>
      <c r="B19" s="84">
        <v>2.02</v>
      </c>
      <c r="C19" s="85">
        <f>B19+C8</f>
        <v>305.26400000000001</v>
      </c>
      <c r="D19" s="84" t="s">
        <v>382</v>
      </c>
      <c r="E19" s="84">
        <v>24.3</v>
      </c>
      <c r="F19" s="84">
        <v>37.61</v>
      </c>
      <c r="G19" s="85">
        <f t="shared" si="0"/>
        <v>0.5766019675618187</v>
      </c>
      <c r="H19" s="85">
        <v>21.686</v>
      </c>
      <c r="I19" s="255" t="s">
        <v>127</v>
      </c>
    </row>
    <row r="20" spans="1:9" s="67" customFormat="1" ht="21" customHeight="1" x14ac:dyDescent="0.25">
      <c r="A20" s="83" t="s">
        <v>295</v>
      </c>
      <c r="B20" s="84">
        <v>0.25</v>
      </c>
      <c r="C20" s="85">
        <f>B20+C8</f>
        <v>303.49400000000003</v>
      </c>
      <c r="D20" s="84" t="s">
        <v>383</v>
      </c>
      <c r="E20" s="84">
        <v>4.5999999999999996</v>
      </c>
      <c r="F20" s="84">
        <v>1.3</v>
      </c>
      <c r="G20" s="85">
        <f t="shared" si="0"/>
        <v>0.31923076923076921</v>
      </c>
      <c r="H20" s="85">
        <v>0.41499999999999998</v>
      </c>
      <c r="I20" s="255" t="s">
        <v>127</v>
      </c>
    </row>
    <row r="21" spans="1:9" s="67" customFormat="1" ht="21" customHeight="1" x14ac:dyDescent="0.25">
      <c r="A21" s="83" t="s">
        <v>296</v>
      </c>
      <c r="B21" s="84">
        <v>0.15</v>
      </c>
      <c r="C21" s="85">
        <f>B21+C8</f>
        <v>303.39400000000001</v>
      </c>
      <c r="D21" s="84" t="s">
        <v>201</v>
      </c>
      <c r="E21" s="84">
        <v>4.5999999999999996</v>
      </c>
      <c r="F21" s="84">
        <v>0.93</v>
      </c>
      <c r="G21" s="85">
        <f t="shared" si="0"/>
        <v>0.29139784946236558</v>
      </c>
      <c r="H21" s="85">
        <v>0.27100000000000002</v>
      </c>
      <c r="I21" s="255" t="s">
        <v>127</v>
      </c>
    </row>
    <row r="22" spans="1:9" s="67" customFormat="1" ht="21" customHeight="1" x14ac:dyDescent="0.25">
      <c r="A22" s="83" t="s">
        <v>297</v>
      </c>
      <c r="B22" s="84">
        <v>0.2</v>
      </c>
      <c r="C22" s="85">
        <f>B22+C8</f>
        <v>303.44400000000002</v>
      </c>
      <c r="D22" s="84" t="s">
        <v>384</v>
      </c>
      <c r="E22" s="84">
        <v>4.5999999999999996</v>
      </c>
      <c r="F22" s="84">
        <v>1.1200000000000001</v>
      </c>
      <c r="G22" s="85">
        <f t="shared" si="0"/>
        <v>0.30089285714285713</v>
      </c>
      <c r="H22" s="85">
        <v>0.33700000000000002</v>
      </c>
      <c r="I22" s="255" t="s">
        <v>127</v>
      </c>
    </row>
    <row r="23" spans="1:9" s="67" customFormat="1" ht="21" customHeight="1" x14ac:dyDescent="0.25">
      <c r="A23" s="83" t="s">
        <v>440</v>
      </c>
      <c r="B23" s="84">
        <v>0.22</v>
      </c>
      <c r="C23" s="85">
        <f>B23+C8</f>
        <v>303.46400000000006</v>
      </c>
      <c r="D23" s="84" t="s">
        <v>491</v>
      </c>
      <c r="E23" s="84">
        <v>4.5999999999999996</v>
      </c>
      <c r="F23" s="84">
        <v>1.1599999999999999</v>
      </c>
      <c r="G23" s="85">
        <f>H23/F23</f>
        <v>0.31465517241379309</v>
      </c>
      <c r="H23" s="85">
        <v>0.36499999999999999</v>
      </c>
      <c r="I23" s="255" t="s">
        <v>127</v>
      </c>
    </row>
    <row r="24" spans="1:9" s="67" customFormat="1" ht="21" customHeight="1" x14ac:dyDescent="0.25">
      <c r="A24" s="83" t="s">
        <v>441</v>
      </c>
      <c r="B24" s="84">
        <v>7.0000000000000007E-2</v>
      </c>
      <c r="C24" s="85">
        <f>B24+C8</f>
        <v>303.31400000000002</v>
      </c>
      <c r="D24" s="84" t="s">
        <v>492</v>
      </c>
      <c r="E24" s="84">
        <v>7.3</v>
      </c>
      <c r="F24" s="84">
        <v>0.63</v>
      </c>
      <c r="G24" s="85">
        <f t="shared" si="0"/>
        <v>0.14285714285714285</v>
      </c>
      <c r="H24" s="85">
        <v>0.09</v>
      </c>
      <c r="I24" s="255" t="s">
        <v>127</v>
      </c>
    </row>
    <row r="25" spans="1:9" s="67" customFormat="1" ht="21" customHeight="1" x14ac:dyDescent="0.25">
      <c r="A25" s="83" t="s">
        <v>442</v>
      </c>
      <c r="B25" s="84">
        <v>0.1</v>
      </c>
      <c r="C25" s="85">
        <f>B25+C8</f>
        <v>303.34400000000005</v>
      </c>
      <c r="D25" s="84" t="s">
        <v>493</v>
      </c>
      <c r="E25" s="84">
        <v>7.3</v>
      </c>
      <c r="F25" s="84">
        <v>0.78</v>
      </c>
      <c r="G25" s="85">
        <f t="shared" si="0"/>
        <v>0.15769230769230769</v>
      </c>
      <c r="H25" s="85">
        <v>0.123</v>
      </c>
      <c r="I25" s="255" t="s">
        <v>127</v>
      </c>
    </row>
    <row r="26" spans="1:9" s="67" customFormat="1" ht="21" customHeight="1" x14ac:dyDescent="0.25">
      <c r="A26" s="83" t="s">
        <v>516</v>
      </c>
      <c r="B26" s="84">
        <v>0.1</v>
      </c>
      <c r="C26" s="85">
        <f>B26+C8</f>
        <v>303.34400000000005</v>
      </c>
      <c r="D26" s="84" t="s">
        <v>557</v>
      </c>
      <c r="E26" s="84">
        <v>7.3</v>
      </c>
      <c r="F26" s="84">
        <v>0.88</v>
      </c>
      <c r="G26" s="85">
        <f t="shared" si="0"/>
        <v>0.16590909090909089</v>
      </c>
      <c r="H26" s="85">
        <v>0.14599999999999999</v>
      </c>
      <c r="I26" s="255" t="s">
        <v>127</v>
      </c>
    </row>
    <row r="27" spans="1:9" s="67" customFormat="1" ht="21" customHeight="1" x14ac:dyDescent="0.25">
      <c r="A27" s="83" t="s">
        <v>553</v>
      </c>
      <c r="B27" s="84">
        <v>2.31</v>
      </c>
      <c r="C27" s="85">
        <f>B27+C8</f>
        <v>305.55400000000003</v>
      </c>
      <c r="D27" s="84" t="s">
        <v>558</v>
      </c>
      <c r="E27" s="84">
        <v>27</v>
      </c>
      <c r="F27" s="84">
        <v>49.65</v>
      </c>
      <c r="G27" s="85">
        <f t="shared" si="0"/>
        <v>0.68715005035246723</v>
      </c>
      <c r="H27" s="85">
        <v>34.116999999999997</v>
      </c>
      <c r="I27" s="255" t="s">
        <v>127</v>
      </c>
    </row>
    <row r="28" spans="1:9" s="67" customFormat="1" ht="21" customHeight="1" x14ac:dyDescent="0.25">
      <c r="A28" s="83" t="s">
        <v>530</v>
      </c>
      <c r="B28" s="84">
        <v>0.72</v>
      </c>
      <c r="C28" s="85">
        <f>B28+C8</f>
        <v>303.96400000000006</v>
      </c>
      <c r="D28" s="84" t="s">
        <v>559</v>
      </c>
      <c r="E28" s="84">
        <v>18</v>
      </c>
      <c r="F28" s="84">
        <v>10.32</v>
      </c>
      <c r="G28" s="85">
        <f t="shared" si="0"/>
        <v>0.72858527131782946</v>
      </c>
      <c r="H28" s="85">
        <v>7.5190000000000001</v>
      </c>
      <c r="I28" s="255" t="s">
        <v>127</v>
      </c>
    </row>
    <row r="29" spans="1:9" s="67" customFormat="1" ht="21" customHeight="1" x14ac:dyDescent="0.25">
      <c r="A29" s="83" t="s">
        <v>636</v>
      </c>
      <c r="B29" s="84">
        <v>0.45</v>
      </c>
      <c r="C29" s="85">
        <f>B29+C8</f>
        <v>303.69400000000002</v>
      </c>
      <c r="D29" s="84" t="s">
        <v>373</v>
      </c>
      <c r="E29" s="84">
        <v>18</v>
      </c>
      <c r="F29" s="84">
        <v>6.56</v>
      </c>
      <c r="G29" s="85">
        <f t="shared" si="0"/>
        <v>0.66874999999999996</v>
      </c>
      <c r="H29" s="85">
        <v>4.3869999999999996</v>
      </c>
      <c r="I29" s="255" t="s">
        <v>127</v>
      </c>
    </row>
    <row r="30" spans="1:9" s="67" customFormat="1" ht="21" customHeight="1" x14ac:dyDescent="0.25">
      <c r="A30" s="83" t="s">
        <v>637</v>
      </c>
      <c r="B30" s="84">
        <v>0.3</v>
      </c>
      <c r="C30" s="85">
        <f>B30+C8</f>
        <v>303.54400000000004</v>
      </c>
      <c r="D30" s="84" t="s">
        <v>692</v>
      </c>
      <c r="E30" s="84">
        <v>4.5999999999999996</v>
      </c>
      <c r="F30" s="84">
        <v>1.35</v>
      </c>
      <c r="G30" s="85">
        <f t="shared" si="0"/>
        <v>0.32962962962962961</v>
      </c>
      <c r="H30" s="85">
        <v>0.44500000000000001</v>
      </c>
      <c r="I30" s="255" t="s">
        <v>127</v>
      </c>
    </row>
    <row r="31" spans="1:9" s="67" customFormat="1" ht="21" customHeight="1" x14ac:dyDescent="0.25">
      <c r="A31" s="83" t="s">
        <v>638</v>
      </c>
      <c r="B31" s="84">
        <v>0.28000000000000003</v>
      </c>
      <c r="C31" s="85">
        <f>B31+C8</f>
        <v>303.524</v>
      </c>
      <c r="D31" s="84" t="s">
        <v>693</v>
      </c>
      <c r="E31" s="84">
        <v>4.5999999999999996</v>
      </c>
      <c r="F31" s="84">
        <v>1.32</v>
      </c>
      <c r="G31" s="85">
        <f t="shared" si="0"/>
        <v>0.31969696969696965</v>
      </c>
      <c r="H31" s="85">
        <v>0.42199999999999999</v>
      </c>
      <c r="I31" s="255" t="s">
        <v>127</v>
      </c>
    </row>
    <row r="32" spans="1:9" s="67" customFormat="1" ht="21" customHeight="1" x14ac:dyDescent="0.25">
      <c r="A32" s="83" t="s">
        <v>732</v>
      </c>
      <c r="B32" s="84">
        <v>0.2</v>
      </c>
      <c r="C32" s="85">
        <f>B32+C8</f>
        <v>303.44400000000002</v>
      </c>
      <c r="D32" s="84" t="s">
        <v>776</v>
      </c>
      <c r="E32" s="84">
        <v>4.5999999999999996</v>
      </c>
      <c r="F32" s="84">
        <v>1.0900000000000001</v>
      </c>
      <c r="G32" s="85">
        <f t="shared" si="0"/>
        <v>0.30183486238532109</v>
      </c>
      <c r="H32" s="85">
        <v>0.32900000000000001</v>
      </c>
      <c r="I32" s="255" t="s">
        <v>127</v>
      </c>
    </row>
    <row r="33" spans="1:9" s="67" customFormat="1" ht="21" customHeight="1" x14ac:dyDescent="0.25">
      <c r="A33" s="83" t="s">
        <v>717</v>
      </c>
      <c r="B33" s="84">
        <v>0.38</v>
      </c>
      <c r="C33" s="85">
        <f>B33+C8</f>
        <v>303.62400000000002</v>
      </c>
      <c r="D33" s="84" t="s">
        <v>200</v>
      </c>
      <c r="E33" s="84">
        <v>18</v>
      </c>
      <c r="F33" s="84">
        <v>5.79</v>
      </c>
      <c r="G33" s="85">
        <f t="shared" si="0"/>
        <v>0.62003454231433508</v>
      </c>
      <c r="H33" s="85">
        <v>3.59</v>
      </c>
      <c r="I33" s="255" t="s">
        <v>127</v>
      </c>
    </row>
    <row r="34" spans="1:9" s="67" customFormat="1" ht="21" customHeight="1" x14ac:dyDescent="0.25">
      <c r="A34" s="83" t="s">
        <v>734</v>
      </c>
      <c r="B34" s="84">
        <v>0.1</v>
      </c>
      <c r="C34" s="85">
        <f>B34+C8</f>
        <v>303.34400000000005</v>
      </c>
      <c r="D34" s="84" t="s">
        <v>777</v>
      </c>
      <c r="E34" s="84">
        <v>4.5999999999999996</v>
      </c>
      <c r="F34" s="84">
        <v>0.72</v>
      </c>
      <c r="G34" s="85">
        <f t="shared" si="0"/>
        <v>0.27500000000000002</v>
      </c>
      <c r="H34" s="85">
        <v>0.19800000000000001</v>
      </c>
      <c r="I34" s="255" t="s">
        <v>127</v>
      </c>
    </row>
    <row r="35" spans="1:9" s="67" customFormat="1" ht="21" customHeight="1" x14ac:dyDescent="0.25">
      <c r="A35" s="83" t="s">
        <v>790</v>
      </c>
      <c r="B35" s="84">
        <v>-0.02</v>
      </c>
      <c r="C35" s="85">
        <f>B35+C8</f>
        <v>303.22400000000005</v>
      </c>
      <c r="D35" s="84" t="s">
        <v>357</v>
      </c>
      <c r="E35" s="84">
        <v>4.5999999999999996</v>
      </c>
      <c r="F35" s="84">
        <v>0.38</v>
      </c>
      <c r="G35" s="85">
        <f t="shared" si="0"/>
        <v>0.24473684210526314</v>
      </c>
      <c r="H35" s="85">
        <v>9.2999999999999999E-2</v>
      </c>
      <c r="I35" s="255" t="s">
        <v>127</v>
      </c>
    </row>
    <row r="36" spans="1:9" s="67" customFormat="1" ht="21" customHeight="1" x14ac:dyDescent="0.25">
      <c r="A36" s="83" t="s">
        <v>791</v>
      </c>
      <c r="B36" s="84">
        <v>0</v>
      </c>
      <c r="C36" s="85">
        <f>B36+C8</f>
        <v>303.24400000000003</v>
      </c>
      <c r="D36" s="84" t="s">
        <v>385</v>
      </c>
      <c r="E36" s="84">
        <v>4.5999999999999996</v>
      </c>
      <c r="F36" s="84">
        <v>0.45</v>
      </c>
      <c r="G36" s="85">
        <f t="shared" si="0"/>
        <v>0.24666666666666667</v>
      </c>
      <c r="H36" s="85">
        <v>0.111</v>
      </c>
      <c r="I36" s="255" t="s">
        <v>127</v>
      </c>
    </row>
    <row r="37" spans="1:9" s="67" customFormat="1" ht="21" customHeight="1" x14ac:dyDescent="0.25">
      <c r="A37" s="352" t="s">
        <v>826</v>
      </c>
      <c r="B37" s="353">
        <v>0.17</v>
      </c>
      <c r="C37" s="351">
        <f>B37+C8</f>
        <v>303.41400000000004</v>
      </c>
      <c r="D37" s="353" t="s">
        <v>875</v>
      </c>
      <c r="E37" s="353">
        <v>2.5499999999999998</v>
      </c>
      <c r="F37" s="353">
        <v>0.59299999999999997</v>
      </c>
      <c r="G37" s="351">
        <f t="shared" si="0"/>
        <v>2.5497470489038787</v>
      </c>
      <c r="H37" s="351">
        <v>1.512</v>
      </c>
      <c r="I37" s="359" t="s">
        <v>127</v>
      </c>
    </row>
    <row r="38" spans="1:9" s="67" customFormat="1" ht="21" customHeight="1" x14ac:dyDescent="0.25">
      <c r="A38" s="83" t="s">
        <v>827</v>
      </c>
      <c r="B38" s="84">
        <v>-0.03</v>
      </c>
      <c r="C38" s="85">
        <f>B38+C8</f>
        <v>303.21400000000006</v>
      </c>
      <c r="D38" s="84" t="s">
        <v>876</v>
      </c>
      <c r="E38" s="84">
        <v>0.35</v>
      </c>
      <c r="F38" s="84">
        <v>0.23200000000000001</v>
      </c>
      <c r="G38" s="85">
        <f t="shared" si="0"/>
        <v>0.34913793103448276</v>
      </c>
      <c r="H38" s="85">
        <v>8.1000000000000003E-2</v>
      </c>
      <c r="I38" s="255" t="s">
        <v>127</v>
      </c>
    </row>
    <row r="39" spans="1:9" s="67" customFormat="1" ht="21" customHeight="1" x14ac:dyDescent="0.25">
      <c r="A39" s="88" t="s">
        <v>828</v>
      </c>
      <c r="B39" s="89">
        <v>-0.04</v>
      </c>
      <c r="C39" s="90">
        <f>B39+C8</f>
        <v>303.20400000000001</v>
      </c>
      <c r="D39" s="89" t="s">
        <v>877</v>
      </c>
      <c r="E39" s="89">
        <v>0.32</v>
      </c>
      <c r="F39" s="89">
        <v>0.23100000000000001</v>
      </c>
      <c r="G39" s="90">
        <f t="shared" si="0"/>
        <v>0.32467532467532467</v>
      </c>
      <c r="H39" s="90">
        <v>7.4999999999999997E-2</v>
      </c>
      <c r="I39" s="256" t="s">
        <v>127</v>
      </c>
    </row>
    <row r="40" spans="1:9" s="67" customFormat="1" ht="21" customHeight="1" x14ac:dyDescent="0.25">
      <c r="A40" s="92" t="s">
        <v>891</v>
      </c>
      <c r="B40" s="93">
        <v>-0.1</v>
      </c>
      <c r="C40" s="94">
        <f>B40+C8</f>
        <v>303.14400000000001</v>
      </c>
      <c r="D40" s="93" t="s">
        <v>557</v>
      </c>
      <c r="E40" s="93">
        <v>3.3</v>
      </c>
      <c r="F40" s="93">
        <v>0.16</v>
      </c>
      <c r="G40" s="94">
        <f t="shared" si="0"/>
        <v>0.21875000000000003</v>
      </c>
      <c r="H40" s="94">
        <v>3.5000000000000003E-2</v>
      </c>
      <c r="I40" s="266" t="s">
        <v>55</v>
      </c>
    </row>
    <row r="41" spans="1:9" s="67" customFormat="1" ht="21" customHeight="1" x14ac:dyDescent="0.25">
      <c r="A41" s="83" t="s">
        <v>892</v>
      </c>
      <c r="B41" s="84">
        <v>-7.0000000000000007E-2</v>
      </c>
      <c r="C41" s="85">
        <f>B41+C8</f>
        <v>303.17400000000004</v>
      </c>
      <c r="D41" s="84" t="s">
        <v>201</v>
      </c>
      <c r="E41" s="84">
        <v>3.3</v>
      </c>
      <c r="F41" s="84">
        <v>0.24</v>
      </c>
      <c r="G41" s="85">
        <f t="shared" si="0"/>
        <v>0.23333333333333334</v>
      </c>
      <c r="H41" s="85">
        <v>5.6000000000000001E-2</v>
      </c>
      <c r="I41" s="255" t="s">
        <v>127</v>
      </c>
    </row>
    <row r="42" spans="1:9" s="67" customFormat="1" ht="21.75" customHeight="1" x14ac:dyDescent="0.25">
      <c r="A42" s="83" t="s">
        <v>893</v>
      </c>
      <c r="B42" s="84">
        <v>-0.12</v>
      </c>
      <c r="C42" s="85">
        <f>B42+C8</f>
        <v>303.12400000000002</v>
      </c>
      <c r="D42" s="84" t="s">
        <v>939</v>
      </c>
      <c r="E42" s="84">
        <v>3.3</v>
      </c>
      <c r="F42" s="84">
        <v>0.13</v>
      </c>
      <c r="G42" s="85">
        <f t="shared" si="0"/>
        <v>0.20769230769230768</v>
      </c>
      <c r="H42" s="85">
        <v>2.7E-2</v>
      </c>
      <c r="I42" s="255" t="s">
        <v>127</v>
      </c>
    </row>
    <row r="43" spans="1:9" s="67" customFormat="1" ht="21.75" customHeight="1" x14ac:dyDescent="0.25">
      <c r="A43" s="83" t="s">
        <v>967</v>
      </c>
      <c r="B43" s="84">
        <v>-0.1</v>
      </c>
      <c r="C43" s="85">
        <f>B43+C8</f>
        <v>303.14400000000001</v>
      </c>
      <c r="D43" s="84" t="s">
        <v>1010</v>
      </c>
      <c r="E43" s="84">
        <v>3.3</v>
      </c>
      <c r="F43" s="84">
        <v>0.16</v>
      </c>
      <c r="G43" s="85">
        <f t="shared" si="0"/>
        <v>0.21875000000000003</v>
      </c>
      <c r="H43" s="85">
        <v>3.5000000000000003E-2</v>
      </c>
      <c r="I43" s="255" t="s">
        <v>127</v>
      </c>
    </row>
    <row r="44" spans="1:9" s="67" customFormat="1" ht="21.75" customHeight="1" x14ac:dyDescent="0.25">
      <c r="A44" s="83" t="s">
        <v>968</v>
      </c>
      <c r="B44" s="84">
        <v>-0.08</v>
      </c>
      <c r="C44" s="85">
        <f>B44+C8</f>
        <v>303.16400000000004</v>
      </c>
      <c r="D44" s="84" t="s">
        <v>1011</v>
      </c>
      <c r="E44" s="84">
        <v>3.3</v>
      </c>
      <c r="F44" s="84">
        <v>0.14000000000000001</v>
      </c>
      <c r="G44" s="85">
        <f t="shared" si="0"/>
        <v>0.20714285714285713</v>
      </c>
      <c r="H44" s="85">
        <v>2.9000000000000001E-2</v>
      </c>
      <c r="I44" s="255" t="s">
        <v>127</v>
      </c>
    </row>
    <row r="45" spans="1:9" s="67" customFormat="1" ht="21.75" customHeight="1" x14ac:dyDescent="0.25">
      <c r="A45" s="83" t="s">
        <v>969</v>
      </c>
      <c r="B45" s="84">
        <v>-0.2</v>
      </c>
      <c r="C45" s="85">
        <f>B45+C8</f>
        <v>303.04400000000004</v>
      </c>
      <c r="D45" s="84" t="s">
        <v>1012</v>
      </c>
      <c r="E45" s="84">
        <v>1.6</v>
      </c>
      <c r="F45" s="84">
        <v>0.06</v>
      </c>
      <c r="G45" s="85">
        <f t="shared" si="0"/>
        <v>0.15</v>
      </c>
      <c r="H45" s="85">
        <v>8.9999999999999993E-3</v>
      </c>
      <c r="I45" s="255" t="s">
        <v>127</v>
      </c>
    </row>
    <row r="46" spans="1:9" s="67" customFormat="1" ht="21.75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5">
      <c r="A47" s="86"/>
      <c r="B47" s="86"/>
      <c r="C47" s="86"/>
      <c r="D47" s="84"/>
      <c r="E47" s="84"/>
      <c r="F47" s="84"/>
      <c r="G47" s="85"/>
      <c r="H47" s="85"/>
      <c r="I47" s="322"/>
    </row>
    <row r="48" spans="1:9" s="67" customFormat="1" ht="21" customHeight="1" x14ac:dyDescent="0.5">
      <c r="A48" s="86"/>
      <c r="B48" s="86"/>
      <c r="C48" s="86"/>
      <c r="D48" s="84"/>
      <c r="E48" s="84"/>
      <c r="F48" s="84"/>
      <c r="G48" s="85"/>
      <c r="H48" s="85"/>
      <c r="I48" s="322"/>
    </row>
    <row r="49" spans="1:16" s="67" customFormat="1" ht="21" customHeight="1" x14ac:dyDescent="0.5">
      <c r="A49" s="83"/>
      <c r="B49" s="84"/>
      <c r="C49" s="85"/>
      <c r="D49" s="84"/>
      <c r="E49" s="84"/>
      <c r="F49" s="84"/>
      <c r="G49" s="85"/>
      <c r="H49" s="85"/>
      <c r="I49" s="322"/>
    </row>
    <row r="50" spans="1:16" s="67" customFormat="1" ht="21" customHeight="1" x14ac:dyDescent="0.5">
      <c r="A50" s="83"/>
      <c r="B50" s="84"/>
      <c r="C50" s="85"/>
      <c r="D50" s="84"/>
      <c r="E50" s="84"/>
      <c r="F50" s="84"/>
      <c r="G50" s="85"/>
      <c r="H50" s="85"/>
      <c r="I50" s="322"/>
    </row>
    <row r="51" spans="1:16" s="67" customFormat="1" ht="21" customHeight="1" x14ac:dyDescent="0.5">
      <c r="A51" s="83"/>
      <c r="B51" s="84"/>
      <c r="C51" s="85"/>
      <c r="D51" s="84"/>
      <c r="E51" s="84"/>
      <c r="F51" s="84"/>
      <c r="G51" s="85"/>
      <c r="H51" s="85"/>
      <c r="I51" s="322"/>
    </row>
    <row r="52" spans="1:16" x14ac:dyDescent="0.3">
      <c r="A52" s="83"/>
      <c r="B52" s="84"/>
      <c r="C52" s="85"/>
      <c r="D52" s="84"/>
      <c r="E52" s="84"/>
      <c r="F52" s="84"/>
      <c r="G52" s="85"/>
      <c r="H52" s="85"/>
      <c r="I52" s="322"/>
      <c r="J52" s="67"/>
      <c r="K52" s="67"/>
      <c r="L52" s="67"/>
      <c r="M52" s="67"/>
      <c r="N52" s="67"/>
      <c r="O52" s="67"/>
      <c r="P52" s="67"/>
    </row>
    <row r="53" spans="1:16" x14ac:dyDescent="0.3">
      <c r="A53" s="83"/>
      <c r="B53" s="84"/>
      <c r="C53" s="85"/>
      <c r="D53" s="84"/>
      <c r="E53" s="84"/>
      <c r="F53" s="84"/>
      <c r="G53" s="85"/>
      <c r="H53" s="85"/>
      <c r="I53" s="322"/>
      <c r="J53" s="67"/>
      <c r="K53" s="67"/>
      <c r="L53" s="67"/>
      <c r="M53" s="67"/>
      <c r="N53" s="67"/>
      <c r="O53" s="67"/>
      <c r="P53" s="67"/>
    </row>
    <row r="54" spans="1:16" x14ac:dyDescent="0.3">
      <c r="A54" s="83"/>
      <c r="B54" s="84"/>
      <c r="C54" s="85"/>
      <c r="D54" s="84"/>
      <c r="E54" s="84"/>
      <c r="F54" s="84"/>
      <c r="G54" s="85"/>
      <c r="H54" s="85"/>
      <c r="I54" s="322"/>
      <c r="J54" s="67"/>
      <c r="K54" s="67"/>
      <c r="L54" s="67"/>
      <c r="M54" s="67"/>
      <c r="N54" s="67"/>
      <c r="O54" s="67"/>
      <c r="P54" s="67"/>
    </row>
    <row r="55" spans="1:16" x14ac:dyDescent="0.3">
      <c r="A55" s="83"/>
      <c r="B55" s="84"/>
      <c r="C55" s="85"/>
      <c r="D55" s="84"/>
      <c r="E55" s="84"/>
      <c r="F55" s="84"/>
      <c r="G55" s="85"/>
      <c r="H55" s="85"/>
      <c r="I55" s="322"/>
      <c r="J55" s="67"/>
      <c r="K55" s="67"/>
      <c r="L55" s="67"/>
      <c r="M55" s="67"/>
      <c r="N55" s="67"/>
      <c r="O55" s="67"/>
      <c r="P55" s="67"/>
    </row>
    <row r="56" spans="1:16" x14ac:dyDescent="0.3">
      <c r="A56" s="83"/>
      <c r="B56" s="84"/>
      <c r="C56" s="85"/>
      <c r="D56" s="84"/>
      <c r="E56" s="84"/>
      <c r="F56" s="84"/>
      <c r="G56" s="85"/>
      <c r="H56" s="85"/>
      <c r="I56" s="322"/>
      <c r="J56" s="67"/>
      <c r="K56" s="67"/>
      <c r="L56" s="67"/>
      <c r="M56" s="67"/>
      <c r="N56" s="67"/>
      <c r="O56" s="67"/>
      <c r="P56" s="67"/>
    </row>
    <row r="57" spans="1:16" x14ac:dyDescent="0.3">
      <c r="A57" s="83"/>
      <c r="B57" s="84"/>
      <c r="C57" s="85"/>
      <c r="D57" s="84"/>
      <c r="E57" s="84"/>
      <c r="F57" s="84"/>
      <c r="G57" s="85"/>
      <c r="H57" s="85"/>
      <c r="I57" s="322"/>
      <c r="J57" s="67"/>
      <c r="K57" s="67"/>
      <c r="L57" s="67"/>
      <c r="M57" s="67"/>
      <c r="N57" s="67"/>
      <c r="O57" s="67"/>
      <c r="P57" s="67"/>
    </row>
    <row r="58" spans="1:16" x14ac:dyDescent="0.3">
      <c r="A58" s="144"/>
      <c r="B58" s="145"/>
      <c r="C58" s="144"/>
      <c r="D58" s="84"/>
      <c r="E58" s="84"/>
      <c r="F58" s="84"/>
      <c r="G58" s="85"/>
      <c r="H58" s="85"/>
      <c r="I58" s="322"/>
      <c r="J58" s="67"/>
      <c r="K58" s="67"/>
      <c r="L58" s="67"/>
      <c r="M58" s="67"/>
      <c r="N58" s="67"/>
      <c r="O58" s="67"/>
      <c r="P58" s="67"/>
    </row>
    <row r="59" spans="1:16" ht="21" customHeight="1" x14ac:dyDescent="0.3">
      <c r="A59" s="144"/>
      <c r="B59" s="145"/>
      <c r="C59" s="144"/>
      <c r="D59" s="145"/>
      <c r="E59" s="145"/>
      <c r="F59" s="145"/>
      <c r="G59" s="146"/>
      <c r="H59" s="146"/>
      <c r="I59" s="144"/>
      <c r="J59" s="67"/>
      <c r="K59" s="67"/>
      <c r="L59" s="67"/>
      <c r="M59" s="67"/>
      <c r="N59" s="67"/>
      <c r="O59" s="67"/>
      <c r="P59" s="67"/>
    </row>
    <row r="60" spans="1:16" x14ac:dyDescent="0.3">
      <c r="A60" s="144"/>
      <c r="B60" s="145"/>
      <c r="C60" s="145"/>
      <c r="D60" s="145"/>
      <c r="E60" s="145"/>
      <c r="F60" s="145"/>
      <c r="G60" s="146"/>
      <c r="H60" s="146"/>
      <c r="I60" s="144"/>
      <c r="J60" s="67"/>
      <c r="K60" s="67"/>
      <c r="L60" s="67"/>
      <c r="M60" s="67"/>
      <c r="N60" s="67"/>
      <c r="O60" s="67"/>
      <c r="P60" s="67"/>
    </row>
    <row r="61" spans="1:16" x14ac:dyDescent="0.3">
      <c r="A61" s="144"/>
      <c r="B61" s="145"/>
      <c r="C61" s="145"/>
      <c r="D61" s="145"/>
      <c r="E61" s="145"/>
      <c r="F61" s="145"/>
      <c r="G61" s="146"/>
      <c r="H61" s="146"/>
      <c r="I61" s="144"/>
      <c r="J61" s="67"/>
      <c r="K61" s="67"/>
      <c r="L61" s="67"/>
      <c r="M61" s="67"/>
      <c r="N61" s="67"/>
      <c r="O61" s="67"/>
      <c r="P61" s="67"/>
    </row>
    <row r="62" spans="1:16" x14ac:dyDescent="0.3">
      <c r="A62" s="144"/>
      <c r="B62" s="145"/>
      <c r="C62" s="145"/>
      <c r="D62" s="145"/>
      <c r="E62" s="145"/>
      <c r="F62" s="145"/>
      <c r="G62" s="146"/>
      <c r="H62" s="146"/>
      <c r="I62" s="144"/>
      <c r="J62" s="67"/>
      <c r="K62" s="67"/>
      <c r="L62" s="67"/>
      <c r="M62" s="67"/>
      <c r="N62" s="67"/>
      <c r="O62" s="67"/>
      <c r="P62" s="67"/>
    </row>
    <row r="63" spans="1:16" x14ac:dyDescent="0.3">
      <c r="A63" s="144"/>
      <c r="B63" s="145"/>
      <c r="C63" s="145"/>
      <c r="D63" s="145"/>
      <c r="E63" s="145"/>
      <c r="F63" s="145"/>
      <c r="G63" s="146"/>
      <c r="H63" s="146"/>
      <c r="I63" s="144"/>
      <c r="J63" s="67"/>
      <c r="K63" s="67"/>
      <c r="L63" s="67"/>
      <c r="M63" s="67"/>
      <c r="N63" s="67"/>
      <c r="O63" s="67"/>
      <c r="P63" s="67"/>
    </row>
    <row r="64" spans="1:16" x14ac:dyDescent="0.3">
      <c r="A64" s="144"/>
      <c r="B64" s="145"/>
      <c r="C64" s="145"/>
      <c r="D64" s="145"/>
      <c r="E64" s="145"/>
      <c r="F64" s="145"/>
      <c r="G64" s="146"/>
      <c r="H64" s="146"/>
      <c r="I64" s="144"/>
      <c r="J64" s="67"/>
      <c r="K64" s="67"/>
      <c r="L64" s="67"/>
      <c r="M64" s="67"/>
      <c r="N64" s="67"/>
      <c r="O64" s="67"/>
      <c r="P64" s="67"/>
    </row>
    <row r="65" spans="1:16" x14ac:dyDescent="0.3">
      <c r="A65" s="144"/>
      <c r="B65" s="145"/>
      <c r="C65" s="145"/>
      <c r="D65" s="145"/>
      <c r="E65" s="145"/>
      <c r="F65" s="145"/>
      <c r="G65" s="146"/>
      <c r="H65" s="146"/>
      <c r="I65" s="144"/>
      <c r="J65" s="67"/>
      <c r="K65" s="67"/>
      <c r="L65" s="67"/>
      <c r="M65" s="67"/>
      <c r="N65" s="67"/>
      <c r="O65" s="67"/>
      <c r="P65" s="67"/>
    </row>
    <row r="66" spans="1:16" x14ac:dyDescent="0.3">
      <c r="A66" s="144"/>
      <c r="B66" s="145"/>
      <c r="C66" s="145"/>
      <c r="D66" s="145"/>
      <c r="E66" s="145"/>
      <c r="F66" s="145"/>
      <c r="G66" s="146"/>
      <c r="H66" s="146"/>
      <c r="I66" s="144"/>
      <c r="J66" s="67"/>
      <c r="K66" s="67"/>
      <c r="L66" s="67"/>
      <c r="M66" s="67"/>
      <c r="N66" s="67"/>
      <c r="O66" s="67"/>
      <c r="P66" s="67"/>
    </row>
    <row r="67" spans="1:16" x14ac:dyDescent="0.3">
      <c r="A67" s="144"/>
      <c r="B67" s="84"/>
      <c r="C67" s="84"/>
      <c r="D67" s="145"/>
      <c r="E67" s="145"/>
      <c r="F67" s="145"/>
      <c r="G67" s="146"/>
      <c r="H67" s="146"/>
      <c r="I67" s="144"/>
      <c r="J67" s="67"/>
      <c r="K67" s="67"/>
      <c r="L67" s="67"/>
      <c r="M67" s="67"/>
      <c r="N67" s="67"/>
      <c r="O67" s="67"/>
      <c r="P67" s="67"/>
    </row>
    <row r="68" spans="1:16" x14ac:dyDescent="0.3">
      <c r="A68" s="333"/>
      <c r="B68" s="147"/>
      <c r="C68" s="333"/>
      <c r="D68" s="147"/>
      <c r="E68" s="147"/>
      <c r="F68" s="147"/>
      <c r="G68" s="148"/>
      <c r="H68" s="148"/>
      <c r="I68" s="333"/>
      <c r="J68" s="71"/>
      <c r="K68" s="71"/>
      <c r="L68" s="71"/>
      <c r="M68" s="71"/>
      <c r="N68" s="71"/>
      <c r="O68" s="71"/>
      <c r="P68" s="71"/>
    </row>
    <row r="69" spans="1:16" x14ac:dyDescent="0.3">
      <c r="D69" s="74"/>
      <c r="E69" s="74"/>
      <c r="F69" s="74"/>
      <c r="G69" s="75"/>
      <c r="H69" s="75"/>
      <c r="J69" s="71"/>
      <c r="K69" s="71"/>
      <c r="L69" s="71"/>
      <c r="M69" s="71"/>
      <c r="N69" s="71"/>
      <c r="O69" s="71"/>
      <c r="P69" s="71"/>
    </row>
    <row r="70" spans="1:16" x14ac:dyDescent="0.3">
      <c r="A70" s="100" t="s">
        <v>131</v>
      </c>
      <c r="C70" s="74"/>
      <c r="D70" s="74"/>
      <c r="E70" s="74"/>
      <c r="F70" s="74"/>
      <c r="G70" s="75"/>
      <c r="H70" s="75"/>
      <c r="J70" s="61"/>
      <c r="K70" s="61"/>
      <c r="L70" s="61"/>
      <c r="M70" s="61"/>
      <c r="N70" s="61"/>
      <c r="O70" s="61"/>
      <c r="P70" s="61"/>
    </row>
    <row r="71" spans="1:16" x14ac:dyDescent="0.3">
      <c r="A71" s="96" t="s">
        <v>132</v>
      </c>
      <c r="B71" s="101">
        <f>+COUNT(B11:B68)</f>
        <v>35</v>
      </c>
      <c r="C71" s="81" t="s">
        <v>130</v>
      </c>
      <c r="D71" s="74"/>
      <c r="E71" s="74"/>
      <c r="F71" s="74"/>
      <c r="G71" s="75"/>
      <c r="H71" s="75"/>
      <c r="J71" s="61"/>
      <c r="K71" s="61"/>
      <c r="L71" s="61"/>
      <c r="M71" s="61"/>
      <c r="N71" s="61"/>
      <c r="O71" s="61"/>
      <c r="P71" s="61"/>
    </row>
    <row r="72" spans="1:16" x14ac:dyDescent="0.3">
      <c r="D72" s="74"/>
      <c r="E72" s="74"/>
      <c r="F72" s="74"/>
      <c r="G72" s="75"/>
      <c r="H72" s="75"/>
      <c r="J72" s="61"/>
      <c r="K72" s="61"/>
      <c r="L72" s="61"/>
      <c r="M72" s="61"/>
      <c r="N72" s="61"/>
      <c r="O72" s="61"/>
      <c r="P72" s="61"/>
    </row>
    <row r="73" spans="1:16" x14ac:dyDescent="0.3">
      <c r="C73" s="74"/>
      <c r="D73" s="74"/>
      <c r="E73" s="74"/>
      <c r="F73" s="74"/>
      <c r="G73" s="75"/>
      <c r="H73" s="75"/>
      <c r="J73" s="61"/>
      <c r="K73" s="61"/>
      <c r="L73" s="61"/>
      <c r="M73" s="61"/>
      <c r="N73" s="61"/>
      <c r="O73" s="61"/>
      <c r="P73" s="61"/>
    </row>
    <row r="74" spans="1:16" x14ac:dyDescent="0.3">
      <c r="C74" s="74"/>
      <c r="D74" s="74"/>
      <c r="E74" s="74"/>
      <c r="F74" s="74"/>
      <c r="G74" s="75"/>
      <c r="H74" s="75"/>
      <c r="J74" s="61"/>
      <c r="K74" s="61"/>
      <c r="L74" s="61"/>
      <c r="M74" s="61"/>
      <c r="N74" s="61"/>
      <c r="O74" s="61"/>
      <c r="P74" s="61"/>
    </row>
    <row r="75" spans="1:16" x14ac:dyDescent="0.3">
      <c r="D75" s="74"/>
      <c r="E75" s="74"/>
      <c r="F75" s="74"/>
      <c r="G75" s="75"/>
      <c r="H75" s="75"/>
      <c r="J75" s="61"/>
      <c r="K75" s="61"/>
      <c r="L75" s="61"/>
      <c r="M75" s="61"/>
      <c r="N75" s="61"/>
      <c r="O75" s="61"/>
      <c r="P75" s="61"/>
    </row>
    <row r="76" spans="1:16" x14ac:dyDescent="0.3">
      <c r="D76" s="74"/>
      <c r="E76" s="74"/>
      <c r="F76" s="74"/>
      <c r="G76" s="75"/>
      <c r="H76" s="75"/>
      <c r="J76" s="61"/>
      <c r="K76" s="61"/>
      <c r="L76" s="61"/>
      <c r="M76" s="61"/>
      <c r="N76" s="61"/>
      <c r="O76" s="61"/>
      <c r="P76" s="61"/>
    </row>
    <row r="77" spans="1:16" x14ac:dyDescent="0.3">
      <c r="C77" s="74"/>
      <c r="D77" s="74"/>
      <c r="E77" s="74"/>
      <c r="F77" s="74"/>
      <c r="G77" s="75"/>
      <c r="H77" s="75"/>
      <c r="J77" s="61"/>
      <c r="K77" s="61"/>
      <c r="L77" s="61"/>
      <c r="M77" s="61"/>
      <c r="N77" s="61"/>
      <c r="O77" s="61"/>
      <c r="P77" s="61"/>
    </row>
    <row r="78" spans="1:16" x14ac:dyDescent="0.3">
      <c r="C78" s="74"/>
      <c r="D78" s="74"/>
      <c r="E78" s="74"/>
      <c r="F78" s="74"/>
      <c r="G78" s="75"/>
      <c r="H78" s="75"/>
      <c r="J78" s="61"/>
      <c r="K78" s="61"/>
      <c r="L78" s="61"/>
      <c r="M78" s="61"/>
      <c r="N78" s="61"/>
      <c r="O78" s="61"/>
      <c r="P78" s="61"/>
    </row>
    <row r="79" spans="1:16" x14ac:dyDescent="0.3">
      <c r="C79" s="74"/>
      <c r="D79" s="74"/>
      <c r="E79" s="74"/>
      <c r="F79" s="74"/>
      <c r="G79" s="75"/>
      <c r="H79" s="75"/>
      <c r="J79" s="61"/>
      <c r="K79" s="61"/>
      <c r="L79" s="61"/>
      <c r="M79" s="61"/>
      <c r="N79" s="61"/>
      <c r="O79" s="61"/>
      <c r="P79" s="61"/>
    </row>
    <row r="80" spans="1:16" x14ac:dyDescent="0.3">
      <c r="C80" s="74"/>
      <c r="D80" s="74"/>
      <c r="E80" s="74"/>
      <c r="F80" s="74"/>
      <c r="G80" s="75"/>
      <c r="H80" s="75"/>
      <c r="J80" s="61"/>
      <c r="K80" s="61"/>
      <c r="L80" s="61"/>
      <c r="M80" s="61"/>
      <c r="N80" s="61"/>
      <c r="O80" s="61"/>
      <c r="P80" s="61"/>
    </row>
    <row r="81" spans="3:16" x14ac:dyDescent="0.3">
      <c r="C81" s="74"/>
      <c r="D81" s="74"/>
      <c r="E81" s="74"/>
      <c r="F81" s="74"/>
      <c r="G81" s="75"/>
      <c r="H81" s="75"/>
      <c r="J81" s="61"/>
      <c r="K81" s="61"/>
      <c r="L81" s="61"/>
      <c r="M81" s="61"/>
      <c r="N81" s="61"/>
      <c r="O81" s="61"/>
      <c r="P81" s="61"/>
    </row>
    <row r="82" spans="3:16" x14ac:dyDescent="0.3">
      <c r="C82" s="74"/>
      <c r="D82" s="74"/>
      <c r="E82" s="74"/>
      <c r="F82" s="74"/>
      <c r="G82" s="75"/>
      <c r="H82" s="75"/>
      <c r="J82" s="61"/>
      <c r="K82" s="61"/>
      <c r="L82" s="61"/>
      <c r="M82" s="61"/>
      <c r="N82" s="61"/>
      <c r="O82" s="61"/>
      <c r="P82" s="61"/>
    </row>
    <row r="83" spans="3:16" x14ac:dyDescent="0.3">
      <c r="C83" s="74"/>
      <c r="D83" s="74"/>
      <c r="E83" s="74"/>
      <c r="F83" s="74"/>
      <c r="G83" s="75"/>
      <c r="H83" s="75"/>
      <c r="J83" s="61"/>
      <c r="K83" s="61"/>
      <c r="L83" s="61"/>
      <c r="M83" s="61"/>
      <c r="N83" s="61"/>
      <c r="O83" s="61"/>
      <c r="P83" s="61"/>
    </row>
    <row r="84" spans="3:16" x14ac:dyDescent="0.3">
      <c r="C84" s="74"/>
      <c r="D84" s="74"/>
      <c r="E84" s="74"/>
      <c r="F84" s="74"/>
      <c r="G84" s="75"/>
      <c r="H84" s="75"/>
      <c r="J84" s="61"/>
      <c r="K84" s="61"/>
      <c r="L84" s="61"/>
      <c r="M84" s="61"/>
      <c r="N84" s="61"/>
      <c r="O84" s="61"/>
      <c r="P84" s="61"/>
    </row>
    <row r="85" spans="3:16" x14ac:dyDescent="0.3">
      <c r="C85" s="74"/>
      <c r="D85" s="74"/>
      <c r="E85" s="74"/>
      <c r="F85" s="74"/>
      <c r="G85" s="75"/>
      <c r="H85" s="75"/>
      <c r="J85" s="61"/>
      <c r="K85" s="61"/>
      <c r="L85" s="61"/>
      <c r="M85" s="61"/>
      <c r="N85" s="61"/>
      <c r="O85" s="61"/>
      <c r="P85" s="61"/>
    </row>
    <row r="86" spans="3:16" x14ac:dyDescent="0.3">
      <c r="C86" s="74"/>
      <c r="D86" s="74"/>
      <c r="E86" s="74"/>
      <c r="F86" s="74"/>
      <c r="G86" s="75"/>
      <c r="H86" s="75"/>
      <c r="J86" s="61"/>
      <c r="K86" s="61"/>
      <c r="L86" s="61"/>
      <c r="M86" s="61"/>
      <c r="N86" s="61"/>
      <c r="O86" s="61"/>
      <c r="P86" s="61"/>
    </row>
    <row r="87" spans="3:16" x14ac:dyDescent="0.3">
      <c r="C87" s="74"/>
      <c r="D87" s="74"/>
      <c r="E87" s="74"/>
      <c r="F87" s="74"/>
      <c r="G87" s="75"/>
      <c r="H87" s="75"/>
      <c r="J87" s="61"/>
      <c r="K87" s="61"/>
      <c r="L87" s="61"/>
      <c r="M87" s="61"/>
      <c r="N87" s="61"/>
      <c r="O87" s="61"/>
      <c r="P87" s="61"/>
    </row>
    <row r="88" spans="3:16" x14ac:dyDescent="0.3">
      <c r="C88" s="74"/>
      <c r="D88" s="74"/>
      <c r="E88" s="74"/>
      <c r="F88" s="74"/>
      <c r="G88" s="75"/>
      <c r="H88" s="75"/>
      <c r="J88" s="61"/>
      <c r="K88" s="61"/>
      <c r="L88" s="61"/>
      <c r="M88" s="61"/>
      <c r="N88" s="61"/>
      <c r="O88" s="61"/>
      <c r="P88" s="61"/>
    </row>
    <row r="89" spans="3:16" x14ac:dyDescent="0.3">
      <c r="C89" s="74"/>
      <c r="D89" s="74"/>
      <c r="E89" s="74"/>
      <c r="F89" s="74"/>
      <c r="G89" s="75"/>
      <c r="H89" s="75"/>
      <c r="J89" s="61"/>
      <c r="K89" s="61"/>
      <c r="L89" s="61"/>
      <c r="M89" s="61"/>
      <c r="N89" s="61"/>
      <c r="O89" s="61"/>
      <c r="P89" s="61"/>
    </row>
    <row r="90" spans="3:16" x14ac:dyDescent="0.3">
      <c r="C90" s="74"/>
      <c r="D90" s="74"/>
      <c r="E90" s="74"/>
      <c r="F90" s="74"/>
      <c r="G90" s="75"/>
      <c r="H90" s="75"/>
      <c r="J90" s="61"/>
      <c r="K90" s="61"/>
      <c r="L90" s="61"/>
      <c r="M90" s="61"/>
      <c r="N90" s="61"/>
      <c r="O90" s="61"/>
      <c r="P90" s="61"/>
    </row>
    <row r="91" spans="3:16" x14ac:dyDescent="0.3">
      <c r="C91" s="74"/>
      <c r="D91" s="74"/>
      <c r="E91" s="74"/>
      <c r="F91" s="74"/>
      <c r="G91" s="75"/>
      <c r="H91" s="75"/>
      <c r="J91" s="61"/>
      <c r="K91" s="61"/>
      <c r="L91" s="61"/>
      <c r="M91" s="61"/>
      <c r="N91" s="61"/>
      <c r="O91" s="61"/>
      <c r="P91" s="61"/>
    </row>
    <row r="92" spans="3:16" x14ac:dyDescent="0.3">
      <c r="C92" s="74"/>
      <c r="D92" s="74"/>
      <c r="E92" s="74"/>
      <c r="F92" s="74"/>
      <c r="G92" s="75"/>
      <c r="H92" s="75"/>
      <c r="J92" s="61"/>
      <c r="K92" s="61"/>
      <c r="L92" s="61"/>
      <c r="M92" s="61"/>
      <c r="N92" s="61"/>
      <c r="O92" s="61"/>
      <c r="P92" s="61"/>
    </row>
    <row r="93" spans="3:16" x14ac:dyDescent="0.3">
      <c r="C93" s="74"/>
      <c r="D93" s="74"/>
      <c r="E93" s="74"/>
      <c r="F93" s="74"/>
      <c r="G93" s="75"/>
      <c r="H93" s="75"/>
      <c r="J93" s="61"/>
      <c r="K93" s="61"/>
      <c r="L93" s="61"/>
      <c r="M93" s="61"/>
      <c r="N93" s="61"/>
      <c r="O93" s="61"/>
      <c r="P93" s="61"/>
    </row>
    <row r="94" spans="3:16" x14ac:dyDescent="0.3">
      <c r="C94" s="74"/>
      <c r="D94" s="74"/>
      <c r="E94" s="74"/>
      <c r="F94" s="74"/>
      <c r="G94" s="75"/>
      <c r="H94" s="75"/>
      <c r="J94" s="61"/>
      <c r="K94" s="61"/>
      <c r="L94" s="61"/>
      <c r="M94" s="61"/>
      <c r="N94" s="61"/>
      <c r="O94" s="61"/>
      <c r="P94" s="61"/>
    </row>
    <row r="95" spans="3:16" x14ac:dyDescent="0.3">
      <c r="C95" s="74"/>
      <c r="D95" s="74"/>
      <c r="E95" s="74"/>
      <c r="F95" s="74"/>
      <c r="G95" s="75"/>
      <c r="H95" s="75"/>
      <c r="J95" s="61"/>
      <c r="K95" s="61"/>
      <c r="L95" s="61"/>
      <c r="M95" s="61"/>
      <c r="N95" s="61"/>
      <c r="O95" s="61"/>
      <c r="P95" s="61"/>
    </row>
    <row r="96" spans="3:16" x14ac:dyDescent="0.3">
      <c r="C96" s="74"/>
      <c r="D96" s="74"/>
      <c r="E96" s="74"/>
      <c r="F96" s="74"/>
      <c r="G96" s="75"/>
      <c r="H96" s="75"/>
      <c r="J96" s="61"/>
      <c r="K96" s="61"/>
      <c r="L96" s="61"/>
      <c r="M96" s="61"/>
      <c r="N96" s="61"/>
      <c r="O96" s="61"/>
      <c r="P96" s="61"/>
    </row>
    <row r="97" spans="3:16" x14ac:dyDescent="0.3">
      <c r="C97" s="74"/>
      <c r="D97" s="74"/>
      <c r="E97" s="74"/>
      <c r="F97" s="74"/>
      <c r="G97" s="75"/>
      <c r="H97" s="75"/>
      <c r="J97" s="61"/>
      <c r="K97" s="61"/>
      <c r="L97" s="61"/>
      <c r="M97" s="61"/>
      <c r="N97" s="61"/>
      <c r="O97" s="61"/>
      <c r="P97" s="61"/>
    </row>
    <row r="98" spans="3:16" x14ac:dyDescent="0.3">
      <c r="C98" s="74"/>
      <c r="D98" s="74"/>
      <c r="E98" s="74"/>
      <c r="F98" s="74"/>
      <c r="G98" s="75"/>
      <c r="H98" s="75"/>
      <c r="J98" s="61"/>
      <c r="K98" s="61"/>
      <c r="L98" s="61"/>
      <c r="M98" s="61"/>
      <c r="N98" s="61"/>
      <c r="O98" s="61"/>
      <c r="P98" s="61"/>
    </row>
    <row r="99" spans="3:16" x14ac:dyDescent="0.3">
      <c r="C99" s="74"/>
      <c r="D99" s="74"/>
      <c r="E99" s="74"/>
      <c r="F99" s="74"/>
      <c r="G99" s="75"/>
      <c r="H99" s="75"/>
      <c r="J99" s="61"/>
      <c r="K99" s="61"/>
      <c r="L99" s="61"/>
      <c r="M99" s="61"/>
      <c r="N99" s="61"/>
      <c r="O99" s="61"/>
      <c r="P99" s="61"/>
    </row>
    <row r="100" spans="3:16" x14ac:dyDescent="0.3">
      <c r="C100" s="74"/>
      <c r="D100" s="74"/>
      <c r="E100" s="74"/>
      <c r="F100" s="74"/>
      <c r="G100" s="75"/>
      <c r="H100" s="75"/>
      <c r="J100" s="61"/>
      <c r="K100" s="61"/>
      <c r="L100" s="61"/>
      <c r="M100" s="61"/>
      <c r="N100" s="61"/>
      <c r="O100" s="61"/>
      <c r="P100" s="61"/>
    </row>
    <row r="101" spans="3:16" x14ac:dyDescent="0.3">
      <c r="C101" s="74"/>
      <c r="D101" s="74"/>
      <c r="E101" s="74"/>
      <c r="F101" s="74"/>
      <c r="G101" s="75"/>
      <c r="H101" s="75"/>
      <c r="J101" s="61"/>
      <c r="K101" s="61"/>
      <c r="L101" s="61"/>
      <c r="M101" s="61"/>
      <c r="N101" s="61"/>
      <c r="O101" s="61"/>
      <c r="P101" s="61"/>
    </row>
    <row r="102" spans="3:16" x14ac:dyDescent="0.3">
      <c r="C102" s="74"/>
      <c r="D102" s="74"/>
      <c r="E102" s="74"/>
      <c r="F102" s="74"/>
      <c r="G102" s="75"/>
      <c r="H102" s="75"/>
      <c r="J102" s="61"/>
      <c r="K102" s="61"/>
      <c r="L102" s="61"/>
      <c r="M102" s="61"/>
      <c r="N102" s="61"/>
      <c r="O102" s="61"/>
      <c r="P102" s="61"/>
    </row>
    <row r="103" spans="3:16" x14ac:dyDescent="0.3">
      <c r="C103" s="74"/>
      <c r="D103" s="74"/>
      <c r="E103" s="74"/>
      <c r="F103" s="74"/>
      <c r="G103" s="75"/>
      <c r="H103" s="75"/>
      <c r="J103" s="61"/>
      <c r="K103" s="61"/>
      <c r="L103" s="61"/>
      <c r="M103" s="61"/>
      <c r="N103" s="61"/>
      <c r="O103" s="61"/>
      <c r="P103" s="61"/>
    </row>
    <row r="104" spans="3:16" x14ac:dyDescent="0.3">
      <c r="C104" s="74"/>
      <c r="D104" s="74"/>
      <c r="E104" s="74"/>
      <c r="F104" s="74"/>
      <c r="G104" s="75"/>
      <c r="H104" s="75"/>
      <c r="J104" s="61"/>
      <c r="K104" s="61"/>
      <c r="L104" s="61"/>
      <c r="M104" s="61"/>
      <c r="N104" s="61"/>
      <c r="O104" s="61"/>
      <c r="P104" s="61"/>
    </row>
    <row r="105" spans="3:16" x14ac:dyDescent="0.3">
      <c r="C105" s="74"/>
      <c r="D105" s="74"/>
      <c r="E105" s="74"/>
      <c r="F105" s="74"/>
      <c r="G105" s="75"/>
      <c r="H105" s="75"/>
      <c r="J105" s="61"/>
      <c r="K105" s="61"/>
      <c r="L105" s="61"/>
      <c r="M105" s="61"/>
      <c r="N105" s="61"/>
      <c r="O105" s="61"/>
      <c r="P105" s="61"/>
    </row>
    <row r="106" spans="3:16" x14ac:dyDescent="0.3">
      <c r="C106" s="74"/>
      <c r="D106" s="74"/>
      <c r="E106" s="74"/>
      <c r="F106" s="74"/>
      <c r="G106" s="75"/>
      <c r="H106" s="75"/>
      <c r="J106" s="61"/>
      <c r="K106" s="61"/>
      <c r="L106" s="61"/>
      <c r="M106" s="61"/>
      <c r="N106" s="61"/>
      <c r="O106" s="61"/>
      <c r="P106" s="61"/>
    </row>
    <row r="107" spans="3:16" x14ac:dyDescent="0.3">
      <c r="C107" s="74"/>
      <c r="D107" s="74"/>
      <c r="E107" s="74"/>
      <c r="F107" s="74"/>
      <c r="G107" s="75"/>
      <c r="H107" s="75"/>
      <c r="J107" s="61"/>
      <c r="K107" s="61"/>
      <c r="L107" s="61"/>
      <c r="M107" s="61"/>
      <c r="N107" s="61"/>
      <c r="O107" s="61"/>
      <c r="P107" s="61"/>
    </row>
    <row r="108" spans="3:16" x14ac:dyDescent="0.3">
      <c r="C108" s="74"/>
      <c r="D108" s="74"/>
      <c r="E108" s="74"/>
      <c r="F108" s="74"/>
      <c r="G108" s="75"/>
      <c r="H108" s="75"/>
      <c r="J108" s="61"/>
      <c r="K108" s="61"/>
      <c r="L108" s="61"/>
      <c r="M108" s="61"/>
      <c r="N108" s="61"/>
      <c r="O108" s="61"/>
      <c r="P108" s="61"/>
    </row>
    <row r="109" spans="3:16" x14ac:dyDescent="0.3">
      <c r="C109" s="74"/>
      <c r="D109" s="74"/>
      <c r="E109" s="74"/>
      <c r="F109" s="74"/>
      <c r="G109" s="75"/>
      <c r="H109" s="75"/>
      <c r="J109" s="61"/>
      <c r="K109" s="61"/>
      <c r="L109" s="61"/>
      <c r="M109" s="61"/>
      <c r="N109" s="61"/>
      <c r="O109" s="61"/>
      <c r="P109" s="61"/>
    </row>
    <row r="110" spans="3:16" x14ac:dyDescent="0.3">
      <c r="C110" s="74"/>
      <c r="D110" s="74"/>
      <c r="E110" s="74"/>
      <c r="F110" s="74"/>
      <c r="G110" s="75"/>
      <c r="H110" s="75"/>
      <c r="J110" s="61"/>
      <c r="K110" s="61"/>
      <c r="L110" s="61"/>
      <c r="M110" s="61"/>
      <c r="N110" s="61"/>
      <c r="O110" s="61"/>
      <c r="P110" s="61"/>
    </row>
    <row r="111" spans="3:16" x14ac:dyDescent="0.3">
      <c r="C111" s="74"/>
      <c r="D111" s="74"/>
      <c r="E111" s="74"/>
      <c r="F111" s="74"/>
      <c r="G111" s="75"/>
      <c r="H111" s="75"/>
      <c r="J111" s="61"/>
      <c r="K111" s="61"/>
      <c r="L111" s="61"/>
      <c r="M111" s="61"/>
      <c r="N111" s="61"/>
      <c r="O111" s="61"/>
      <c r="P111" s="61"/>
    </row>
    <row r="112" spans="3:16" x14ac:dyDescent="0.3">
      <c r="C112" s="74"/>
      <c r="D112" s="74"/>
      <c r="E112" s="74"/>
      <c r="F112" s="74"/>
      <c r="G112" s="75"/>
      <c r="H112" s="75"/>
      <c r="J112" s="61"/>
      <c r="K112" s="61"/>
      <c r="L112" s="61"/>
      <c r="M112" s="61"/>
      <c r="N112" s="61"/>
      <c r="O112" s="61"/>
      <c r="P112" s="61"/>
    </row>
    <row r="113" spans="3:16" x14ac:dyDescent="0.3">
      <c r="C113" s="74"/>
      <c r="D113" s="74"/>
      <c r="E113" s="74"/>
      <c r="F113" s="74"/>
      <c r="G113" s="75"/>
      <c r="H113" s="75"/>
      <c r="J113" s="61"/>
      <c r="K113" s="61"/>
      <c r="L113" s="61"/>
      <c r="M113" s="61"/>
      <c r="N113" s="61"/>
      <c r="O113" s="61"/>
      <c r="P113" s="61"/>
    </row>
    <row r="114" spans="3:16" x14ac:dyDescent="0.3">
      <c r="C114" s="74"/>
      <c r="D114" s="74"/>
      <c r="E114" s="74"/>
      <c r="F114" s="74"/>
      <c r="G114" s="75"/>
      <c r="H114" s="75"/>
      <c r="J114" s="61"/>
      <c r="K114" s="61"/>
      <c r="L114" s="61"/>
      <c r="M114" s="61"/>
      <c r="N114" s="61"/>
      <c r="O114" s="61"/>
      <c r="P114" s="61"/>
    </row>
    <row r="115" spans="3:16" x14ac:dyDescent="0.3">
      <c r="C115" s="74"/>
      <c r="D115" s="74"/>
      <c r="E115" s="74"/>
      <c r="F115" s="74"/>
      <c r="G115" s="75"/>
      <c r="H115" s="75"/>
      <c r="J115" s="61"/>
      <c r="K115" s="61"/>
      <c r="L115" s="61"/>
      <c r="M115" s="61"/>
      <c r="N115" s="61"/>
      <c r="O115" s="61"/>
      <c r="P115" s="61"/>
    </row>
    <row r="116" spans="3:16" x14ac:dyDescent="0.3">
      <c r="C116" s="74"/>
      <c r="D116" s="74"/>
      <c r="E116" s="74"/>
      <c r="F116" s="74"/>
      <c r="G116" s="75"/>
      <c r="H116" s="75"/>
      <c r="J116" s="61"/>
      <c r="K116" s="61"/>
      <c r="L116" s="61"/>
      <c r="M116" s="61"/>
      <c r="N116" s="61"/>
      <c r="O116" s="61"/>
      <c r="P116" s="61"/>
    </row>
    <row r="117" spans="3:16" x14ac:dyDescent="0.3">
      <c r="C117" s="74"/>
      <c r="D117" s="74"/>
      <c r="E117" s="74"/>
      <c r="F117" s="74"/>
      <c r="G117" s="75"/>
      <c r="H117" s="75"/>
      <c r="J117" s="61"/>
      <c r="K117" s="61"/>
      <c r="L117" s="61"/>
      <c r="M117" s="61"/>
      <c r="N117" s="61"/>
      <c r="O117" s="61"/>
      <c r="P117" s="61"/>
    </row>
    <row r="118" spans="3:16" x14ac:dyDescent="0.3">
      <c r="C118" s="74"/>
      <c r="D118" s="74"/>
      <c r="E118" s="74"/>
      <c r="F118" s="74"/>
      <c r="G118" s="75"/>
      <c r="H118" s="75"/>
      <c r="J118" s="61"/>
      <c r="K118" s="61"/>
      <c r="L118" s="61"/>
      <c r="M118" s="61"/>
      <c r="N118" s="61"/>
      <c r="O118" s="61"/>
      <c r="P118" s="61"/>
    </row>
    <row r="119" spans="3:16" x14ac:dyDescent="0.3">
      <c r="C119" s="74"/>
      <c r="D119" s="74"/>
      <c r="E119" s="74"/>
      <c r="F119" s="74"/>
      <c r="G119" s="75"/>
      <c r="H119" s="75"/>
      <c r="J119" s="61"/>
      <c r="K119" s="61"/>
      <c r="L119" s="61"/>
      <c r="M119" s="61"/>
      <c r="N119" s="61"/>
      <c r="O119" s="61"/>
      <c r="P119" s="61"/>
    </row>
    <row r="120" spans="3:16" x14ac:dyDescent="0.3">
      <c r="C120" s="74"/>
      <c r="D120" s="74"/>
      <c r="E120" s="74"/>
      <c r="F120" s="74"/>
      <c r="G120" s="75"/>
      <c r="H120" s="75"/>
      <c r="J120" s="61"/>
      <c r="K120" s="61"/>
      <c r="L120" s="61"/>
      <c r="M120" s="61"/>
      <c r="N120" s="61"/>
      <c r="O120" s="61"/>
      <c r="P120" s="61"/>
    </row>
    <row r="121" spans="3:16" x14ac:dyDescent="0.3">
      <c r="C121" s="74"/>
      <c r="D121" s="74"/>
      <c r="E121" s="74"/>
      <c r="F121" s="74"/>
      <c r="G121" s="75"/>
      <c r="H121" s="75"/>
      <c r="J121" s="61"/>
      <c r="K121" s="61"/>
      <c r="L121" s="61"/>
      <c r="M121" s="61"/>
      <c r="N121" s="61"/>
      <c r="O121" s="61"/>
      <c r="P121" s="61"/>
    </row>
    <row r="122" spans="3:16" x14ac:dyDescent="0.3">
      <c r="C122" s="74"/>
      <c r="D122" s="74"/>
      <c r="E122" s="74"/>
      <c r="F122" s="74"/>
      <c r="G122" s="75"/>
      <c r="H122" s="75"/>
      <c r="J122" s="61"/>
      <c r="K122" s="61"/>
      <c r="L122" s="61"/>
      <c r="M122" s="61"/>
      <c r="N122" s="61"/>
      <c r="O122" s="61"/>
      <c r="P122" s="61"/>
    </row>
    <row r="123" spans="3:16" x14ac:dyDescent="0.3">
      <c r="C123" s="74"/>
      <c r="D123" s="74"/>
      <c r="E123" s="74"/>
      <c r="F123" s="74"/>
      <c r="G123" s="75"/>
      <c r="H123" s="75"/>
      <c r="J123" s="61"/>
      <c r="K123" s="61"/>
      <c r="L123" s="61"/>
      <c r="M123" s="61"/>
      <c r="N123" s="61"/>
      <c r="O123" s="61"/>
      <c r="P123" s="61"/>
    </row>
    <row r="124" spans="3:16" x14ac:dyDescent="0.3">
      <c r="C124" s="74"/>
      <c r="D124" s="74"/>
      <c r="E124" s="74"/>
      <c r="F124" s="74"/>
      <c r="G124" s="75"/>
      <c r="H124" s="75"/>
      <c r="J124" s="61"/>
      <c r="K124" s="61"/>
      <c r="L124" s="61"/>
      <c r="M124" s="61"/>
      <c r="N124" s="61"/>
      <c r="O124" s="61"/>
      <c r="P124" s="61"/>
    </row>
    <row r="125" spans="3:16" x14ac:dyDescent="0.3">
      <c r="C125" s="74"/>
      <c r="D125" s="74"/>
      <c r="E125" s="74"/>
      <c r="F125" s="74"/>
      <c r="G125" s="75"/>
      <c r="H125" s="75"/>
      <c r="J125" s="61"/>
      <c r="K125" s="61"/>
      <c r="L125" s="61"/>
      <c r="M125" s="61"/>
      <c r="N125" s="61"/>
      <c r="O125" s="61"/>
      <c r="P125" s="61"/>
    </row>
    <row r="126" spans="3:16" x14ac:dyDescent="0.3">
      <c r="C126" s="74"/>
      <c r="D126" s="74"/>
      <c r="E126" s="74"/>
      <c r="F126" s="74"/>
      <c r="G126" s="75"/>
      <c r="H126" s="75"/>
      <c r="J126" s="61"/>
      <c r="K126" s="61"/>
      <c r="L126" s="61"/>
      <c r="M126" s="61"/>
      <c r="N126" s="61"/>
      <c r="O126" s="61"/>
      <c r="P126" s="61"/>
    </row>
    <row r="127" spans="3:16" x14ac:dyDescent="0.3">
      <c r="C127" s="74"/>
      <c r="D127" s="74"/>
      <c r="E127" s="74"/>
      <c r="F127" s="74"/>
      <c r="G127" s="75"/>
      <c r="H127" s="75"/>
      <c r="J127" s="61"/>
      <c r="K127" s="61"/>
      <c r="L127" s="61"/>
      <c r="M127" s="61"/>
      <c r="N127" s="61"/>
      <c r="O127" s="61"/>
      <c r="P127" s="61"/>
    </row>
    <row r="128" spans="3:16" x14ac:dyDescent="0.3">
      <c r="C128" s="74"/>
      <c r="D128" s="74"/>
      <c r="E128" s="74"/>
      <c r="F128" s="74"/>
      <c r="G128" s="75"/>
      <c r="H128" s="75"/>
      <c r="J128" s="61"/>
      <c r="K128" s="61"/>
      <c r="L128" s="61"/>
      <c r="M128" s="61"/>
      <c r="N128" s="61"/>
      <c r="O128" s="61"/>
      <c r="P128" s="61"/>
    </row>
    <row r="129" spans="3:16" x14ac:dyDescent="0.3">
      <c r="C129" s="74"/>
      <c r="D129" s="74"/>
      <c r="E129" s="74"/>
      <c r="F129" s="74"/>
      <c r="G129" s="75"/>
      <c r="H129" s="75"/>
      <c r="J129" s="61"/>
      <c r="K129" s="61"/>
      <c r="L129" s="61"/>
      <c r="M129" s="61"/>
      <c r="N129" s="61"/>
      <c r="O129" s="61"/>
      <c r="P129" s="61"/>
    </row>
    <row r="130" spans="3:16" x14ac:dyDescent="0.3">
      <c r="C130" s="74"/>
      <c r="D130" s="74"/>
      <c r="E130" s="74"/>
      <c r="F130" s="74"/>
      <c r="G130" s="75"/>
      <c r="H130" s="75"/>
      <c r="J130" s="61"/>
      <c r="K130" s="61"/>
      <c r="L130" s="61"/>
      <c r="M130" s="61"/>
      <c r="N130" s="61"/>
      <c r="O130" s="61"/>
      <c r="P130" s="61"/>
    </row>
    <row r="131" spans="3:16" x14ac:dyDescent="0.3">
      <c r="C131" s="74"/>
      <c r="D131" s="74"/>
      <c r="E131" s="74"/>
      <c r="F131" s="74"/>
      <c r="G131" s="75"/>
      <c r="H131" s="75"/>
      <c r="J131" s="61"/>
      <c r="K131" s="61"/>
      <c r="L131" s="61"/>
      <c r="M131" s="61"/>
      <c r="N131" s="61"/>
      <c r="O131" s="61"/>
      <c r="P131" s="61"/>
    </row>
    <row r="132" spans="3:16" x14ac:dyDescent="0.3">
      <c r="C132" s="74"/>
      <c r="D132" s="74"/>
      <c r="E132" s="74"/>
      <c r="F132" s="74"/>
      <c r="G132" s="75"/>
      <c r="H132" s="75"/>
      <c r="J132" s="61"/>
      <c r="K132" s="61"/>
      <c r="L132" s="61"/>
      <c r="M132" s="61"/>
      <c r="N132" s="61"/>
      <c r="O132" s="61"/>
      <c r="P132" s="61"/>
    </row>
    <row r="133" spans="3:16" x14ac:dyDescent="0.3">
      <c r="C133" s="74"/>
      <c r="D133" s="74"/>
      <c r="E133" s="74"/>
      <c r="F133" s="74"/>
      <c r="G133" s="75"/>
      <c r="H133" s="75"/>
      <c r="J133" s="61"/>
      <c r="K133" s="61"/>
      <c r="L133" s="61"/>
      <c r="M133" s="61"/>
      <c r="N133" s="61"/>
      <c r="O133" s="61"/>
      <c r="P133" s="61"/>
    </row>
    <row r="134" spans="3:16" x14ac:dyDescent="0.3">
      <c r="C134" s="74"/>
      <c r="D134" s="74"/>
      <c r="E134" s="74"/>
      <c r="F134" s="74"/>
      <c r="G134" s="75"/>
      <c r="H134" s="75"/>
      <c r="J134" s="61"/>
      <c r="K134" s="61"/>
      <c r="L134" s="61"/>
      <c r="M134" s="61"/>
      <c r="N134" s="61"/>
      <c r="O134" s="61"/>
      <c r="P134" s="61"/>
    </row>
    <row r="135" spans="3:16" x14ac:dyDescent="0.3">
      <c r="C135" s="74"/>
      <c r="D135" s="74"/>
      <c r="E135" s="74"/>
      <c r="F135" s="74"/>
      <c r="G135" s="75"/>
      <c r="H135" s="75"/>
      <c r="J135" s="61"/>
      <c r="K135" s="61"/>
      <c r="L135" s="61"/>
      <c r="M135" s="61"/>
      <c r="N135" s="61"/>
      <c r="O135" s="61"/>
      <c r="P135" s="61"/>
    </row>
    <row r="136" spans="3:16" x14ac:dyDescent="0.3">
      <c r="C136" s="74"/>
      <c r="D136" s="74"/>
      <c r="E136" s="74"/>
      <c r="F136" s="74"/>
      <c r="G136" s="75"/>
      <c r="H136" s="75"/>
      <c r="J136" s="61"/>
      <c r="K136" s="61"/>
      <c r="L136" s="61"/>
      <c r="M136" s="61"/>
      <c r="N136" s="61"/>
      <c r="O136" s="61"/>
      <c r="P136" s="61"/>
    </row>
    <row r="137" spans="3:16" x14ac:dyDescent="0.3">
      <c r="C137" s="74"/>
      <c r="D137" s="74"/>
      <c r="E137" s="74"/>
      <c r="F137" s="74"/>
      <c r="G137" s="75"/>
      <c r="H137" s="75"/>
      <c r="J137" s="61"/>
      <c r="K137" s="61"/>
      <c r="L137" s="61"/>
      <c r="M137" s="61"/>
      <c r="N137" s="61"/>
      <c r="O137" s="61"/>
      <c r="P137" s="61"/>
    </row>
    <row r="138" spans="3:16" x14ac:dyDescent="0.3">
      <c r="C138" s="74"/>
      <c r="D138" s="74"/>
      <c r="E138" s="74"/>
      <c r="F138" s="74"/>
      <c r="G138" s="75"/>
      <c r="H138" s="75"/>
      <c r="J138" s="71"/>
      <c r="K138" s="71"/>
      <c r="L138" s="71"/>
      <c r="M138" s="71"/>
      <c r="N138" s="71"/>
      <c r="O138" s="71"/>
      <c r="P138" s="71"/>
    </row>
    <row r="139" spans="3:16" x14ac:dyDescent="0.3">
      <c r="C139" s="74"/>
      <c r="D139" s="74"/>
      <c r="E139" s="74"/>
      <c r="F139" s="74"/>
      <c r="G139" s="75"/>
      <c r="H139" s="75"/>
      <c r="J139" s="71"/>
      <c r="K139" s="71"/>
      <c r="L139" s="71"/>
      <c r="M139" s="71"/>
      <c r="N139" s="71"/>
      <c r="O139" s="71"/>
      <c r="P139" s="71"/>
    </row>
    <row r="140" spans="3:16" x14ac:dyDescent="0.3">
      <c r="C140" s="74"/>
      <c r="D140" s="74"/>
      <c r="E140" s="74"/>
      <c r="F140" s="74"/>
      <c r="G140" s="75"/>
      <c r="H140" s="75"/>
      <c r="J140" s="71"/>
      <c r="K140" s="71"/>
      <c r="L140" s="71"/>
      <c r="M140" s="71"/>
      <c r="N140" s="71"/>
      <c r="O140" s="71"/>
      <c r="P140" s="71"/>
    </row>
    <row r="141" spans="3:16" x14ac:dyDescent="0.3">
      <c r="C141" s="74"/>
      <c r="D141" s="74"/>
      <c r="E141" s="74"/>
      <c r="F141" s="74"/>
      <c r="G141" s="75"/>
      <c r="H141" s="75"/>
      <c r="J141" s="71"/>
      <c r="K141" s="71"/>
      <c r="L141" s="71"/>
      <c r="M141" s="71"/>
      <c r="N141" s="71"/>
      <c r="O141" s="71"/>
      <c r="P141" s="71"/>
    </row>
    <row r="142" spans="3:16" x14ac:dyDescent="0.3">
      <c r="C142" s="74"/>
      <c r="D142" s="74"/>
      <c r="E142" s="74"/>
      <c r="F142" s="74"/>
      <c r="G142" s="75"/>
      <c r="H142" s="75"/>
      <c r="J142" s="71"/>
      <c r="K142" s="71"/>
      <c r="L142" s="71"/>
      <c r="M142" s="71"/>
      <c r="N142" s="71"/>
      <c r="O142" s="71"/>
      <c r="P142" s="71"/>
    </row>
    <row r="143" spans="3:16" x14ac:dyDescent="0.3">
      <c r="C143" s="74"/>
      <c r="D143" s="74"/>
      <c r="E143" s="74"/>
      <c r="F143" s="74"/>
      <c r="G143" s="75"/>
      <c r="H143" s="75"/>
      <c r="J143" s="71"/>
      <c r="K143" s="71"/>
      <c r="L143" s="71"/>
      <c r="M143" s="71"/>
      <c r="N143" s="71"/>
      <c r="O143" s="71"/>
      <c r="P143" s="71"/>
    </row>
    <row r="144" spans="3:16" x14ac:dyDescent="0.3">
      <c r="C144" s="74"/>
      <c r="D144" s="74"/>
      <c r="E144" s="74"/>
      <c r="F144" s="74"/>
      <c r="G144" s="75"/>
      <c r="H144" s="75"/>
      <c r="J144" s="71"/>
      <c r="K144" s="71"/>
      <c r="L144" s="71"/>
      <c r="M144" s="71"/>
      <c r="N144" s="71"/>
      <c r="O144" s="71"/>
      <c r="P144" s="71"/>
    </row>
    <row r="145" spans="3:16" x14ac:dyDescent="0.3">
      <c r="C145" s="74"/>
      <c r="D145" s="74"/>
      <c r="E145" s="74"/>
      <c r="F145" s="74"/>
      <c r="G145" s="75"/>
      <c r="H145" s="75"/>
      <c r="J145" s="71"/>
      <c r="K145" s="71"/>
      <c r="L145" s="71"/>
      <c r="M145" s="71"/>
      <c r="N145" s="71"/>
      <c r="O145" s="71"/>
      <c r="P145" s="71"/>
    </row>
    <row r="146" spans="3:16" x14ac:dyDescent="0.3">
      <c r="C146" s="74"/>
      <c r="D146" s="74"/>
      <c r="E146" s="74"/>
      <c r="F146" s="74"/>
      <c r="G146" s="75"/>
      <c r="H146" s="75"/>
      <c r="J146" s="71"/>
      <c r="K146" s="71"/>
      <c r="L146" s="71"/>
      <c r="M146" s="71"/>
      <c r="N146" s="71"/>
      <c r="O146" s="71"/>
      <c r="P146" s="71"/>
    </row>
    <row r="147" spans="3:16" x14ac:dyDescent="0.3">
      <c r="C147" s="74"/>
      <c r="D147" s="74"/>
      <c r="E147" s="74"/>
      <c r="F147" s="74"/>
      <c r="G147" s="75"/>
      <c r="H147" s="75"/>
      <c r="J147" s="71"/>
      <c r="K147" s="71"/>
      <c r="L147" s="71"/>
      <c r="M147" s="71"/>
      <c r="N147" s="71"/>
      <c r="O147" s="71"/>
      <c r="P147" s="71"/>
    </row>
    <row r="148" spans="3:16" x14ac:dyDescent="0.3">
      <c r="C148" s="74"/>
      <c r="D148" s="74"/>
      <c r="E148" s="74"/>
      <c r="F148" s="74"/>
      <c r="G148" s="75"/>
      <c r="H148" s="75"/>
      <c r="J148" s="71"/>
      <c r="K148" s="71"/>
      <c r="L148" s="71"/>
      <c r="M148" s="71"/>
      <c r="N148" s="71"/>
      <c r="O148" s="71"/>
      <c r="P148" s="71"/>
    </row>
    <row r="149" spans="3:16" x14ac:dyDescent="0.3">
      <c r="C149" s="74"/>
      <c r="D149" s="74"/>
      <c r="E149" s="74"/>
      <c r="F149" s="74"/>
      <c r="G149" s="75"/>
      <c r="H149" s="75"/>
      <c r="J149" s="71"/>
      <c r="K149" s="71"/>
      <c r="L149" s="71"/>
      <c r="M149" s="71"/>
      <c r="N149" s="71"/>
      <c r="O149" s="71"/>
      <c r="P149" s="71"/>
    </row>
    <row r="150" spans="3:16" x14ac:dyDescent="0.3">
      <c r="C150" s="74"/>
      <c r="D150" s="74"/>
      <c r="E150" s="74"/>
      <c r="F150" s="74"/>
      <c r="G150" s="75"/>
      <c r="H150" s="75"/>
      <c r="J150" s="71"/>
      <c r="K150" s="71"/>
      <c r="L150" s="71"/>
      <c r="M150" s="71"/>
      <c r="N150" s="71"/>
      <c r="O150" s="71"/>
      <c r="P150" s="71"/>
    </row>
    <row r="151" spans="3:16" x14ac:dyDescent="0.3">
      <c r="C151" s="74"/>
      <c r="D151" s="74"/>
      <c r="E151" s="74"/>
      <c r="F151" s="74"/>
      <c r="G151" s="75"/>
      <c r="H151" s="75"/>
    </row>
    <row r="152" spans="3:16" x14ac:dyDescent="0.3">
      <c r="C152" s="74"/>
      <c r="D152" s="74"/>
      <c r="E152" s="74"/>
      <c r="F152" s="74"/>
      <c r="G152" s="75"/>
      <c r="H152" s="75"/>
    </row>
    <row r="153" spans="3:16" x14ac:dyDescent="0.3">
      <c r="C153" s="74"/>
      <c r="D153" s="74"/>
      <c r="E153" s="74"/>
      <c r="F153" s="74"/>
      <c r="G153" s="75"/>
      <c r="H153" s="75"/>
    </row>
    <row r="154" spans="3:16" x14ac:dyDescent="0.3">
      <c r="C154" s="74"/>
      <c r="D154" s="74"/>
      <c r="E154" s="74"/>
      <c r="F154" s="74"/>
      <c r="G154" s="75"/>
      <c r="H154" s="75"/>
    </row>
    <row r="155" spans="3:16" x14ac:dyDescent="0.3">
      <c r="C155" s="74"/>
      <c r="D155" s="74"/>
      <c r="E155" s="74"/>
      <c r="F155" s="74"/>
      <c r="G155" s="75"/>
      <c r="H155" s="75"/>
    </row>
    <row r="156" spans="3:16" x14ac:dyDescent="0.3">
      <c r="C156" s="74"/>
      <c r="D156" s="74"/>
      <c r="E156" s="74"/>
      <c r="F156" s="74"/>
      <c r="G156" s="75"/>
      <c r="H156" s="75"/>
    </row>
    <row r="157" spans="3:16" x14ac:dyDescent="0.3">
      <c r="C157" s="74"/>
      <c r="D157" s="74"/>
      <c r="E157" s="74"/>
      <c r="F157" s="74"/>
      <c r="G157" s="75"/>
      <c r="H157" s="75"/>
    </row>
    <row r="158" spans="3:16" x14ac:dyDescent="0.3">
      <c r="C158" s="74"/>
      <c r="D158" s="74"/>
      <c r="E158" s="74"/>
      <c r="F158" s="74"/>
      <c r="G158" s="75"/>
      <c r="H158" s="75"/>
    </row>
    <row r="159" spans="3:16" x14ac:dyDescent="0.3">
      <c r="C159" s="74"/>
      <c r="D159" s="74"/>
      <c r="E159" s="74"/>
      <c r="F159" s="74"/>
      <c r="G159" s="75"/>
      <c r="H159" s="75"/>
    </row>
    <row r="160" spans="3:16" x14ac:dyDescent="0.3">
      <c r="C160" s="74"/>
      <c r="D160" s="74"/>
      <c r="E160" s="74"/>
      <c r="F160" s="74"/>
      <c r="G160" s="75"/>
      <c r="H160" s="75"/>
    </row>
    <row r="161" spans="3:8" x14ac:dyDescent="0.3">
      <c r="C161" s="74"/>
      <c r="D161" s="74"/>
      <c r="E161" s="74"/>
      <c r="F161" s="74"/>
      <c r="G161" s="75"/>
      <c r="H161" s="75"/>
    </row>
    <row r="162" spans="3:8" x14ac:dyDescent="0.3">
      <c r="C162" s="74"/>
      <c r="D162" s="74"/>
      <c r="E162" s="74"/>
      <c r="F162" s="74"/>
      <c r="G162" s="75"/>
      <c r="H162" s="75"/>
    </row>
    <row r="163" spans="3:8" x14ac:dyDescent="0.3">
      <c r="C163" s="74"/>
      <c r="D163" s="74"/>
      <c r="E163" s="74"/>
      <c r="F163" s="74"/>
      <c r="G163" s="75"/>
      <c r="H163" s="75"/>
    </row>
    <row r="164" spans="3:8" x14ac:dyDescent="0.3">
      <c r="C164" s="74"/>
      <c r="D164" s="74"/>
      <c r="E164" s="74"/>
      <c r="F164" s="74"/>
      <c r="G164" s="75"/>
      <c r="H164" s="75"/>
    </row>
    <row r="165" spans="3:8" x14ac:dyDescent="0.3">
      <c r="C165" s="74"/>
      <c r="D165" s="74"/>
      <c r="E165" s="74"/>
      <c r="F165" s="74"/>
      <c r="G165" s="75"/>
      <c r="H165" s="75"/>
    </row>
    <row r="166" spans="3:8" x14ac:dyDescent="0.3">
      <c r="C166" s="74"/>
      <c r="D166" s="74"/>
      <c r="E166" s="74"/>
      <c r="F166" s="74"/>
      <c r="G166" s="75"/>
      <c r="H166" s="75"/>
    </row>
    <row r="167" spans="3:8" x14ac:dyDescent="0.3">
      <c r="C167" s="74"/>
      <c r="D167" s="74"/>
      <c r="E167" s="74"/>
      <c r="F167" s="74"/>
      <c r="G167" s="75"/>
      <c r="H167" s="75"/>
    </row>
    <row r="168" spans="3:8" x14ac:dyDescent="0.3">
      <c r="C168" s="74"/>
      <c r="D168" s="74"/>
      <c r="E168" s="74"/>
      <c r="F168" s="74"/>
      <c r="G168" s="75"/>
      <c r="H168" s="75"/>
    </row>
    <row r="169" spans="3:8" x14ac:dyDescent="0.3">
      <c r="C169" s="74"/>
      <c r="D169" s="74"/>
      <c r="E169" s="74"/>
      <c r="F169" s="74"/>
      <c r="G169" s="75"/>
      <c r="H169" s="75"/>
    </row>
    <row r="170" spans="3:8" x14ac:dyDescent="0.3">
      <c r="C170" s="74"/>
      <c r="D170" s="74"/>
      <c r="E170" s="74"/>
      <c r="F170" s="74"/>
      <c r="G170" s="75"/>
      <c r="H170" s="75"/>
    </row>
    <row r="171" spans="3:8" x14ac:dyDescent="0.3">
      <c r="C171" s="74"/>
      <c r="D171" s="74"/>
      <c r="E171" s="74"/>
      <c r="F171" s="74"/>
      <c r="G171" s="75"/>
      <c r="H171" s="75"/>
    </row>
    <row r="172" spans="3:8" x14ac:dyDescent="0.3">
      <c r="C172" s="74"/>
      <c r="D172" s="74"/>
      <c r="E172" s="74"/>
      <c r="F172" s="74"/>
      <c r="G172" s="75"/>
      <c r="H172" s="75"/>
    </row>
    <row r="173" spans="3:8" x14ac:dyDescent="0.3">
      <c r="C173" s="74"/>
      <c r="D173" s="74"/>
      <c r="E173" s="74"/>
      <c r="F173" s="74"/>
      <c r="G173" s="75"/>
      <c r="H173" s="75"/>
    </row>
    <row r="174" spans="3:8" x14ac:dyDescent="0.3">
      <c r="C174" s="74"/>
      <c r="D174" s="74"/>
      <c r="E174" s="74"/>
      <c r="F174" s="74"/>
      <c r="G174" s="75"/>
      <c r="H174" s="75"/>
    </row>
    <row r="175" spans="3:8" x14ac:dyDescent="0.3">
      <c r="C175" s="74"/>
      <c r="D175" s="74"/>
      <c r="E175" s="74"/>
      <c r="F175" s="74"/>
      <c r="G175" s="75"/>
      <c r="H175" s="75"/>
    </row>
    <row r="176" spans="3:8" x14ac:dyDescent="0.3">
      <c r="C176" s="74"/>
      <c r="D176" s="74"/>
      <c r="E176" s="74"/>
      <c r="F176" s="74"/>
      <c r="G176" s="75"/>
      <c r="H176" s="75"/>
    </row>
    <row r="177" spans="3:8" x14ac:dyDescent="0.3">
      <c r="C177" s="74"/>
      <c r="D177" s="74"/>
      <c r="E177" s="74"/>
      <c r="F177" s="74"/>
      <c r="G177" s="75"/>
      <c r="H177" s="75"/>
    </row>
    <row r="178" spans="3:8" x14ac:dyDescent="0.3">
      <c r="C178" s="74"/>
      <c r="D178" s="74"/>
      <c r="E178" s="74"/>
      <c r="F178" s="74"/>
      <c r="G178" s="75"/>
      <c r="H178" s="75"/>
    </row>
    <row r="179" spans="3:8" x14ac:dyDescent="0.3">
      <c r="C179" s="74"/>
      <c r="D179" s="74"/>
      <c r="E179" s="74"/>
      <c r="F179" s="74"/>
      <c r="G179" s="75"/>
      <c r="H179" s="75"/>
    </row>
    <row r="180" spans="3:8" x14ac:dyDescent="0.3">
      <c r="C180" s="74"/>
      <c r="D180" s="74"/>
      <c r="E180" s="74"/>
      <c r="F180" s="74"/>
      <c r="G180" s="75"/>
      <c r="H180" s="75"/>
    </row>
    <row r="181" spans="3:8" x14ac:dyDescent="0.3">
      <c r="C181" s="74"/>
      <c r="D181" s="74"/>
      <c r="E181" s="74"/>
      <c r="F181" s="74"/>
      <c r="G181" s="75"/>
      <c r="H181" s="75"/>
    </row>
    <row r="182" spans="3:8" x14ac:dyDescent="0.3">
      <c r="C182" s="74"/>
      <c r="D182" s="74"/>
      <c r="E182" s="74"/>
      <c r="F182" s="74"/>
      <c r="G182" s="75"/>
      <c r="H182" s="75"/>
    </row>
    <row r="183" spans="3:8" x14ac:dyDescent="0.3">
      <c r="C183" s="74"/>
      <c r="D183" s="74"/>
      <c r="E183" s="74"/>
      <c r="F183" s="74"/>
      <c r="G183" s="75"/>
      <c r="H183" s="75"/>
    </row>
    <row r="184" spans="3:8" x14ac:dyDescent="0.3">
      <c r="C184" s="74"/>
      <c r="D184" s="74"/>
      <c r="E184" s="74"/>
      <c r="F184" s="74"/>
      <c r="G184" s="75"/>
      <c r="H184" s="75"/>
    </row>
    <row r="185" spans="3:8" x14ac:dyDescent="0.3">
      <c r="C185" s="74"/>
      <c r="D185" s="74"/>
      <c r="E185" s="74"/>
      <c r="F185" s="74"/>
      <c r="G185" s="75"/>
      <c r="H185" s="75"/>
    </row>
    <row r="186" spans="3:8" x14ac:dyDescent="0.3">
      <c r="C186" s="74"/>
      <c r="D186" s="74"/>
      <c r="E186" s="74"/>
      <c r="F186" s="74"/>
      <c r="G186" s="75"/>
      <c r="H186" s="75"/>
    </row>
    <row r="187" spans="3:8" x14ac:dyDescent="0.3">
      <c r="C187" s="74"/>
      <c r="D187" s="74"/>
      <c r="E187" s="74"/>
      <c r="F187" s="74"/>
      <c r="G187" s="75"/>
      <c r="H187" s="75"/>
    </row>
    <row r="188" spans="3:8" x14ac:dyDescent="0.3">
      <c r="C188" s="74"/>
      <c r="D188" s="74"/>
      <c r="E188" s="74"/>
      <c r="F188" s="74"/>
      <c r="G188" s="75"/>
      <c r="H188" s="75"/>
    </row>
    <row r="189" spans="3:8" x14ac:dyDescent="0.3">
      <c r="C189" s="74"/>
      <c r="D189" s="74"/>
      <c r="E189" s="74"/>
      <c r="F189" s="74"/>
      <c r="G189" s="75"/>
      <c r="H189" s="75"/>
    </row>
    <row r="190" spans="3:8" x14ac:dyDescent="0.3">
      <c r="C190" s="74"/>
      <c r="D190" s="74"/>
      <c r="E190" s="74"/>
      <c r="F190" s="74"/>
      <c r="G190" s="75"/>
      <c r="H190" s="75"/>
    </row>
    <row r="191" spans="3:8" x14ac:dyDescent="0.3">
      <c r="C191" s="74"/>
      <c r="D191" s="74"/>
      <c r="E191" s="74"/>
      <c r="F191" s="74"/>
      <c r="G191" s="75"/>
      <c r="H191" s="75"/>
    </row>
    <row r="192" spans="3:8" x14ac:dyDescent="0.3">
      <c r="C192" s="74"/>
      <c r="D192" s="74"/>
      <c r="E192" s="74"/>
      <c r="F192" s="74"/>
      <c r="G192" s="75"/>
      <c r="H192" s="75"/>
    </row>
    <row r="193" spans="3:8" x14ac:dyDescent="0.3">
      <c r="C193" s="74"/>
      <c r="D193" s="74"/>
      <c r="E193" s="74"/>
      <c r="F193" s="74"/>
      <c r="G193" s="75"/>
      <c r="H193" s="75"/>
    </row>
    <row r="194" spans="3:8" x14ac:dyDescent="0.3">
      <c r="C194" s="74"/>
      <c r="D194" s="74"/>
      <c r="E194" s="74"/>
      <c r="F194" s="74"/>
      <c r="G194" s="75"/>
      <c r="H194" s="75"/>
    </row>
    <row r="195" spans="3:8" x14ac:dyDescent="0.3">
      <c r="C195" s="74"/>
      <c r="D195" s="74"/>
      <c r="E195" s="74"/>
      <c r="F195" s="74"/>
      <c r="G195" s="75"/>
      <c r="H195" s="75"/>
    </row>
    <row r="196" spans="3:8" x14ac:dyDescent="0.3">
      <c r="C196" s="74"/>
      <c r="D196" s="74"/>
      <c r="E196" s="74"/>
      <c r="F196" s="74"/>
      <c r="G196" s="75"/>
      <c r="H196" s="75"/>
    </row>
    <row r="197" spans="3:8" x14ac:dyDescent="0.3">
      <c r="C197" s="74"/>
      <c r="D197" s="74"/>
      <c r="E197" s="74"/>
      <c r="F197" s="74"/>
      <c r="G197" s="75"/>
      <c r="H197" s="75"/>
    </row>
    <row r="198" spans="3:8" x14ac:dyDescent="0.3">
      <c r="C198" s="74"/>
      <c r="D198" s="74"/>
      <c r="E198" s="74"/>
      <c r="F198" s="74"/>
      <c r="G198" s="75"/>
      <c r="H198" s="75"/>
    </row>
    <row r="199" spans="3:8" x14ac:dyDescent="0.3">
      <c r="C199" s="74"/>
      <c r="D199" s="74"/>
      <c r="E199" s="74"/>
      <c r="F199" s="74"/>
      <c r="G199" s="75"/>
      <c r="H199" s="75"/>
    </row>
    <row r="200" spans="3:8" x14ac:dyDescent="0.3">
      <c r="C200" s="74"/>
      <c r="D200" s="74"/>
      <c r="E200" s="74"/>
      <c r="F200" s="74"/>
      <c r="G200" s="75"/>
      <c r="H200" s="75"/>
    </row>
    <row r="201" spans="3:8" x14ac:dyDescent="0.3">
      <c r="C201" s="74"/>
      <c r="D201" s="74"/>
      <c r="E201" s="74"/>
      <c r="F201" s="74"/>
      <c r="G201" s="75"/>
      <c r="H201" s="75"/>
    </row>
    <row r="202" spans="3:8" x14ac:dyDescent="0.3">
      <c r="C202" s="74"/>
      <c r="D202" s="74"/>
      <c r="E202" s="74"/>
      <c r="F202" s="74"/>
      <c r="G202" s="75"/>
      <c r="H202" s="75"/>
    </row>
    <row r="203" spans="3:8" x14ac:dyDescent="0.3">
      <c r="C203" s="74"/>
      <c r="D203" s="74"/>
      <c r="E203" s="74"/>
      <c r="F203" s="74"/>
      <c r="G203" s="75"/>
      <c r="H203" s="75"/>
    </row>
    <row r="204" spans="3:8" x14ac:dyDescent="0.3">
      <c r="C204" s="74"/>
      <c r="D204" s="74"/>
      <c r="E204" s="74"/>
      <c r="F204" s="74"/>
      <c r="G204" s="75"/>
      <c r="H204" s="75"/>
    </row>
    <row r="205" spans="3:8" x14ac:dyDescent="0.3">
      <c r="C205" s="74"/>
      <c r="D205" s="74"/>
      <c r="E205" s="74"/>
      <c r="F205" s="74"/>
      <c r="G205" s="75"/>
      <c r="H205" s="75"/>
    </row>
    <row r="206" spans="3:8" x14ac:dyDescent="0.3">
      <c r="C206" s="74"/>
      <c r="D206" s="74"/>
      <c r="E206" s="74"/>
      <c r="F206" s="74"/>
      <c r="G206" s="75"/>
      <c r="H206" s="75"/>
    </row>
    <row r="207" spans="3:8" x14ac:dyDescent="0.3">
      <c r="C207" s="74"/>
      <c r="D207" s="74"/>
      <c r="E207" s="74"/>
      <c r="F207" s="74"/>
      <c r="G207" s="75"/>
      <c r="H207" s="75"/>
    </row>
    <row r="208" spans="3:8" x14ac:dyDescent="0.3">
      <c r="C208" s="74"/>
      <c r="D208" s="74"/>
      <c r="E208" s="74"/>
      <c r="F208" s="74"/>
      <c r="G208" s="75"/>
      <c r="H208" s="75"/>
    </row>
    <row r="209" spans="3:8" x14ac:dyDescent="0.3">
      <c r="C209" s="74"/>
      <c r="D209" s="74"/>
      <c r="E209" s="74"/>
      <c r="F209" s="74"/>
      <c r="G209" s="75"/>
      <c r="H209" s="75"/>
    </row>
    <row r="210" spans="3:8" x14ac:dyDescent="0.3">
      <c r="C210" s="74"/>
      <c r="D210" s="74"/>
      <c r="E210" s="74"/>
      <c r="F210" s="74"/>
      <c r="G210" s="75"/>
      <c r="H210" s="75"/>
    </row>
    <row r="211" spans="3:8" x14ac:dyDescent="0.3">
      <c r="C211" s="74"/>
      <c r="D211" s="74"/>
      <c r="E211" s="74"/>
      <c r="F211" s="74"/>
      <c r="G211" s="75"/>
      <c r="H211" s="75"/>
    </row>
    <row r="212" spans="3:8" x14ac:dyDescent="0.3">
      <c r="C212" s="74"/>
      <c r="D212" s="74"/>
      <c r="E212" s="74"/>
      <c r="F212" s="74"/>
      <c r="G212" s="75"/>
      <c r="H212" s="75"/>
    </row>
    <row r="213" spans="3:8" x14ac:dyDescent="0.3">
      <c r="C213" s="74"/>
      <c r="D213" s="74"/>
      <c r="E213" s="74"/>
      <c r="F213" s="74"/>
      <c r="G213" s="75"/>
      <c r="H213" s="75"/>
    </row>
    <row r="214" spans="3:8" x14ac:dyDescent="0.3">
      <c r="C214" s="74"/>
      <c r="D214" s="74"/>
      <c r="E214" s="74"/>
      <c r="F214" s="74"/>
      <c r="G214" s="75"/>
      <c r="H214" s="75"/>
    </row>
    <row r="215" spans="3:8" x14ac:dyDescent="0.3">
      <c r="C215" s="74"/>
      <c r="D215" s="74"/>
      <c r="E215" s="74"/>
      <c r="F215" s="74"/>
      <c r="G215" s="75"/>
      <c r="H215" s="75"/>
    </row>
    <row r="216" spans="3:8" x14ac:dyDescent="0.3">
      <c r="C216" s="74"/>
      <c r="D216" s="74"/>
      <c r="E216" s="74"/>
      <c r="F216" s="74"/>
      <c r="G216" s="75"/>
      <c r="H216" s="75"/>
    </row>
    <row r="217" spans="3:8" x14ac:dyDescent="0.3">
      <c r="C217" s="74"/>
      <c r="D217" s="74"/>
      <c r="E217" s="74"/>
      <c r="F217" s="74"/>
      <c r="G217" s="75"/>
      <c r="H217" s="75"/>
    </row>
    <row r="218" spans="3:8" x14ac:dyDescent="0.3">
      <c r="C218" s="74"/>
      <c r="D218" s="74"/>
      <c r="E218" s="74"/>
      <c r="F218" s="74"/>
      <c r="G218" s="75"/>
      <c r="H218" s="75"/>
    </row>
    <row r="219" spans="3:8" x14ac:dyDescent="0.3">
      <c r="C219" s="74"/>
      <c r="D219" s="74"/>
      <c r="E219" s="74"/>
      <c r="F219" s="74"/>
      <c r="G219" s="75"/>
      <c r="H219" s="75"/>
    </row>
    <row r="220" spans="3:8" x14ac:dyDescent="0.3">
      <c r="C220" s="74"/>
      <c r="D220" s="74"/>
      <c r="E220" s="74"/>
      <c r="F220" s="74"/>
      <c r="G220" s="75"/>
      <c r="H220" s="75"/>
    </row>
    <row r="221" spans="3:8" x14ac:dyDescent="0.3">
      <c r="C221" s="74"/>
      <c r="D221" s="74"/>
      <c r="E221" s="74"/>
      <c r="F221" s="74"/>
      <c r="G221" s="75"/>
      <c r="H221" s="75"/>
    </row>
    <row r="222" spans="3:8" x14ac:dyDescent="0.3">
      <c r="C222" s="74"/>
      <c r="D222" s="74"/>
      <c r="E222" s="74"/>
      <c r="F222" s="74"/>
      <c r="G222" s="75"/>
      <c r="H222" s="75"/>
    </row>
    <row r="223" spans="3:8" x14ac:dyDescent="0.3">
      <c r="C223" s="74"/>
      <c r="D223" s="74"/>
      <c r="E223" s="74"/>
      <c r="F223" s="74"/>
      <c r="G223" s="75"/>
      <c r="H223" s="75"/>
    </row>
    <row r="224" spans="3:8" x14ac:dyDescent="0.3">
      <c r="C224" s="74"/>
      <c r="D224" s="74"/>
      <c r="E224" s="74"/>
      <c r="F224" s="74"/>
      <c r="G224" s="75"/>
      <c r="H224" s="75"/>
    </row>
    <row r="225" spans="3:8" x14ac:dyDescent="0.3">
      <c r="C225" s="74"/>
      <c r="D225" s="74"/>
      <c r="E225" s="74"/>
      <c r="F225" s="74"/>
      <c r="G225" s="75"/>
      <c r="H225" s="75"/>
    </row>
    <row r="226" spans="3:8" x14ac:dyDescent="0.3">
      <c r="C226" s="74"/>
      <c r="D226" s="74"/>
      <c r="E226" s="74"/>
      <c r="F226" s="74"/>
      <c r="G226" s="75"/>
      <c r="H226" s="75"/>
    </row>
    <row r="227" spans="3:8" x14ac:dyDescent="0.3">
      <c r="C227" s="74"/>
      <c r="D227" s="74"/>
      <c r="E227" s="74"/>
      <c r="F227" s="74"/>
      <c r="G227" s="75"/>
      <c r="H227" s="75"/>
    </row>
    <row r="228" spans="3:8" x14ac:dyDescent="0.3">
      <c r="C228" s="74"/>
      <c r="D228" s="74"/>
      <c r="E228" s="74"/>
      <c r="F228" s="74"/>
      <c r="G228" s="75"/>
      <c r="H228" s="75"/>
    </row>
    <row r="229" spans="3:8" x14ac:dyDescent="0.3">
      <c r="C229" s="74"/>
      <c r="D229" s="74"/>
      <c r="E229" s="74"/>
      <c r="F229" s="74"/>
      <c r="G229" s="75"/>
      <c r="H229" s="75"/>
    </row>
    <row r="230" spans="3:8" x14ac:dyDescent="0.3">
      <c r="C230" s="74"/>
      <c r="D230" s="74"/>
      <c r="E230" s="74"/>
      <c r="F230" s="74"/>
      <c r="G230" s="75"/>
      <c r="H230" s="75"/>
    </row>
    <row r="231" spans="3:8" x14ac:dyDescent="0.3">
      <c r="C231" s="74"/>
      <c r="D231" s="74"/>
      <c r="E231" s="74"/>
      <c r="F231" s="74"/>
      <c r="G231" s="75"/>
      <c r="H231" s="75"/>
    </row>
    <row r="232" spans="3:8" x14ac:dyDescent="0.3">
      <c r="C232" s="74"/>
      <c r="D232" s="74"/>
      <c r="E232" s="74"/>
      <c r="F232" s="74"/>
      <c r="G232" s="75"/>
      <c r="H232" s="75"/>
    </row>
    <row r="233" spans="3:8" x14ac:dyDescent="0.3">
      <c r="C233" s="74"/>
      <c r="D233" s="74"/>
      <c r="E233" s="74"/>
      <c r="F233" s="74"/>
      <c r="G233" s="75"/>
      <c r="H233" s="75"/>
    </row>
    <row r="234" spans="3:8" x14ac:dyDescent="0.3">
      <c r="C234" s="74"/>
      <c r="D234" s="74"/>
      <c r="E234" s="74"/>
      <c r="F234" s="74"/>
      <c r="G234" s="75"/>
      <c r="H234" s="75"/>
    </row>
    <row r="235" spans="3:8" x14ac:dyDescent="0.3">
      <c r="C235" s="74"/>
      <c r="D235" s="74"/>
      <c r="E235" s="74"/>
      <c r="F235" s="74"/>
      <c r="G235" s="75"/>
      <c r="H235" s="75"/>
    </row>
    <row r="236" spans="3:8" x14ac:dyDescent="0.3">
      <c r="C236" s="74"/>
      <c r="D236" s="74"/>
      <c r="E236" s="74"/>
      <c r="F236" s="74"/>
      <c r="G236" s="75"/>
      <c r="H236" s="75"/>
    </row>
    <row r="237" spans="3:8" x14ac:dyDescent="0.3">
      <c r="C237" s="74"/>
      <c r="D237" s="74"/>
      <c r="E237" s="74"/>
      <c r="F237" s="74"/>
      <c r="G237" s="75"/>
      <c r="H237" s="75"/>
    </row>
    <row r="238" spans="3:8" x14ac:dyDescent="0.3">
      <c r="C238" s="74"/>
      <c r="D238" s="74"/>
      <c r="E238" s="74"/>
      <c r="F238" s="74"/>
      <c r="G238" s="75"/>
      <c r="H238" s="75"/>
    </row>
    <row r="239" spans="3:8" x14ac:dyDescent="0.3">
      <c r="C239" s="74"/>
      <c r="D239" s="74"/>
      <c r="E239" s="74"/>
      <c r="F239" s="74"/>
      <c r="G239" s="75"/>
      <c r="H239" s="75"/>
    </row>
    <row r="240" spans="3:8" x14ac:dyDescent="0.3">
      <c r="C240" s="74"/>
      <c r="D240" s="74"/>
      <c r="E240" s="74"/>
      <c r="F240" s="74"/>
      <c r="G240" s="75"/>
      <c r="H240" s="75"/>
    </row>
    <row r="241" spans="3:8" x14ac:dyDescent="0.3">
      <c r="C241" s="74"/>
      <c r="D241" s="74"/>
      <c r="E241" s="74"/>
      <c r="F241" s="74"/>
      <c r="G241" s="75"/>
      <c r="H241" s="75"/>
    </row>
    <row r="242" spans="3:8" x14ac:dyDescent="0.3">
      <c r="C242" s="74"/>
      <c r="D242" s="74"/>
      <c r="E242" s="74"/>
      <c r="F242" s="74"/>
      <c r="G242" s="75"/>
      <c r="H242" s="75"/>
    </row>
    <row r="243" spans="3:8" x14ac:dyDescent="0.3">
      <c r="C243" s="74"/>
      <c r="D243" s="74"/>
      <c r="E243" s="74"/>
      <c r="F243" s="74"/>
      <c r="G243" s="75"/>
      <c r="H243" s="75"/>
    </row>
    <row r="244" spans="3:8" x14ac:dyDescent="0.3">
      <c r="C244" s="74"/>
      <c r="D244" s="74"/>
      <c r="E244" s="74"/>
      <c r="F244" s="74"/>
      <c r="G244" s="75"/>
      <c r="H244" s="75"/>
    </row>
    <row r="245" spans="3:8" x14ac:dyDescent="0.3">
      <c r="C245" s="74"/>
      <c r="D245" s="74"/>
      <c r="E245" s="74"/>
      <c r="F245" s="74"/>
      <c r="G245" s="75"/>
      <c r="H245" s="75"/>
    </row>
    <row r="246" spans="3:8" x14ac:dyDescent="0.3">
      <c r="C246" s="74"/>
      <c r="D246" s="74"/>
      <c r="E246" s="74"/>
      <c r="F246" s="74"/>
      <c r="G246" s="75"/>
      <c r="H246" s="75"/>
    </row>
    <row r="247" spans="3:8" x14ac:dyDescent="0.3">
      <c r="C247" s="74"/>
      <c r="D247" s="74"/>
      <c r="E247" s="74"/>
      <c r="F247" s="74"/>
      <c r="G247" s="75"/>
      <c r="H247" s="75"/>
    </row>
    <row r="248" spans="3:8" x14ac:dyDescent="0.3">
      <c r="C248" s="74"/>
      <c r="D248" s="74"/>
      <c r="E248" s="74"/>
      <c r="F248" s="74"/>
      <c r="G248" s="75"/>
      <c r="H248" s="75"/>
    </row>
    <row r="249" spans="3:8" x14ac:dyDescent="0.3">
      <c r="C249" s="74"/>
      <c r="D249" s="74"/>
      <c r="E249" s="74"/>
      <c r="F249" s="74"/>
      <c r="G249" s="75"/>
      <c r="H249" s="75"/>
    </row>
    <row r="250" spans="3:8" x14ac:dyDescent="0.3">
      <c r="C250" s="74"/>
      <c r="D250" s="74"/>
      <c r="E250" s="74"/>
      <c r="F250" s="74"/>
      <c r="G250" s="75"/>
      <c r="H250" s="75"/>
    </row>
    <row r="251" spans="3:8" x14ac:dyDescent="0.3">
      <c r="C251" s="74"/>
      <c r="D251" s="74"/>
      <c r="E251" s="74"/>
      <c r="F251" s="74"/>
      <c r="G251" s="75"/>
      <c r="H251" s="75"/>
    </row>
    <row r="252" spans="3:8" x14ac:dyDescent="0.3">
      <c r="C252" s="74"/>
      <c r="D252" s="74"/>
      <c r="E252" s="74"/>
      <c r="F252" s="74"/>
      <c r="G252" s="75"/>
      <c r="H252" s="75"/>
    </row>
    <row r="253" spans="3:8" x14ac:dyDescent="0.3">
      <c r="C253" s="74"/>
      <c r="D253" s="74"/>
      <c r="E253" s="74"/>
      <c r="F253" s="74"/>
      <c r="G253" s="75"/>
      <c r="H253" s="75"/>
    </row>
    <row r="254" spans="3:8" x14ac:dyDescent="0.3">
      <c r="C254" s="74"/>
      <c r="D254" s="74"/>
      <c r="E254" s="74"/>
      <c r="F254" s="74"/>
      <c r="G254" s="75"/>
      <c r="H254" s="75"/>
    </row>
    <row r="255" spans="3:8" x14ac:dyDescent="0.3">
      <c r="C255" s="74"/>
      <c r="D255" s="74"/>
      <c r="E255" s="74"/>
      <c r="F255" s="74"/>
      <c r="G255" s="75"/>
      <c r="H255" s="75"/>
    </row>
    <row r="256" spans="3:8" x14ac:dyDescent="0.3">
      <c r="C256" s="74"/>
      <c r="D256" s="74"/>
      <c r="E256" s="74"/>
      <c r="F256" s="74"/>
      <c r="G256" s="75"/>
      <c r="H256" s="75"/>
    </row>
    <row r="257" spans="3:8" x14ac:dyDescent="0.3">
      <c r="C257" s="74"/>
      <c r="D257" s="74"/>
      <c r="E257" s="74"/>
      <c r="F257" s="74"/>
      <c r="G257" s="75"/>
      <c r="H257" s="75"/>
    </row>
    <row r="258" spans="3:8" x14ac:dyDescent="0.3">
      <c r="C258" s="74"/>
      <c r="D258" s="74"/>
      <c r="E258" s="74"/>
      <c r="F258" s="74"/>
      <c r="G258" s="75"/>
      <c r="H258" s="75"/>
    </row>
    <row r="259" spans="3:8" x14ac:dyDescent="0.3">
      <c r="C259" s="74"/>
      <c r="D259" s="74"/>
      <c r="E259" s="74"/>
      <c r="F259" s="74"/>
      <c r="G259" s="75"/>
      <c r="H259" s="75"/>
    </row>
    <row r="260" spans="3:8" x14ac:dyDescent="0.3">
      <c r="C260" s="74"/>
      <c r="D260" s="74"/>
      <c r="E260" s="74"/>
      <c r="F260" s="74"/>
      <c r="G260" s="75"/>
      <c r="H260" s="75"/>
    </row>
    <row r="261" spans="3:8" x14ac:dyDescent="0.3">
      <c r="C261" s="74"/>
      <c r="D261" s="74"/>
      <c r="E261" s="74"/>
      <c r="F261" s="74"/>
      <c r="G261" s="75"/>
      <c r="H261" s="75"/>
    </row>
    <row r="262" spans="3:8" x14ac:dyDescent="0.3">
      <c r="C262" s="74"/>
      <c r="D262" s="74"/>
      <c r="E262" s="74"/>
      <c r="F262" s="74"/>
      <c r="G262" s="75"/>
      <c r="H262" s="75"/>
    </row>
    <row r="263" spans="3:8" x14ac:dyDescent="0.3">
      <c r="C263" s="74"/>
      <c r="D263" s="74"/>
      <c r="E263" s="74"/>
      <c r="F263" s="74"/>
      <c r="G263" s="75"/>
      <c r="H263" s="75"/>
    </row>
    <row r="264" spans="3:8" x14ac:dyDescent="0.3">
      <c r="C264" s="74"/>
      <c r="D264" s="74"/>
      <c r="E264" s="74"/>
      <c r="F264" s="74"/>
      <c r="G264" s="75"/>
      <c r="H264" s="75"/>
    </row>
    <row r="265" spans="3:8" x14ac:dyDescent="0.3">
      <c r="C265" s="74"/>
      <c r="D265" s="74"/>
      <c r="E265" s="74"/>
      <c r="F265" s="74"/>
      <c r="G265" s="75"/>
      <c r="H265" s="75"/>
    </row>
    <row r="266" spans="3:8" x14ac:dyDescent="0.3">
      <c r="C266" s="74"/>
      <c r="D266" s="74"/>
      <c r="E266" s="74"/>
      <c r="F266" s="74"/>
      <c r="G266" s="75"/>
      <c r="H266" s="75"/>
    </row>
    <row r="267" spans="3:8" x14ac:dyDescent="0.3">
      <c r="C267" s="74"/>
      <c r="D267" s="74"/>
      <c r="E267" s="74"/>
      <c r="F267" s="74"/>
      <c r="G267" s="75"/>
      <c r="H267" s="75"/>
    </row>
    <row r="268" spans="3:8" x14ac:dyDescent="0.3">
      <c r="C268" s="74"/>
      <c r="D268" s="74"/>
      <c r="E268" s="74"/>
      <c r="F268" s="74"/>
      <c r="G268" s="75"/>
      <c r="H268" s="75"/>
    </row>
    <row r="269" spans="3:8" x14ac:dyDescent="0.3">
      <c r="C269" s="74"/>
      <c r="D269" s="74"/>
      <c r="E269" s="74"/>
      <c r="F269" s="74"/>
      <c r="G269" s="75"/>
      <c r="H269" s="75"/>
    </row>
    <row r="270" spans="3:8" x14ac:dyDescent="0.3">
      <c r="C270" s="74"/>
      <c r="D270" s="74"/>
      <c r="E270" s="74"/>
      <c r="F270" s="74"/>
      <c r="G270" s="75"/>
      <c r="H270" s="75"/>
    </row>
    <row r="271" spans="3:8" x14ac:dyDescent="0.3">
      <c r="C271" s="74"/>
      <c r="D271" s="74"/>
      <c r="E271" s="74"/>
      <c r="F271" s="74"/>
      <c r="G271" s="75"/>
      <c r="H271" s="75"/>
    </row>
    <row r="272" spans="3:8" x14ac:dyDescent="0.3">
      <c r="C272" s="74"/>
      <c r="D272" s="74"/>
      <c r="E272" s="74"/>
      <c r="F272" s="74"/>
      <c r="G272" s="75"/>
      <c r="H272" s="75"/>
    </row>
    <row r="273" spans="3:8" x14ac:dyDescent="0.3">
      <c r="C273" s="74"/>
      <c r="D273" s="74"/>
      <c r="E273" s="74"/>
      <c r="F273" s="74"/>
      <c r="G273" s="75"/>
      <c r="H273" s="75"/>
    </row>
    <row r="274" spans="3:8" x14ac:dyDescent="0.3">
      <c r="C274" s="74"/>
      <c r="D274" s="74"/>
      <c r="E274" s="74"/>
      <c r="F274" s="74"/>
      <c r="G274" s="75"/>
      <c r="H274" s="75"/>
    </row>
    <row r="275" spans="3:8" x14ac:dyDescent="0.3">
      <c r="C275" s="74"/>
      <c r="D275" s="74"/>
      <c r="E275" s="74"/>
      <c r="F275" s="74"/>
      <c r="G275" s="75"/>
      <c r="H275" s="75"/>
    </row>
    <row r="276" spans="3:8" x14ac:dyDescent="0.3">
      <c r="C276" s="74"/>
      <c r="D276" s="74"/>
      <c r="E276" s="74"/>
      <c r="F276" s="74"/>
      <c r="G276" s="75"/>
      <c r="H276" s="75"/>
    </row>
    <row r="277" spans="3:8" x14ac:dyDescent="0.3">
      <c r="C277" s="74"/>
      <c r="D277" s="74"/>
      <c r="E277" s="74"/>
      <c r="F277" s="74"/>
      <c r="G277" s="75"/>
      <c r="H277" s="75"/>
    </row>
    <row r="278" spans="3:8" x14ac:dyDescent="0.3">
      <c r="C278" s="74"/>
      <c r="D278" s="74"/>
      <c r="E278" s="74"/>
      <c r="F278" s="74"/>
      <c r="G278" s="75"/>
      <c r="H278" s="75"/>
    </row>
    <row r="279" spans="3:8" x14ac:dyDescent="0.3">
      <c r="C279" s="74"/>
      <c r="D279" s="74"/>
      <c r="E279" s="74"/>
      <c r="F279" s="74"/>
      <c r="G279" s="75"/>
      <c r="H279" s="75"/>
    </row>
    <row r="280" spans="3:8" x14ac:dyDescent="0.3">
      <c r="C280" s="74"/>
      <c r="D280" s="74"/>
      <c r="E280" s="74"/>
      <c r="F280" s="74"/>
      <c r="G280" s="75"/>
      <c r="H280" s="75"/>
    </row>
    <row r="281" spans="3:8" x14ac:dyDescent="0.3">
      <c r="C281" s="74"/>
      <c r="D281" s="74"/>
      <c r="E281" s="74"/>
      <c r="F281" s="74"/>
      <c r="G281" s="75"/>
      <c r="H281" s="75"/>
    </row>
    <row r="282" spans="3:8" x14ac:dyDescent="0.3">
      <c r="C282" s="74"/>
      <c r="D282" s="74"/>
      <c r="E282" s="74"/>
      <c r="F282" s="74"/>
      <c r="G282" s="75"/>
      <c r="H282" s="75"/>
    </row>
    <row r="283" spans="3:8" x14ac:dyDescent="0.3">
      <c r="C283" s="74"/>
      <c r="D283" s="74"/>
      <c r="E283" s="74"/>
      <c r="F283" s="74"/>
      <c r="G283" s="75"/>
      <c r="H283" s="75"/>
    </row>
    <row r="284" spans="3:8" x14ac:dyDescent="0.3">
      <c r="C284" s="74"/>
      <c r="D284" s="74"/>
      <c r="E284" s="74"/>
      <c r="F284" s="74"/>
      <c r="G284" s="75"/>
      <c r="H284" s="75"/>
    </row>
    <row r="285" spans="3:8" x14ac:dyDescent="0.3">
      <c r="C285" s="74"/>
      <c r="D285" s="74"/>
      <c r="E285" s="74"/>
      <c r="F285" s="74"/>
      <c r="G285" s="75"/>
      <c r="H285" s="75"/>
    </row>
    <row r="286" spans="3:8" x14ac:dyDescent="0.3">
      <c r="C286" s="74"/>
      <c r="D286" s="74"/>
      <c r="E286" s="74"/>
      <c r="F286" s="74"/>
      <c r="G286" s="75"/>
      <c r="H286" s="75"/>
    </row>
    <row r="287" spans="3:8" x14ac:dyDescent="0.3">
      <c r="C287" s="74"/>
      <c r="D287" s="74"/>
      <c r="E287" s="74"/>
      <c r="F287" s="74"/>
      <c r="G287" s="75"/>
      <c r="H287" s="75"/>
    </row>
    <row r="288" spans="3:8" x14ac:dyDescent="0.3">
      <c r="C288" s="74"/>
      <c r="D288" s="74"/>
      <c r="E288" s="74"/>
      <c r="F288" s="74"/>
      <c r="G288" s="75"/>
      <c r="H288" s="75"/>
    </row>
    <row r="289" spans="3:8" x14ac:dyDescent="0.3">
      <c r="C289" s="74"/>
      <c r="D289" s="74"/>
      <c r="E289" s="74"/>
      <c r="F289" s="74"/>
      <c r="G289" s="75"/>
      <c r="H289" s="75"/>
    </row>
    <row r="290" spans="3:8" x14ac:dyDescent="0.3">
      <c r="C290" s="74"/>
      <c r="D290" s="74"/>
      <c r="E290" s="74"/>
      <c r="F290" s="74"/>
      <c r="G290" s="75"/>
      <c r="H290" s="75"/>
    </row>
    <row r="291" spans="3:8" x14ac:dyDescent="0.3">
      <c r="C291" s="74"/>
      <c r="D291" s="74"/>
      <c r="E291" s="74"/>
      <c r="F291" s="74"/>
      <c r="G291" s="75"/>
      <c r="H291" s="75"/>
    </row>
    <row r="292" spans="3:8" x14ac:dyDescent="0.3">
      <c r="C292" s="74"/>
      <c r="D292" s="74"/>
      <c r="E292" s="74"/>
      <c r="F292" s="74"/>
    </row>
    <row r="293" spans="3:8" x14ac:dyDescent="0.3">
      <c r="C293" s="74"/>
      <c r="D293" s="74"/>
      <c r="E293" s="74"/>
      <c r="F293" s="74"/>
    </row>
    <row r="294" spans="3:8" x14ac:dyDescent="0.3">
      <c r="C294" s="74"/>
      <c r="D294" s="74"/>
      <c r="E294" s="74"/>
      <c r="F294" s="74"/>
    </row>
    <row r="295" spans="3:8" x14ac:dyDescent="0.3">
      <c r="C295" s="74"/>
      <c r="D295" s="74"/>
      <c r="E295" s="74"/>
      <c r="F295" s="74"/>
    </row>
    <row r="296" spans="3:8" x14ac:dyDescent="0.3">
      <c r="C296" s="74"/>
      <c r="D296" s="74"/>
      <c r="E296" s="74"/>
      <c r="F296" s="74"/>
    </row>
    <row r="297" spans="3:8" x14ac:dyDescent="0.3">
      <c r="C297" s="74"/>
      <c r="D297" s="74"/>
      <c r="E297" s="74"/>
      <c r="F297" s="74"/>
    </row>
    <row r="298" spans="3:8" x14ac:dyDescent="0.3">
      <c r="C298" s="74"/>
      <c r="D298" s="74"/>
      <c r="E298" s="74"/>
      <c r="F298" s="74"/>
    </row>
    <row r="299" spans="3:8" x14ac:dyDescent="0.3">
      <c r="C299" s="74"/>
      <c r="D299" s="74"/>
      <c r="E299" s="74"/>
      <c r="F299" s="74"/>
    </row>
    <row r="300" spans="3:8" x14ac:dyDescent="0.3">
      <c r="C300" s="74"/>
      <c r="D300" s="74"/>
      <c r="E300" s="74"/>
      <c r="F300" s="74"/>
    </row>
    <row r="301" spans="3:8" x14ac:dyDescent="0.3">
      <c r="C301" s="74"/>
      <c r="D301" s="74"/>
      <c r="E301" s="74"/>
      <c r="F301" s="74"/>
    </row>
    <row r="302" spans="3:8" x14ac:dyDescent="0.3">
      <c r="C302" s="74"/>
      <c r="D302" s="74"/>
      <c r="E302" s="74"/>
      <c r="F302" s="74"/>
    </row>
    <row r="303" spans="3:8" x14ac:dyDescent="0.3">
      <c r="C303" s="74"/>
      <c r="D303" s="74"/>
      <c r="E303" s="74"/>
      <c r="F303" s="74"/>
    </row>
    <row r="304" spans="3:8" x14ac:dyDescent="0.3">
      <c r="C304" s="74"/>
      <c r="D304" s="74"/>
      <c r="E304" s="74"/>
      <c r="F304" s="74"/>
    </row>
    <row r="305" spans="3:6" x14ac:dyDescent="0.3">
      <c r="C305" s="74"/>
      <c r="D305" s="74"/>
      <c r="E305" s="74"/>
      <c r="F305" s="74"/>
    </row>
    <row r="306" spans="3:6" x14ac:dyDescent="0.3">
      <c r="C306" s="74"/>
      <c r="D306" s="74"/>
      <c r="E306" s="74"/>
      <c r="F306" s="74"/>
    </row>
    <row r="307" spans="3:6" x14ac:dyDescent="0.3">
      <c r="C307" s="74"/>
      <c r="D307" s="74"/>
      <c r="E307" s="74"/>
      <c r="F307" s="74"/>
    </row>
    <row r="308" spans="3:6" x14ac:dyDescent="0.3">
      <c r="C308" s="74"/>
      <c r="D308" s="74"/>
      <c r="E308" s="74"/>
      <c r="F308" s="74"/>
    </row>
    <row r="309" spans="3:6" x14ac:dyDescent="0.3">
      <c r="C309" s="74"/>
      <c r="D309" s="74"/>
      <c r="E309" s="74"/>
      <c r="F309" s="74"/>
    </row>
    <row r="310" spans="3:6" x14ac:dyDescent="0.3">
      <c r="C310" s="74"/>
      <c r="D310" s="74"/>
      <c r="E310" s="74"/>
      <c r="F310" s="74"/>
    </row>
    <row r="311" spans="3:6" x14ac:dyDescent="0.3">
      <c r="C311" s="74"/>
      <c r="D311" s="74"/>
      <c r="E311" s="74"/>
      <c r="F311" s="74"/>
    </row>
    <row r="312" spans="3:6" x14ac:dyDescent="0.3">
      <c r="C312" s="74"/>
      <c r="D312" s="74"/>
      <c r="E312" s="74"/>
      <c r="F312" s="74"/>
    </row>
    <row r="313" spans="3:6" x14ac:dyDescent="0.3">
      <c r="C313" s="74"/>
      <c r="D313" s="74"/>
      <c r="E313" s="74"/>
      <c r="F313" s="74"/>
    </row>
    <row r="314" spans="3:6" x14ac:dyDescent="0.3">
      <c r="C314" s="74"/>
      <c r="D314" s="74"/>
      <c r="E314" s="74"/>
      <c r="F314" s="74"/>
    </row>
    <row r="315" spans="3:6" x14ac:dyDescent="0.3">
      <c r="C315" s="74"/>
      <c r="D315" s="74"/>
      <c r="E315" s="74"/>
      <c r="F315" s="74"/>
    </row>
    <row r="316" spans="3:6" x14ac:dyDescent="0.3">
      <c r="C316" s="74"/>
      <c r="D316" s="74"/>
      <c r="E316" s="74"/>
      <c r="F316" s="74"/>
    </row>
    <row r="317" spans="3:6" x14ac:dyDescent="0.3">
      <c r="C317" s="74"/>
      <c r="D317" s="74"/>
      <c r="E317" s="74"/>
      <c r="F317" s="74"/>
    </row>
    <row r="318" spans="3:6" x14ac:dyDescent="0.3">
      <c r="C318" s="74"/>
      <c r="D318" s="74"/>
      <c r="E318" s="74"/>
      <c r="F318" s="74"/>
    </row>
    <row r="319" spans="3:6" x14ac:dyDescent="0.3">
      <c r="C319" s="74"/>
      <c r="D319" s="74"/>
      <c r="E319" s="74"/>
      <c r="F319" s="74"/>
    </row>
    <row r="320" spans="3:6" x14ac:dyDescent="0.3">
      <c r="C320" s="74"/>
      <c r="D320" s="74"/>
      <c r="E320" s="74"/>
      <c r="F320" s="74"/>
    </row>
    <row r="321" spans="3:6" x14ac:dyDescent="0.3">
      <c r="C321" s="74"/>
      <c r="D321" s="74"/>
      <c r="E321" s="74"/>
      <c r="F321" s="74"/>
    </row>
    <row r="322" spans="3:6" x14ac:dyDescent="0.3">
      <c r="C322" s="74"/>
      <c r="D322" s="74"/>
      <c r="E322" s="74"/>
      <c r="F322" s="74"/>
    </row>
    <row r="323" spans="3:6" x14ac:dyDescent="0.3">
      <c r="C323" s="74"/>
      <c r="D323" s="74"/>
      <c r="E323" s="74"/>
      <c r="F323" s="74"/>
    </row>
    <row r="324" spans="3:6" x14ac:dyDescent="0.3">
      <c r="C324" s="74"/>
      <c r="D324" s="74"/>
      <c r="E324" s="74"/>
      <c r="F324" s="74"/>
    </row>
    <row r="325" spans="3:6" x14ac:dyDescent="0.3">
      <c r="C325" s="74"/>
      <c r="D325" s="74"/>
      <c r="E325" s="74"/>
      <c r="F325" s="74"/>
    </row>
    <row r="326" spans="3:6" x14ac:dyDescent="0.3">
      <c r="C326" s="74"/>
      <c r="D326" s="74"/>
      <c r="E326" s="74"/>
      <c r="F326" s="74"/>
    </row>
    <row r="327" spans="3:6" x14ac:dyDescent="0.3">
      <c r="C327" s="74"/>
      <c r="D327" s="74"/>
      <c r="E327" s="74"/>
      <c r="F327" s="74"/>
    </row>
    <row r="328" spans="3:6" x14ac:dyDescent="0.3">
      <c r="C328" s="74"/>
      <c r="D328" s="74"/>
      <c r="E328" s="74"/>
      <c r="F328" s="74"/>
    </row>
    <row r="329" spans="3:6" x14ac:dyDescent="0.3">
      <c r="C329" s="74"/>
      <c r="D329" s="74"/>
      <c r="E329" s="74"/>
      <c r="F329" s="74"/>
    </row>
    <row r="330" spans="3:6" x14ac:dyDescent="0.3">
      <c r="C330" s="74"/>
      <c r="D330" s="74"/>
      <c r="E330" s="74"/>
      <c r="F330" s="74"/>
    </row>
    <row r="331" spans="3:6" x14ac:dyDescent="0.3">
      <c r="C331" s="74"/>
      <c r="D331" s="74"/>
      <c r="E331" s="74"/>
      <c r="F331" s="74"/>
    </row>
    <row r="332" spans="3:6" x14ac:dyDescent="0.3">
      <c r="C332" s="74"/>
      <c r="D332" s="74"/>
      <c r="E332" s="74"/>
      <c r="F332" s="74"/>
    </row>
    <row r="333" spans="3:6" x14ac:dyDescent="0.3">
      <c r="C333" s="74"/>
      <c r="D333" s="74"/>
      <c r="E333" s="74"/>
      <c r="F333" s="74"/>
    </row>
    <row r="334" spans="3:6" x14ac:dyDescent="0.3">
      <c r="C334" s="74"/>
      <c r="D334" s="74"/>
      <c r="E334" s="74"/>
      <c r="F334" s="74"/>
    </row>
    <row r="335" spans="3:6" x14ac:dyDescent="0.3">
      <c r="C335" s="74"/>
      <c r="D335" s="74"/>
      <c r="E335" s="74"/>
      <c r="F335" s="74"/>
    </row>
    <row r="336" spans="3:6" x14ac:dyDescent="0.3">
      <c r="C336" s="74"/>
      <c r="D336" s="74"/>
      <c r="E336" s="74"/>
      <c r="F336" s="74"/>
    </row>
    <row r="337" spans="3:6" x14ac:dyDescent="0.3">
      <c r="C337" s="74"/>
      <c r="D337" s="74"/>
      <c r="E337" s="74"/>
      <c r="F337" s="74"/>
    </row>
    <row r="338" spans="3:6" x14ac:dyDescent="0.3">
      <c r="C338" s="74"/>
      <c r="D338" s="74"/>
      <c r="E338" s="74"/>
      <c r="F338" s="74"/>
    </row>
    <row r="339" spans="3:6" x14ac:dyDescent="0.3">
      <c r="C339" s="74"/>
      <c r="D339" s="74"/>
      <c r="E339" s="74"/>
      <c r="F339" s="74"/>
    </row>
    <row r="340" spans="3:6" x14ac:dyDescent="0.3">
      <c r="C340" s="74"/>
      <c r="D340" s="74"/>
      <c r="E340" s="74"/>
      <c r="F340" s="74"/>
    </row>
    <row r="341" spans="3:6" x14ac:dyDescent="0.3">
      <c r="C341" s="74"/>
      <c r="D341" s="74"/>
      <c r="E341" s="74"/>
      <c r="F341" s="74"/>
    </row>
    <row r="342" spans="3:6" x14ac:dyDescent="0.3">
      <c r="C342" s="74"/>
      <c r="D342" s="74"/>
      <c r="E342" s="74"/>
      <c r="F342" s="74"/>
    </row>
    <row r="343" spans="3:6" x14ac:dyDescent="0.3">
      <c r="C343" s="74"/>
      <c r="D343" s="74"/>
      <c r="E343" s="74"/>
      <c r="F343" s="74"/>
    </row>
    <row r="344" spans="3:6" x14ac:dyDescent="0.3">
      <c r="C344" s="74"/>
      <c r="D344" s="74"/>
      <c r="E344" s="74"/>
      <c r="F344" s="74"/>
    </row>
    <row r="345" spans="3:6" x14ac:dyDescent="0.3">
      <c r="C345" s="74"/>
      <c r="D345" s="74"/>
      <c r="E345" s="74"/>
      <c r="F345" s="74"/>
    </row>
    <row r="346" spans="3:6" x14ac:dyDescent="0.3">
      <c r="C346" s="74"/>
      <c r="D346" s="74"/>
      <c r="E346" s="74"/>
      <c r="F346" s="74"/>
    </row>
    <row r="347" spans="3:6" x14ac:dyDescent="0.3">
      <c r="C347" s="74"/>
      <c r="D347" s="74"/>
      <c r="E347" s="74"/>
      <c r="F347" s="74"/>
    </row>
    <row r="348" spans="3:6" x14ac:dyDescent="0.3">
      <c r="C348" s="74"/>
      <c r="D348" s="74"/>
      <c r="E348" s="74"/>
      <c r="F348" s="74"/>
    </row>
    <row r="349" spans="3:6" x14ac:dyDescent="0.3">
      <c r="C349" s="74"/>
      <c r="D349" s="74"/>
      <c r="E349" s="74"/>
      <c r="F349" s="74"/>
    </row>
    <row r="350" spans="3:6" x14ac:dyDescent="0.3">
      <c r="C350" s="74"/>
      <c r="D350" s="74"/>
      <c r="E350" s="74"/>
      <c r="F350" s="74"/>
    </row>
    <row r="351" spans="3:6" x14ac:dyDescent="0.3">
      <c r="C351" s="74"/>
      <c r="D351" s="74"/>
      <c r="E351" s="74"/>
      <c r="F351" s="74"/>
    </row>
    <row r="352" spans="3:6" x14ac:dyDescent="0.3">
      <c r="C352" s="74"/>
      <c r="D352" s="74"/>
      <c r="E352" s="74"/>
      <c r="F352" s="74"/>
    </row>
    <row r="353" spans="3:6" x14ac:dyDescent="0.3">
      <c r="C353" s="74"/>
      <c r="D353" s="74"/>
      <c r="E353" s="74"/>
      <c r="F353" s="74"/>
    </row>
    <row r="354" spans="3:6" x14ac:dyDescent="0.3">
      <c r="C354" s="74"/>
      <c r="D354" s="74"/>
      <c r="E354" s="74"/>
      <c r="F354" s="74"/>
    </row>
    <row r="355" spans="3:6" x14ac:dyDescent="0.3">
      <c r="C355" s="74"/>
      <c r="D355" s="74"/>
      <c r="E355" s="74"/>
      <c r="F355" s="74"/>
    </row>
    <row r="356" spans="3:6" x14ac:dyDescent="0.3">
      <c r="C356" s="74"/>
      <c r="D356" s="74"/>
      <c r="E356" s="74"/>
      <c r="F356" s="74"/>
    </row>
    <row r="357" spans="3:6" x14ac:dyDescent="0.3">
      <c r="C357" s="74"/>
      <c r="D357" s="74"/>
      <c r="E357" s="74"/>
      <c r="F357" s="74"/>
    </row>
    <row r="358" spans="3:6" x14ac:dyDescent="0.3">
      <c r="C358" s="74"/>
      <c r="D358" s="74"/>
      <c r="E358" s="74"/>
      <c r="F358" s="74"/>
    </row>
    <row r="359" spans="3:6" x14ac:dyDescent="0.3">
      <c r="C359" s="74"/>
      <c r="D359" s="74"/>
      <c r="E359" s="74"/>
      <c r="F359" s="74"/>
    </row>
    <row r="360" spans="3:6" x14ac:dyDescent="0.3">
      <c r="C360" s="74"/>
      <c r="D360" s="74"/>
      <c r="E360" s="74"/>
      <c r="F360" s="74"/>
    </row>
    <row r="361" spans="3:6" x14ac:dyDescent="0.3">
      <c r="C361" s="74"/>
      <c r="D361" s="74"/>
      <c r="E361" s="74"/>
      <c r="F361" s="74"/>
    </row>
    <row r="362" spans="3:6" x14ac:dyDescent="0.3">
      <c r="C362" s="74"/>
      <c r="D362" s="74"/>
      <c r="E362" s="74"/>
      <c r="F362" s="74"/>
    </row>
    <row r="363" spans="3:6" x14ac:dyDescent="0.3">
      <c r="C363" s="74"/>
      <c r="D363" s="74"/>
      <c r="E363" s="74"/>
      <c r="F363" s="74"/>
    </row>
    <row r="364" spans="3:6" x14ac:dyDescent="0.3">
      <c r="C364" s="74"/>
      <c r="D364" s="74"/>
      <c r="E364" s="74"/>
      <c r="F364" s="74"/>
    </row>
    <row r="365" spans="3:6" x14ac:dyDescent="0.3">
      <c r="C365" s="74"/>
      <c r="D365" s="74"/>
      <c r="E365" s="74"/>
      <c r="F365" s="74"/>
    </row>
    <row r="366" spans="3:6" x14ac:dyDescent="0.3">
      <c r="C366" s="74"/>
      <c r="D366" s="74"/>
      <c r="E366" s="74"/>
      <c r="F366" s="74"/>
    </row>
    <row r="367" spans="3:6" x14ac:dyDescent="0.3">
      <c r="C367" s="74"/>
      <c r="D367" s="74"/>
      <c r="E367" s="74"/>
      <c r="F367" s="74"/>
    </row>
    <row r="368" spans="3:6" x14ac:dyDescent="0.3">
      <c r="C368" s="74"/>
      <c r="D368" s="74"/>
      <c r="E368" s="74"/>
      <c r="F368" s="74"/>
    </row>
    <row r="369" spans="3:6" x14ac:dyDescent="0.3">
      <c r="C369" s="74"/>
      <c r="D369" s="74"/>
      <c r="E369" s="74"/>
      <c r="F369" s="74"/>
    </row>
    <row r="370" spans="3:6" x14ac:dyDescent="0.3">
      <c r="C370" s="74"/>
      <c r="D370" s="74"/>
      <c r="E370" s="74"/>
      <c r="F370" s="74"/>
    </row>
    <row r="371" spans="3:6" x14ac:dyDescent="0.3">
      <c r="C371" s="74"/>
      <c r="D371" s="74"/>
      <c r="E371" s="74"/>
      <c r="F371" s="74"/>
    </row>
    <row r="372" spans="3:6" x14ac:dyDescent="0.3">
      <c r="C372" s="74"/>
      <c r="D372" s="74"/>
      <c r="E372" s="74"/>
      <c r="F372" s="74"/>
    </row>
    <row r="373" spans="3:6" x14ac:dyDescent="0.3">
      <c r="C373" s="74"/>
      <c r="D373" s="74"/>
      <c r="E373" s="74"/>
      <c r="F373" s="74"/>
    </row>
    <row r="374" spans="3:6" x14ac:dyDescent="0.3">
      <c r="C374" s="74"/>
      <c r="D374" s="74"/>
      <c r="E374" s="74"/>
      <c r="F374" s="74"/>
    </row>
    <row r="375" spans="3:6" x14ac:dyDescent="0.3">
      <c r="C375" s="74"/>
      <c r="D375" s="74"/>
      <c r="E375" s="74"/>
      <c r="F375" s="74"/>
    </row>
    <row r="376" spans="3:6" x14ac:dyDescent="0.3">
      <c r="C376" s="74"/>
      <c r="D376" s="74"/>
      <c r="E376" s="74"/>
      <c r="F376" s="74"/>
    </row>
    <row r="377" spans="3:6" x14ac:dyDescent="0.3">
      <c r="C377" s="74"/>
      <c r="D377" s="74"/>
      <c r="E377" s="74"/>
      <c r="F377" s="74"/>
    </row>
    <row r="378" spans="3:6" x14ac:dyDescent="0.3">
      <c r="C378" s="74"/>
      <c r="D378" s="74"/>
      <c r="E378" s="74"/>
      <c r="F378" s="74"/>
    </row>
    <row r="379" spans="3:6" x14ac:dyDescent="0.3">
      <c r="C379" s="74"/>
      <c r="D379" s="74"/>
      <c r="E379" s="74"/>
      <c r="F379" s="74"/>
    </row>
    <row r="380" spans="3:6" x14ac:dyDescent="0.3">
      <c r="C380" s="74"/>
      <c r="D380" s="74"/>
      <c r="E380" s="74"/>
      <c r="F380" s="74"/>
    </row>
    <row r="381" spans="3:6" x14ac:dyDescent="0.3">
      <c r="C381" s="74"/>
      <c r="D381" s="74"/>
      <c r="E381" s="74"/>
      <c r="F381" s="74"/>
    </row>
    <row r="382" spans="3:6" x14ac:dyDescent="0.3">
      <c r="C382" s="74"/>
      <c r="D382" s="74"/>
      <c r="E382" s="74"/>
      <c r="F382" s="74"/>
    </row>
    <row r="383" spans="3:6" x14ac:dyDescent="0.3">
      <c r="C383" s="74"/>
      <c r="D383" s="74"/>
      <c r="E383" s="74"/>
      <c r="F383" s="74"/>
    </row>
    <row r="384" spans="3:6" x14ac:dyDescent="0.3">
      <c r="C384" s="74"/>
      <c r="D384" s="74"/>
      <c r="E384" s="74"/>
      <c r="F384" s="74"/>
    </row>
    <row r="385" spans="3:6" x14ac:dyDescent="0.3">
      <c r="C385" s="74"/>
      <c r="D385" s="74"/>
      <c r="E385" s="74"/>
      <c r="F385" s="74"/>
    </row>
    <row r="386" spans="3:6" x14ac:dyDescent="0.3">
      <c r="C386" s="74"/>
      <c r="D386" s="74"/>
      <c r="E386" s="74"/>
      <c r="F386" s="74"/>
    </row>
    <row r="387" spans="3:6" x14ac:dyDescent="0.3">
      <c r="C387" s="74"/>
      <c r="D387" s="74"/>
      <c r="E387" s="74"/>
      <c r="F387" s="74"/>
    </row>
    <row r="388" spans="3:6" x14ac:dyDescent="0.3">
      <c r="C388" s="74"/>
      <c r="D388" s="74"/>
      <c r="E388" s="74"/>
      <c r="F388" s="74"/>
    </row>
    <row r="389" spans="3:6" x14ac:dyDescent="0.3">
      <c r="C389" s="74"/>
      <c r="D389" s="74"/>
      <c r="E389" s="74"/>
      <c r="F389" s="74"/>
    </row>
    <row r="390" spans="3:6" x14ac:dyDescent="0.3">
      <c r="C390" s="74"/>
      <c r="D390" s="74"/>
      <c r="E390" s="74"/>
      <c r="F390" s="74"/>
    </row>
    <row r="391" spans="3:6" x14ac:dyDescent="0.3">
      <c r="C391" s="74"/>
      <c r="D391" s="74"/>
      <c r="E391" s="74"/>
      <c r="F391" s="74"/>
    </row>
    <row r="392" spans="3:6" x14ac:dyDescent="0.3">
      <c r="C392" s="74"/>
      <c r="D392" s="74"/>
      <c r="E392" s="74"/>
      <c r="F392" s="74"/>
    </row>
    <row r="393" spans="3:6" x14ac:dyDescent="0.3">
      <c r="C393" s="74"/>
      <c r="D393" s="74"/>
      <c r="E393" s="74"/>
      <c r="F393" s="74"/>
    </row>
    <row r="394" spans="3:6" x14ac:dyDescent="0.3">
      <c r="C394" s="74"/>
      <c r="D394" s="74"/>
      <c r="E394" s="74"/>
      <c r="F394" s="74"/>
    </row>
    <row r="395" spans="3:6" x14ac:dyDescent="0.3">
      <c r="C395" s="74"/>
      <c r="D395" s="74"/>
      <c r="E395" s="74"/>
      <c r="F395" s="74"/>
    </row>
    <row r="396" spans="3:6" x14ac:dyDescent="0.3">
      <c r="C396" s="74"/>
      <c r="D396" s="74"/>
      <c r="E396" s="74"/>
      <c r="F396" s="74"/>
    </row>
    <row r="397" spans="3:6" x14ac:dyDescent="0.3">
      <c r="C397" s="74"/>
      <c r="D397" s="74"/>
      <c r="E397" s="74"/>
      <c r="F397" s="74"/>
    </row>
    <row r="398" spans="3:6" x14ac:dyDescent="0.3">
      <c r="C398" s="74"/>
      <c r="D398" s="74"/>
      <c r="E398" s="74"/>
      <c r="F398" s="74"/>
    </row>
    <row r="399" spans="3:6" x14ac:dyDescent="0.3">
      <c r="C399" s="74"/>
      <c r="D399" s="74"/>
      <c r="E399" s="74"/>
      <c r="F399" s="74"/>
    </row>
    <row r="400" spans="3:6" x14ac:dyDescent="0.3">
      <c r="C400" s="74"/>
      <c r="D400" s="74"/>
      <c r="E400" s="74"/>
      <c r="F400" s="74"/>
    </row>
    <row r="401" spans="3:6" x14ac:dyDescent="0.3">
      <c r="C401" s="74"/>
      <c r="D401" s="74"/>
      <c r="E401" s="74"/>
      <c r="F401" s="74"/>
    </row>
    <row r="402" spans="3:6" x14ac:dyDescent="0.3">
      <c r="C402" s="74"/>
      <c r="D402" s="74"/>
      <c r="E402" s="74"/>
      <c r="F402" s="74"/>
    </row>
    <row r="403" spans="3:6" x14ac:dyDescent="0.3">
      <c r="C403" s="74"/>
      <c r="D403" s="74"/>
      <c r="E403" s="74"/>
      <c r="F403" s="74"/>
    </row>
    <row r="404" spans="3:6" x14ac:dyDescent="0.3">
      <c r="C404" s="74"/>
      <c r="D404" s="74"/>
      <c r="E404" s="74"/>
      <c r="F404" s="74"/>
    </row>
    <row r="405" spans="3:6" x14ac:dyDescent="0.3">
      <c r="C405" s="74"/>
      <c r="D405" s="74"/>
      <c r="E405" s="74"/>
      <c r="F405" s="74"/>
    </row>
    <row r="406" spans="3:6" x14ac:dyDescent="0.3">
      <c r="C406" s="74"/>
      <c r="D406" s="74"/>
      <c r="E406" s="74"/>
      <c r="F406" s="74"/>
    </row>
    <row r="407" spans="3:6" x14ac:dyDescent="0.3">
      <c r="C407" s="74"/>
      <c r="D407" s="74"/>
      <c r="E407" s="74"/>
      <c r="F407" s="74"/>
    </row>
    <row r="408" spans="3:6" x14ac:dyDescent="0.3">
      <c r="C408" s="74"/>
      <c r="D408" s="74"/>
      <c r="E408" s="74"/>
      <c r="F408" s="74"/>
    </row>
    <row r="409" spans="3:6" x14ac:dyDescent="0.3">
      <c r="C409" s="74"/>
      <c r="D409" s="74"/>
      <c r="E409" s="74"/>
      <c r="F409" s="74"/>
    </row>
    <row r="410" spans="3:6" x14ac:dyDescent="0.3">
      <c r="C410" s="74"/>
      <c r="D410" s="74"/>
      <c r="E410" s="74"/>
      <c r="F410" s="74"/>
    </row>
    <row r="411" spans="3:6" x14ac:dyDescent="0.3">
      <c r="C411" s="74"/>
      <c r="D411" s="74"/>
      <c r="E411" s="74"/>
      <c r="F411" s="74"/>
    </row>
    <row r="412" spans="3:6" x14ac:dyDescent="0.3">
      <c r="C412" s="74"/>
      <c r="D412" s="74"/>
      <c r="E412" s="74"/>
      <c r="F412" s="74"/>
    </row>
    <row r="413" spans="3:6" x14ac:dyDescent="0.3">
      <c r="C413" s="74"/>
      <c r="D413" s="74"/>
      <c r="E413" s="74"/>
      <c r="F413" s="74"/>
    </row>
    <row r="414" spans="3:6" x14ac:dyDescent="0.3">
      <c r="C414" s="74"/>
      <c r="D414" s="74"/>
      <c r="E414" s="74"/>
      <c r="F414" s="74"/>
    </row>
    <row r="415" spans="3:6" x14ac:dyDescent="0.3">
      <c r="C415" s="74"/>
      <c r="D415" s="74"/>
      <c r="E415" s="74"/>
      <c r="F415" s="74"/>
    </row>
    <row r="416" spans="3:6" x14ac:dyDescent="0.3">
      <c r="C416" s="74"/>
      <c r="D416" s="74"/>
      <c r="E416" s="74"/>
      <c r="F416" s="74"/>
    </row>
    <row r="417" spans="3:6" x14ac:dyDescent="0.3">
      <c r="C417" s="74"/>
      <c r="D417" s="74"/>
      <c r="E417" s="74"/>
      <c r="F417" s="74"/>
    </row>
    <row r="418" spans="3:6" x14ac:dyDescent="0.3">
      <c r="C418" s="74"/>
      <c r="D418" s="74"/>
      <c r="E418" s="74"/>
      <c r="F418" s="74"/>
    </row>
    <row r="419" spans="3:6" x14ac:dyDescent="0.3">
      <c r="C419" s="74"/>
      <c r="D419" s="74"/>
      <c r="E419" s="74"/>
      <c r="F419" s="74"/>
    </row>
    <row r="420" spans="3:6" x14ac:dyDescent="0.3">
      <c r="C420" s="74"/>
      <c r="D420" s="74"/>
      <c r="E420" s="74"/>
      <c r="F420" s="74"/>
    </row>
    <row r="421" spans="3:6" x14ac:dyDescent="0.3">
      <c r="C421" s="74"/>
      <c r="D421" s="74"/>
      <c r="E421" s="74"/>
      <c r="F421" s="74"/>
    </row>
    <row r="422" spans="3:6" x14ac:dyDescent="0.3">
      <c r="C422" s="74"/>
      <c r="D422" s="74"/>
      <c r="E422" s="74"/>
      <c r="F422" s="74"/>
    </row>
    <row r="423" spans="3:6" x14ac:dyDescent="0.3">
      <c r="C423" s="74"/>
      <c r="D423" s="74"/>
      <c r="E423" s="74"/>
      <c r="F423" s="74"/>
    </row>
    <row r="424" spans="3:6" x14ac:dyDescent="0.3">
      <c r="C424" s="74"/>
      <c r="D424" s="74"/>
      <c r="E424" s="74"/>
      <c r="F424" s="74"/>
    </row>
    <row r="425" spans="3:6" x14ac:dyDescent="0.3">
      <c r="C425" s="74"/>
      <c r="D425" s="74"/>
      <c r="E425" s="74"/>
      <c r="F425" s="74"/>
    </row>
    <row r="426" spans="3:6" x14ac:dyDescent="0.3">
      <c r="C426" s="74"/>
      <c r="D426" s="74"/>
      <c r="E426" s="74"/>
      <c r="F426" s="74"/>
    </row>
    <row r="427" spans="3:6" x14ac:dyDescent="0.3">
      <c r="C427" s="74"/>
      <c r="D427" s="74"/>
      <c r="E427" s="74"/>
      <c r="F427" s="74"/>
    </row>
    <row r="428" spans="3:6" x14ac:dyDescent="0.3">
      <c r="C428" s="74"/>
      <c r="D428" s="74"/>
      <c r="E428" s="74"/>
      <c r="F428" s="74"/>
    </row>
    <row r="429" spans="3:6" x14ac:dyDescent="0.3">
      <c r="C429" s="74"/>
      <c r="D429" s="74"/>
      <c r="E429" s="74"/>
      <c r="F429" s="74"/>
    </row>
    <row r="430" spans="3:6" x14ac:dyDescent="0.3">
      <c r="C430" s="74"/>
      <c r="D430" s="74"/>
      <c r="E430" s="74"/>
      <c r="F430" s="74"/>
    </row>
    <row r="431" spans="3:6" x14ac:dyDescent="0.3">
      <c r="C431" s="74"/>
      <c r="D431" s="74"/>
      <c r="E431" s="74"/>
      <c r="F431" s="74"/>
    </row>
    <row r="432" spans="3:6" x14ac:dyDescent="0.3">
      <c r="C432" s="74"/>
      <c r="D432" s="74"/>
      <c r="E432" s="74"/>
      <c r="F432" s="74"/>
    </row>
    <row r="433" spans="3:6" x14ac:dyDescent="0.3">
      <c r="C433" s="74"/>
      <c r="D433" s="74"/>
      <c r="E433" s="74"/>
      <c r="F433" s="74"/>
    </row>
    <row r="434" spans="3:6" x14ac:dyDescent="0.3">
      <c r="C434" s="74"/>
      <c r="D434" s="74"/>
      <c r="E434" s="74"/>
      <c r="F434" s="74"/>
    </row>
    <row r="435" spans="3:6" x14ac:dyDescent="0.3">
      <c r="C435" s="74"/>
      <c r="D435" s="74"/>
      <c r="E435" s="74"/>
      <c r="F435" s="74"/>
    </row>
    <row r="436" spans="3:6" x14ac:dyDescent="0.3">
      <c r="C436" s="74"/>
      <c r="D436" s="74"/>
      <c r="E436" s="74"/>
      <c r="F436" s="74"/>
    </row>
    <row r="437" spans="3:6" x14ac:dyDescent="0.3">
      <c r="C437" s="74"/>
      <c r="D437" s="74"/>
      <c r="E437" s="74"/>
      <c r="F437" s="74"/>
    </row>
    <row r="438" spans="3:6" x14ac:dyDescent="0.3">
      <c r="C438" s="74"/>
      <c r="D438" s="74"/>
      <c r="E438" s="74"/>
      <c r="F438" s="74"/>
    </row>
    <row r="439" spans="3:6" x14ac:dyDescent="0.3">
      <c r="C439" s="74"/>
      <c r="D439" s="74"/>
      <c r="E439" s="74"/>
      <c r="F439" s="74"/>
    </row>
    <row r="440" spans="3:6" x14ac:dyDescent="0.3">
      <c r="C440" s="74"/>
      <c r="D440" s="74"/>
      <c r="E440" s="74"/>
      <c r="F440" s="74"/>
    </row>
    <row r="441" spans="3:6" x14ac:dyDescent="0.3">
      <c r="C441" s="74"/>
      <c r="D441" s="74"/>
      <c r="E441" s="74"/>
      <c r="F441" s="74"/>
    </row>
    <row r="442" spans="3:6" x14ac:dyDescent="0.3">
      <c r="C442" s="74"/>
      <c r="D442" s="74"/>
      <c r="E442" s="74"/>
      <c r="F442" s="74"/>
    </row>
    <row r="443" spans="3:6" x14ac:dyDescent="0.3">
      <c r="C443" s="74"/>
      <c r="D443" s="74"/>
      <c r="E443" s="74"/>
      <c r="F443" s="74"/>
    </row>
    <row r="444" spans="3:6" x14ac:dyDescent="0.3">
      <c r="C444" s="74"/>
      <c r="D444" s="74"/>
      <c r="E444" s="74"/>
      <c r="F444" s="74"/>
    </row>
    <row r="445" spans="3:6" x14ac:dyDescent="0.3">
      <c r="C445" s="74"/>
      <c r="D445" s="74"/>
      <c r="E445" s="74"/>
      <c r="F445" s="74"/>
    </row>
    <row r="446" spans="3:6" x14ac:dyDescent="0.3">
      <c r="C446" s="74"/>
      <c r="D446" s="74"/>
      <c r="E446" s="74"/>
      <c r="F446" s="74"/>
    </row>
    <row r="447" spans="3:6" x14ac:dyDescent="0.3">
      <c r="C447" s="74"/>
      <c r="D447" s="74"/>
      <c r="E447" s="74"/>
      <c r="F447" s="74"/>
    </row>
    <row r="448" spans="3:6" x14ac:dyDescent="0.3">
      <c r="C448" s="74"/>
      <c r="D448" s="74"/>
      <c r="E448" s="74"/>
      <c r="F448" s="74"/>
    </row>
    <row r="449" spans="3:6" x14ac:dyDescent="0.3">
      <c r="C449" s="74"/>
      <c r="D449" s="74"/>
      <c r="E449" s="74"/>
      <c r="F449" s="74"/>
    </row>
    <row r="450" spans="3:6" x14ac:dyDescent="0.3">
      <c r="C450" s="74"/>
      <c r="D450" s="74"/>
      <c r="E450" s="74"/>
      <c r="F450" s="74"/>
    </row>
    <row r="451" spans="3:6" x14ac:dyDescent="0.3">
      <c r="C451" s="74"/>
      <c r="D451" s="74"/>
      <c r="E451" s="74"/>
      <c r="F451" s="74"/>
    </row>
    <row r="452" spans="3:6" x14ac:dyDescent="0.3">
      <c r="C452" s="74"/>
      <c r="D452" s="74"/>
      <c r="E452" s="74"/>
      <c r="F452" s="74"/>
    </row>
    <row r="453" spans="3:6" x14ac:dyDescent="0.3">
      <c r="C453" s="74"/>
      <c r="D453" s="74"/>
      <c r="E453" s="74"/>
      <c r="F453" s="74"/>
    </row>
    <row r="454" spans="3:6" x14ac:dyDescent="0.3">
      <c r="C454" s="74"/>
      <c r="D454" s="74"/>
      <c r="E454" s="74"/>
      <c r="F454" s="74"/>
    </row>
    <row r="455" spans="3:6" x14ac:dyDescent="0.3">
      <c r="C455" s="74"/>
      <c r="D455" s="74"/>
      <c r="E455" s="74"/>
      <c r="F455" s="74"/>
    </row>
    <row r="456" spans="3:6" x14ac:dyDescent="0.3">
      <c r="C456" s="74"/>
      <c r="D456" s="74"/>
      <c r="E456" s="74"/>
      <c r="F456" s="74"/>
    </row>
    <row r="457" spans="3:6" x14ac:dyDescent="0.3">
      <c r="C457" s="74"/>
      <c r="D457" s="74"/>
      <c r="E457" s="74"/>
      <c r="F457" s="74"/>
    </row>
    <row r="458" spans="3:6" x14ac:dyDescent="0.3">
      <c r="C458" s="74"/>
      <c r="D458" s="74"/>
      <c r="E458" s="74"/>
      <c r="F458" s="74"/>
    </row>
    <row r="459" spans="3:6" x14ac:dyDescent="0.3">
      <c r="C459" s="74"/>
      <c r="D459" s="74"/>
      <c r="E459" s="74"/>
      <c r="F459" s="74"/>
    </row>
    <row r="460" spans="3:6" x14ac:dyDescent="0.3">
      <c r="C460" s="74"/>
      <c r="D460" s="74"/>
      <c r="E460" s="74"/>
      <c r="F460" s="74"/>
    </row>
    <row r="461" spans="3:6" x14ac:dyDescent="0.3">
      <c r="C461" s="74"/>
      <c r="D461" s="74"/>
      <c r="E461" s="74"/>
      <c r="F461" s="74"/>
    </row>
  </sheetData>
  <mergeCells count="3"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5"/>
  <sheetViews>
    <sheetView topLeftCell="E1" zoomScale="130" workbookViewId="0">
      <selection activeCell="A4" sqref="A4:I4"/>
    </sheetView>
  </sheetViews>
  <sheetFormatPr defaultRowHeight="18.75" x14ac:dyDescent="0.3"/>
  <cols>
    <col min="1" max="1" width="8.85546875" style="60" customWidth="1"/>
    <col min="2" max="2" width="8.5703125" style="74" customWidth="1"/>
    <col min="3" max="3" width="8.5703125" style="60" customWidth="1"/>
    <col min="4" max="4" width="10.7109375" style="60" customWidth="1"/>
    <col min="5" max="5" width="9.140625" style="60"/>
    <col min="6" max="6" width="9.28515625" style="60" customWidth="1"/>
    <col min="7" max="7" width="10.7109375" style="60" customWidth="1"/>
    <col min="8" max="8" width="10.140625" style="60" customWidth="1"/>
    <col min="9" max="9" width="26.140625" style="60" customWidth="1"/>
    <col min="10" max="16384" width="9.140625" style="60"/>
  </cols>
  <sheetData>
    <row r="1" spans="1:36" s="111" customFormat="1" ht="21" customHeight="1" x14ac:dyDescent="0.3">
      <c r="A1" s="110" t="s">
        <v>137</v>
      </c>
      <c r="B1" s="127"/>
      <c r="C1" s="182"/>
      <c r="D1" s="238"/>
      <c r="E1" s="114"/>
      <c r="F1" s="114"/>
      <c r="G1" s="114"/>
      <c r="I1" s="197" t="s">
        <v>0</v>
      </c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</row>
    <row r="2" spans="1:36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</row>
    <row r="3" spans="1:36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</row>
    <row r="4" spans="1:36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2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93</v>
      </c>
      <c r="B6" s="210"/>
      <c r="C6" s="125"/>
      <c r="D6" s="123" t="s">
        <v>54</v>
      </c>
      <c r="E6" s="123" t="s">
        <v>154</v>
      </c>
      <c r="G6" s="123" t="s">
        <v>141</v>
      </c>
      <c r="I6" s="247"/>
    </row>
    <row r="7" spans="1:36" s="121" customFormat="1" ht="21" customHeight="1" x14ac:dyDescent="0.5">
      <c r="A7" s="246" t="s">
        <v>102</v>
      </c>
      <c r="B7" s="210"/>
      <c r="C7" s="125" t="s">
        <v>76</v>
      </c>
      <c r="D7" s="123" t="s">
        <v>103</v>
      </c>
      <c r="E7" s="123"/>
      <c r="G7" s="123" t="s">
        <v>64</v>
      </c>
    </row>
    <row r="8" spans="1:36" s="121" customFormat="1" ht="21" customHeight="1" x14ac:dyDescent="0.5">
      <c r="A8" s="246" t="s">
        <v>8</v>
      </c>
      <c r="B8" s="210"/>
      <c r="C8" s="126">
        <v>290.36799999999999</v>
      </c>
      <c r="D8" s="123" t="s">
        <v>9</v>
      </c>
      <c r="E8" s="125"/>
      <c r="F8" s="193"/>
      <c r="G8" s="76" t="s">
        <v>156</v>
      </c>
      <c r="H8" s="124"/>
    </row>
    <row r="9" spans="1:36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4" t="s">
        <v>15</v>
      </c>
      <c r="H9" s="424" t="s">
        <v>16</v>
      </c>
      <c r="I9" s="435" t="s">
        <v>17</v>
      </c>
      <c r="U9" s="111" t="s">
        <v>30</v>
      </c>
      <c r="V9" s="127">
        <f>+B29</f>
        <v>-0.4</v>
      </c>
      <c r="W9" s="127">
        <f>+F29</f>
        <v>19.88</v>
      </c>
      <c r="X9" s="128">
        <f>+G29</f>
        <v>8.5513078470824955E-3</v>
      </c>
    </row>
    <row r="10" spans="1:36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5" t="s">
        <v>22</v>
      </c>
      <c r="H10" s="425" t="s">
        <v>23</v>
      </c>
      <c r="I10" s="436"/>
      <c r="U10" s="111" t="s">
        <v>30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x14ac:dyDescent="0.3">
      <c r="A11" s="77" t="s">
        <v>165</v>
      </c>
      <c r="B11" s="78">
        <v>-1.6</v>
      </c>
      <c r="C11" s="79">
        <f>B11+C8</f>
        <v>288.76799999999997</v>
      </c>
      <c r="D11" s="78" t="s">
        <v>202</v>
      </c>
      <c r="E11" s="78">
        <v>26.5</v>
      </c>
      <c r="F11" s="78">
        <v>10.3</v>
      </c>
      <c r="G11" s="267">
        <f>H11/F11</f>
        <v>0</v>
      </c>
      <c r="H11" s="79">
        <v>0</v>
      </c>
      <c r="I11" s="260" t="s">
        <v>55</v>
      </c>
    </row>
    <row r="12" spans="1:36" s="67" customFormat="1" ht="21.75" customHeight="1" x14ac:dyDescent="0.3">
      <c r="A12" s="83" t="s">
        <v>166</v>
      </c>
      <c r="B12" s="84">
        <v>-1.8</v>
      </c>
      <c r="C12" s="85">
        <f>B12+C8</f>
        <v>288.56799999999998</v>
      </c>
      <c r="D12" s="84" t="s">
        <v>203</v>
      </c>
      <c r="E12" s="84">
        <v>25</v>
      </c>
      <c r="F12" s="84">
        <v>8.27</v>
      </c>
      <c r="G12" s="268">
        <f>H12/F12</f>
        <v>0</v>
      </c>
      <c r="H12" s="85">
        <v>0</v>
      </c>
      <c r="I12" s="255" t="s">
        <v>127</v>
      </c>
    </row>
    <row r="13" spans="1:36" s="67" customFormat="1" x14ac:dyDescent="0.3">
      <c r="A13" s="83" t="s">
        <v>218</v>
      </c>
      <c r="B13" s="84">
        <v>-2</v>
      </c>
      <c r="C13" s="85">
        <f>B13+C8</f>
        <v>288.36799999999999</v>
      </c>
      <c r="D13" s="84" t="s">
        <v>244</v>
      </c>
      <c r="E13" s="84">
        <v>23</v>
      </c>
      <c r="F13" s="84">
        <v>6.28</v>
      </c>
      <c r="G13" s="268">
        <f>H13/F13</f>
        <v>0</v>
      </c>
      <c r="H13" s="85">
        <v>0</v>
      </c>
      <c r="I13" s="255" t="s">
        <v>127</v>
      </c>
    </row>
    <row r="14" spans="1:36" s="67" customFormat="1" x14ac:dyDescent="0.3">
      <c r="A14" s="83" t="s">
        <v>219</v>
      </c>
      <c r="B14" s="84">
        <v>-2.0499999999999998</v>
      </c>
      <c r="C14" s="85">
        <f>B14+C8</f>
        <v>288.31799999999998</v>
      </c>
      <c r="D14" s="84" t="s">
        <v>203</v>
      </c>
      <c r="E14" s="84">
        <v>6.4</v>
      </c>
      <c r="F14" s="84">
        <v>2.73</v>
      </c>
      <c r="G14" s="268">
        <f>H14/F14</f>
        <v>0</v>
      </c>
      <c r="H14" s="85">
        <v>0</v>
      </c>
      <c r="I14" s="255" t="s">
        <v>127</v>
      </c>
    </row>
    <row r="15" spans="1:36" s="67" customFormat="1" x14ac:dyDescent="0.3">
      <c r="A15" s="83" t="s">
        <v>269</v>
      </c>
      <c r="B15" s="135">
        <v>-2.06</v>
      </c>
      <c r="C15" s="136">
        <f>B15+C8</f>
        <v>288.30799999999999</v>
      </c>
      <c r="D15" s="135" t="s">
        <v>384</v>
      </c>
      <c r="E15" s="135">
        <v>6</v>
      </c>
      <c r="F15" s="135">
        <v>2.58</v>
      </c>
      <c r="G15" s="269">
        <f t="shared" ref="G15:G33" si="0">H15/F15</f>
        <v>0</v>
      </c>
      <c r="H15" s="136">
        <v>0</v>
      </c>
      <c r="I15" s="255" t="s">
        <v>127</v>
      </c>
    </row>
    <row r="16" spans="1:36" s="67" customFormat="1" x14ac:dyDescent="0.3">
      <c r="A16" s="83" t="s">
        <v>270</v>
      </c>
      <c r="B16" s="135">
        <v>-2.06</v>
      </c>
      <c r="C16" s="136">
        <f>B16+C8</f>
        <v>288.30799999999999</v>
      </c>
      <c r="D16" s="135" t="s">
        <v>385</v>
      </c>
      <c r="E16" s="135">
        <v>6</v>
      </c>
      <c r="F16" s="135">
        <v>2.58</v>
      </c>
      <c r="G16" s="269">
        <f t="shared" si="0"/>
        <v>0</v>
      </c>
      <c r="H16" s="136">
        <v>0</v>
      </c>
      <c r="I16" s="255" t="s">
        <v>127</v>
      </c>
    </row>
    <row r="17" spans="1:9" s="67" customFormat="1" x14ac:dyDescent="0.3">
      <c r="A17" s="83" t="s">
        <v>271</v>
      </c>
      <c r="B17" s="135">
        <v>-2.06</v>
      </c>
      <c r="C17" s="136">
        <f>B17+C8</f>
        <v>288.30799999999999</v>
      </c>
      <c r="D17" s="135" t="s">
        <v>386</v>
      </c>
      <c r="E17" s="135">
        <v>6</v>
      </c>
      <c r="F17" s="135">
        <v>2.5299999999999998</v>
      </c>
      <c r="G17" s="269">
        <f t="shared" si="0"/>
        <v>0</v>
      </c>
      <c r="H17" s="136">
        <v>0</v>
      </c>
      <c r="I17" s="255" t="s">
        <v>127</v>
      </c>
    </row>
    <row r="18" spans="1:9" s="67" customFormat="1" x14ac:dyDescent="0.3">
      <c r="A18" s="83" t="s">
        <v>325</v>
      </c>
      <c r="B18" s="135">
        <v>-2.06</v>
      </c>
      <c r="C18" s="136">
        <f>B18+C8</f>
        <v>288.30799999999999</v>
      </c>
      <c r="D18" s="135" t="s">
        <v>387</v>
      </c>
      <c r="E18" s="135">
        <v>6</v>
      </c>
      <c r="F18" s="135">
        <v>2.5299999999999998</v>
      </c>
      <c r="G18" s="269">
        <f t="shared" si="0"/>
        <v>0</v>
      </c>
      <c r="H18" s="136">
        <v>0</v>
      </c>
      <c r="I18" s="255" t="s">
        <v>127</v>
      </c>
    </row>
    <row r="19" spans="1:9" s="67" customFormat="1" x14ac:dyDescent="0.3">
      <c r="A19" s="83" t="s">
        <v>326</v>
      </c>
      <c r="B19" s="84">
        <v>-2.06</v>
      </c>
      <c r="C19" s="85">
        <f>B19+C8</f>
        <v>288.30799999999999</v>
      </c>
      <c r="D19" s="84" t="s">
        <v>388</v>
      </c>
      <c r="E19" s="84">
        <v>6</v>
      </c>
      <c r="F19" s="84">
        <v>2.4900000000000002</v>
      </c>
      <c r="G19" s="268">
        <f t="shared" si="0"/>
        <v>0</v>
      </c>
      <c r="H19" s="85">
        <v>0</v>
      </c>
      <c r="I19" s="255" t="s">
        <v>127</v>
      </c>
    </row>
    <row r="20" spans="1:9" s="67" customFormat="1" x14ac:dyDescent="0.25">
      <c r="A20" s="83" t="s">
        <v>327</v>
      </c>
      <c r="B20" s="84">
        <v>-0.46</v>
      </c>
      <c r="C20" s="85">
        <f>B20+C8</f>
        <v>289.90800000000002</v>
      </c>
      <c r="D20" s="84" t="s">
        <v>389</v>
      </c>
      <c r="E20" s="84">
        <v>27</v>
      </c>
      <c r="F20" s="84">
        <v>29.07</v>
      </c>
      <c r="G20" s="85">
        <f t="shared" si="0"/>
        <v>8.531131750945992E-3</v>
      </c>
      <c r="H20" s="85">
        <v>0.248</v>
      </c>
      <c r="I20" s="255" t="s">
        <v>127</v>
      </c>
    </row>
    <row r="21" spans="1:9" s="67" customFormat="1" x14ac:dyDescent="0.25">
      <c r="A21" s="83" t="s">
        <v>473</v>
      </c>
      <c r="B21" s="84">
        <v>-0.48</v>
      </c>
      <c r="C21" s="85">
        <f>B21+C8</f>
        <v>289.88799999999998</v>
      </c>
      <c r="D21" s="84" t="s">
        <v>494</v>
      </c>
      <c r="E21" s="84">
        <v>27</v>
      </c>
      <c r="F21" s="84">
        <v>29.07</v>
      </c>
      <c r="G21" s="85">
        <f t="shared" si="0"/>
        <v>8.531131750945992E-3</v>
      </c>
      <c r="H21" s="85">
        <v>0.248</v>
      </c>
      <c r="I21" s="255" t="s">
        <v>127</v>
      </c>
    </row>
    <row r="22" spans="1:9" s="67" customFormat="1" x14ac:dyDescent="0.25">
      <c r="A22" s="83" t="s">
        <v>432</v>
      </c>
      <c r="B22" s="84">
        <v>-0.46</v>
      </c>
      <c r="C22" s="85">
        <f>B22+C8</f>
        <v>289.90800000000002</v>
      </c>
      <c r="D22" s="84" t="s">
        <v>495</v>
      </c>
      <c r="E22" s="84">
        <v>27</v>
      </c>
      <c r="F22" s="85">
        <v>28.79</v>
      </c>
      <c r="G22" s="85">
        <f t="shared" si="0"/>
        <v>8.5098992705800632E-3</v>
      </c>
      <c r="H22" s="85">
        <v>0.245</v>
      </c>
      <c r="I22" s="255" t="s">
        <v>127</v>
      </c>
    </row>
    <row r="23" spans="1:9" s="67" customFormat="1" x14ac:dyDescent="0.25">
      <c r="A23" s="83" t="s">
        <v>416</v>
      </c>
      <c r="B23" s="84">
        <v>-0.46</v>
      </c>
      <c r="C23" s="85">
        <f>B23+C8</f>
        <v>289.90800000000002</v>
      </c>
      <c r="D23" s="84" t="s">
        <v>496</v>
      </c>
      <c r="E23" s="84">
        <v>27</v>
      </c>
      <c r="F23" s="84">
        <v>28.79</v>
      </c>
      <c r="G23" s="85">
        <f t="shared" si="0"/>
        <v>8.5098992705800632E-3</v>
      </c>
      <c r="H23" s="85">
        <v>0.245</v>
      </c>
      <c r="I23" s="255" t="s">
        <v>127</v>
      </c>
    </row>
    <row r="24" spans="1:9" s="67" customFormat="1" x14ac:dyDescent="0.25">
      <c r="A24" s="83" t="s">
        <v>525</v>
      </c>
      <c r="B24" s="84">
        <v>-0.48</v>
      </c>
      <c r="C24" s="85">
        <f>B24+C8</f>
        <v>289.88799999999998</v>
      </c>
      <c r="D24" s="84" t="s">
        <v>560</v>
      </c>
      <c r="E24" s="84">
        <v>27</v>
      </c>
      <c r="F24" s="84">
        <v>28.31</v>
      </c>
      <c r="G24" s="85">
        <f t="shared" si="0"/>
        <v>8.5128929706817374E-3</v>
      </c>
      <c r="H24" s="85">
        <v>0.24099999999999999</v>
      </c>
      <c r="I24" s="255" t="s">
        <v>127</v>
      </c>
    </row>
    <row r="25" spans="1:9" s="67" customFormat="1" x14ac:dyDescent="0.25">
      <c r="A25" s="83" t="s">
        <v>540</v>
      </c>
      <c r="B25" s="84">
        <v>1.1200000000000001</v>
      </c>
      <c r="C25" s="85">
        <f>B25+C8</f>
        <v>291.488</v>
      </c>
      <c r="D25" s="84" t="s">
        <v>221</v>
      </c>
      <c r="E25" s="84">
        <v>36.200000000000003</v>
      </c>
      <c r="F25" s="84">
        <v>89.28</v>
      </c>
      <c r="G25" s="85">
        <f t="shared" si="0"/>
        <v>1.0160282258064517</v>
      </c>
      <c r="H25" s="85">
        <v>90.710999999999999</v>
      </c>
      <c r="I25" s="255" t="s">
        <v>127</v>
      </c>
    </row>
    <row r="26" spans="1:9" s="67" customFormat="1" x14ac:dyDescent="0.25">
      <c r="A26" s="83" t="s">
        <v>548</v>
      </c>
      <c r="B26" s="84">
        <v>-0.02</v>
      </c>
      <c r="C26" s="85">
        <f>B26+C8</f>
        <v>290.34800000000001</v>
      </c>
      <c r="D26" s="84" t="s">
        <v>561</v>
      </c>
      <c r="E26" s="84">
        <v>28.5</v>
      </c>
      <c r="F26" s="84">
        <v>38.840000000000003</v>
      </c>
      <c r="G26" s="85">
        <f t="shared" si="0"/>
        <v>0.33563336766220386</v>
      </c>
      <c r="H26" s="85">
        <v>13.036</v>
      </c>
      <c r="I26" s="255" t="s">
        <v>127</v>
      </c>
    </row>
    <row r="27" spans="1:9" s="67" customFormat="1" x14ac:dyDescent="0.25">
      <c r="A27" s="83" t="s">
        <v>647</v>
      </c>
      <c r="B27" s="84">
        <v>0.04</v>
      </c>
      <c r="C27" s="85">
        <f>B27+C8</f>
        <v>290.40800000000002</v>
      </c>
      <c r="D27" s="84" t="s">
        <v>694</v>
      </c>
      <c r="E27" s="84">
        <v>28.5</v>
      </c>
      <c r="F27" s="84">
        <v>39.78</v>
      </c>
      <c r="G27" s="85">
        <f t="shared" si="0"/>
        <v>0.35424836601307191</v>
      </c>
      <c r="H27" s="85">
        <v>14.092000000000001</v>
      </c>
      <c r="I27" s="255" t="s">
        <v>127</v>
      </c>
    </row>
    <row r="28" spans="1:9" s="67" customFormat="1" x14ac:dyDescent="0.25">
      <c r="A28" s="83" t="s">
        <v>648</v>
      </c>
      <c r="B28" s="84">
        <v>-0.22</v>
      </c>
      <c r="C28" s="85">
        <f>B28+C8</f>
        <v>290.14799999999997</v>
      </c>
      <c r="D28" s="84" t="s">
        <v>695</v>
      </c>
      <c r="E28" s="84">
        <v>27</v>
      </c>
      <c r="F28" s="84">
        <v>23.48</v>
      </c>
      <c r="G28" s="85">
        <f t="shared" si="0"/>
        <v>8.5604770017035786E-3</v>
      </c>
      <c r="H28" s="85">
        <v>0.20100000000000001</v>
      </c>
      <c r="I28" s="255" t="s">
        <v>127</v>
      </c>
    </row>
    <row r="29" spans="1:9" s="67" customFormat="1" x14ac:dyDescent="0.25">
      <c r="A29" s="83" t="s">
        <v>649</v>
      </c>
      <c r="B29" s="84">
        <v>-0.4</v>
      </c>
      <c r="C29" s="85">
        <f>B29+C8</f>
        <v>289.96800000000002</v>
      </c>
      <c r="D29" s="84" t="s">
        <v>696</v>
      </c>
      <c r="E29" s="84">
        <v>27</v>
      </c>
      <c r="F29" s="84">
        <v>19.88</v>
      </c>
      <c r="G29" s="85">
        <f t="shared" si="0"/>
        <v>8.5513078470824955E-3</v>
      </c>
      <c r="H29" s="85">
        <v>0.17</v>
      </c>
      <c r="I29" s="255" t="s">
        <v>127</v>
      </c>
    </row>
    <row r="30" spans="1:9" s="67" customFormat="1" x14ac:dyDescent="0.25">
      <c r="A30" s="83" t="s">
        <v>715</v>
      </c>
      <c r="B30" s="84">
        <v>-0.48</v>
      </c>
      <c r="C30" s="85">
        <f>B30+C8</f>
        <v>289.88799999999998</v>
      </c>
      <c r="D30" s="84" t="s">
        <v>696</v>
      </c>
      <c r="E30" s="84">
        <v>27</v>
      </c>
      <c r="F30" s="84">
        <v>18.53</v>
      </c>
      <c r="G30" s="85">
        <f t="shared" si="0"/>
        <v>8.5806799784133841E-3</v>
      </c>
      <c r="H30" s="85">
        <v>0.159</v>
      </c>
      <c r="I30" s="255" t="s">
        <v>127</v>
      </c>
    </row>
    <row r="31" spans="1:9" s="67" customFormat="1" x14ac:dyDescent="0.25">
      <c r="A31" s="83" t="s">
        <v>727</v>
      </c>
      <c r="B31" s="84">
        <v>-0.38</v>
      </c>
      <c r="C31" s="85">
        <f>B31+C8</f>
        <v>289.988</v>
      </c>
      <c r="D31" s="84" t="s">
        <v>744</v>
      </c>
      <c r="E31" s="84">
        <v>27</v>
      </c>
      <c r="F31" s="84">
        <v>20.329999999999998</v>
      </c>
      <c r="G31" s="85">
        <f t="shared" si="0"/>
        <v>8.5587801278898187E-3</v>
      </c>
      <c r="H31" s="85">
        <v>0.17399999999999999</v>
      </c>
      <c r="I31" s="255" t="s">
        <v>127</v>
      </c>
    </row>
    <row r="32" spans="1:9" s="67" customFormat="1" x14ac:dyDescent="0.25">
      <c r="A32" s="83" t="s">
        <v>731</v>
      </c>
      <c r="B32" s="84">
        <v>-0.44</v>
      </c>
      <c r="C32" s="85">
        <f>B32+C8</f>
        <v>289.928</v>
      </c>
      <c r="D32" s="84" t="s">
        <v>778</v>
      </c>
      <c r="E32" s="84">
        <v>27</v>
      </c>
      <c r="F32" s="84">
        <v>17.73</v>
      </c>
      <c r="G32" s="85">
        <f t="shared" si="0"/>
        <v>8.5730400451212632E-3</v>
      </c>
      <c r="H32" s="85">
        <v>0.152</v>
      </c>
      <c r="I32" s="255" t="s">
        <v>127</v>
      </c>
    </row>
    <row r="33" spans="1:9" s="67" customFormat="1" x14ac:dyDescent="0.25">
      <c r="A33" s="83" t="s">
        <v>796</v>
      </c>
      <c r="B33" s="84">
        <v>-0.56000000000000005</v>
      </c>
      <c r="C33" s="85">
        <f>B33+C8</f>
        <v>289.80799999999999</v>
      </c>
      <c r="D33" s="84" t="s">
        <v>816</v>
      </c>
      <c r="E33" s="84">
        <v>26</v>
      </c>
      <c r="F33" s="84">
        <v>15.22</v>
      </c>
      <c r="G33" s="85">
        <f t="shared" si="0"/>
        <v>8.6070959264126154E-3</v>
      </c>
      <c r="H33" s="85">
        <v>0.13100000000000001</v>
      </c>
      <c r="I33" s="255" t="s">
        <v>127</v>
      </c>
    </row>
    <row r="34" spans="1:9" s="67" customFormat="1" x14ac:dyDescent="0.25">
      <c r="A34" s="83" t="s">
        <v>797</v>
      </c>
      <c r="B34" s="84">
        <v>-0.5</v>
      </c>
      <c r="C34" s="85">
        <f>B34+C8</f>
        <v>289.86799999999999</v>
      </c>
      <c r="D34" s="84" t="s">
        <v>817</v>
      </c>
      <c r="E34" s="84">
        <v>26</v>
      </c>
      <c r="F34" s="84">
        <v>16.36</v>
      </c>
      <c r="G34" s="85">
        <f t="shared" ref="G34:G43" si="1">H34/F34</f>
        <v>8.6185819070904637E-3</v>
      </c>
      <c r="H34" s="85">
        <v>0.14099999999999999</v>
      </c>
      <c r="I34" s="255" t="s">
        <v>127</v>
      </c>
    </row>
    <row r="35" spans="1:9" s="67" customFormat="1" x14ac:dyDescent="0.25">
      <c r="A35" s="83" t="s">
        <v>836</v>
      </c>
      <c r="B35" s="84">
        <v>-0.48</v>
      </c>
      <c r="C35" s="85">
        <f>B35+C8</f>
        <v>289.88799999999998</v>
      </c>
      <c r="D35" s="84" t="s">
        <v>778</v>
      </c>
      <c r="E35" s="84">
        <v>26</v>
      </c>
      <c r="F35" s="84">
        <v>16.829999999999998</v>
      </c>
      <c r="G35" s="85">
        <f t="shared" si="1"/>
        <v>8.615567439096852E-3</v>
      </c>
      <c r="H35" s="85">
        <v>0.14499999999999999</v>
      </c>
      <c r="I35" s="255" t="s">
        <v>127</v>
      </c>
    </row>
    <row r="36" spans="1:9" s="67" customFormat="1" x14ac:dyDescent="0.25">
      <c r="A36" s="83" t="s">
        <v>837</v>
      </c>
      <c r="B36" s="84">
        <v>-0.46</v>
      </c>
      <c r="C36" s="85">
        <f>B36+C8</f>
        <v>289.90800000000002</v>
      </c>
      <c r="D36" s="84" t="s">
        <v>878</v>
      </c>
      <c r="E36" s="84">
        <v>26</v>
      </c>
      <c r="F36" s="84">
        <v>17.329999999999998</v>
      </c>
      <c r="G36" s="85">
        <f t="shared" si="1"/>
        <v>8.5978072706289679E-3</v>
      </c>
      <c r="H36" s="85">
        <v>0.14899999999999999</v>
      </c>
      <c r="I36" s="255" t="s">
        <v>127</v>
      </c>
    </row>
    <row r="37" spans="1:9" s="67" customFormat="1" x14ac:dyDescent="0.25">
      <c r="A37" s="352" t="s">
        <v>838</v>
      </c>
      <c r="B37" s="353">
        <v>-0.46</v>
      </c>
      <c r="C37" s="351">
        <f>B37+C8</f>
        <v>289.90800000000002</v>
      </c>
      <c r="D37" s="353" t="s">
        <v>183</v>
      </c>
      <c r="E37" s="353">
        <v>26</v>
      </c>
      <c r="F37" s="353">
        <v>17.14</v>
      </c>
      <c r="G37" s="351">
        <f t="shared" si="1"/>
        <v>8.576429404900816E-3</v>
      </c>
      <c r="H37" s="351">
        <v>0.14699999999999999</v>
      </c>
      <c r="I37" s="359" t="s">
        <v>127</v>
      </c>
    </row>
    <row r="38" spans="1:9" s="67" customFormat="1" x14ac:dyDescent="0.25">
      <c r="A38" s="88" t="s">
        <v>900</v>
      </c>
      <c r="B38" s="89">
        <v>-0.46</v>
      </c>
      <c r="C38" s="90">
        <f>B38+C8</f>
        <v>289.90800000000002</v>
      </c>
      <c r="D38" s="89" t="s">
        <v>940</v>
      </c>
      <c r="E38" s="89">
        <v>26</v>
      </c>
      <c r="F38" s="89">
        <v>17.03</v>
      </c>
      <c r="G38" s="90">
        <f t="shared" si="1"/>
        <v>8.5731062830299454E-3</v>
      </c>
      <c r="H38" s="90">
        <v>0.14599999999999999</v>
      </c>
      <c r="I38" s="256" t="s">
        <v>127</v>
      </c>
    </row>
    <row r="39" spans="1:9" s="67" customFormat="1" x14ac:dyDescent="0.25">
      <c r="A39" s="77" t="s">
        <v>901</v>
      </c>
      <c r="B39" s="78">
        <v>-0.48</v>
      </c>
      <c r="C39" s="79">
        <f>B39+C8</f>
        <v>289.88799999999998</v>
      </c>
      <c r="D39" s="78" t="s">
        <v>778</v>
      </c>
      <c r="E39" s="78">
        <v>26</v>
      </c>
      <c r="F39" s="78">
        <v>16.600000000000001</v>
      </c>
      <c r="G39" s="79">
        <f t="shared" si="1"/>
        <v>8.5542168674698788E-3</v>
      </c>
      <c r="H39" s="79">
        <v>0.14199999999999999</v>
      </c>
      <c r="I39" s="260" t="s">
        <v>55</v>
      </c>
    </row>
    <row r="40" spans="1:9" s="67" customFormat="1" x14ac:dyDescent="0.25">
      <c r="A40" s="83" t="s">
        <v>902</v>
      </c>
      <c r="B40" s="84">
        <v>-0.5</v>
      </c>
      <c r="C40" s="85">
        <f>B40+C8</f>
        <v>289.86799999999999</v>
      </c>
      <c r="D40" s="84" t="s">
        <v>183</v>
      </c>
      <c r="E40" s="84">
        <v>26</v>
      </c>
      <c r="F40" s="84">
        <v>16.09</v>
      </c>
      <c r="G40" s="85">
        <f t="shared" si="1"/>
        <v>8.576755748912368E-3</v>
      </c>
      <c r="H40" s="85">
        <v>0.13800000000000001</v>
      </c>
      <c r="I40" s="255" t="s">
        <v>127</v>
      </c>
    </row>
    <row r="41" spans="1:9" s="67" customFormat="1" x14ac:dyDescent="0.25">
      <c r="A41" s="83" t="s">
        <v>961</v>
      </c>
      <c r="B41" s="84">
        <v>-0.56000000000000005</v>
      </c>
      <c r="C41" s="85">
        <f>B41+C8</f>
        <v>289.80799999999999</v>
      </c>
      <c r="D41" s="84" t="s">
        <v>1013</v>
      </c>
      <c r="E41" s="84">
        <v>26</v>
      </c>
      <c r="F41" s="84">
        <v>14.94</v>
      </c>
      <c r="G41" s="85">
        <f t="shared" si="1"/>
        <v>8.6345381526104423E-3</v>
      </c>
      <c r="H41" s="85">
        <v>0.129</v>
      </c>
      <c r="I41" s="255" t="s">
        <v>127</v>
      </c>
    </row>
    <row r="42" spans="1:9" s="67" customFormat="1" x14ac:dyDescent="0.25">
      <c r="A42" s="83" t="s">
        <v>962</v>
      </c>
      <c r="B42" s="84">
        <v>-0.65</v>
      </c>
      <c r="C42" s="85">
        <f>B42+C8</f>
        <v>289.71800000000002</v>
      </c>
      <c r="D42" s="84" t="s">
        <v>1014</v>
      </c>
      <c r="E42" s="84">
        <v>25</v>
      </c>
      <c r="F42" s="84">
        <v>13.2</v>
      </c>
      <c r="G42" s="85">
        <f t="shared" si="1"/>
        <v>8.6363636363636365E-3</v>
      </c>
      <c r="H42" s="85">
        <v>0.114</v>
      </c>
      <c r="I42" s="255" t="s">
        <v>127</v>
      </c>
    </row>
    <row r="43" spans="1:9" s="67" customFormat="1" x14ac:dyDescent="0.25">
      <c r="A43" s="83" t="s">
        <v>963</v>
      </c>
      <c r="B43" s="84">
        <v>-0.82</v>
      </c>
      <c r="C43" s="85">
        <f>B43+C8</f>
        <v>289.548</v>
      </c>
      <c r="D43" s="84" t="s">
        <v>1015</v>
      </c>
      <c r="E43" s="84">
        <v>24.5</v>
      </c>
      <c r="F43" s="84">
        <v>9.27</v>
      </c>
      <c r="G43" s="85">
        <f t="shared" si="1"/>
        <v>8.6299892125134853E-3</v>
      </c>
      <c r="H43" s="85">
        <v>0.08</v>
      </c>
      <c r="I43" s="255" t="s">
        <v>127</v>
      </c>
    </row>
    <row r="44" spans="1:9" s="67" customFormat="1" x14ac:dyDescent="0.25">
      <c r="A44" s="83"/>
      <c r="B44" s="84"/>
      <c r="C44" s="85"/>
      <c r="D44" s="84"/>
      <c r="E44" s="84"/>
      <c r="F44" s="84"/>
      <c r="G44" s="85"/>
      <c r="H44" s="85"/>
      <c r="I44" s="255"/>
    </row>
    <row r="45" spans="1:9" s="67" customForma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x14ac:dyDescent="0.25">
      <c r="A47" s="83"/>
      <c r="B47" s="84"/>
      <c r="C47" s="85"/>
      <c r="D47" s="84"/>
      <c r="E47" s="84"/>
      <c r="F47" s="84"/>
      <c r="G47" s="85"/>
      <c r="H47" s="85"/>
      <c r="I47" s="255"/>
    </row>
    <row r="48" spans="1:9" s="67" customFormat="1" x14ac:dyDescent="0.25">
      <c r="A48" s="83"/>
      <c r="B48" s="84"/>
      <c r="C48" s="85"/>
      <c r="D48" s="84"/>
      <c r="E48" s="84"/>
      <c r="F48" s="84"/>
      <c r="G48" s="85"/>
      <c r="H48" s="85"/>
      <c r="I48" s="255"/>
    </row>
    <row r="49" spans="1:20" s="67" customFormat="1" ht="21" customHeight="1" x14ac:dyDescent="0.3">
      <c r="A49" s="83"/>
      <c r="B49" s="145"/>
      <c r="C49" s="85"/>
      <c r="D49" s="84"/>
      <c r="E49" s="145"/>
      <c r="F49" s="145"/>
      <c r="G49" s="85"/>
      <c r="H49" s="146"/>
      <c r="I49" s="133"/>
      <c r="S49" s="72"/>
      <c r="T49" s="61"/>
    </row>
    <row r="50" spans="1:20" s="67" customFormat="1" ht="21" customHeight="1" x14ac:dyDescent="0.3">
      <c r="A50" s="83"/>
      <c r="B50" s="145"/>
      <c r="C50" s="85"/>
      <c r="D50" s="84"/>
      <c r="E50" s="145"/>
      <c r="F50" s="145"/>
      <c r="G50" s="85"/>
      <c r="H50" s="146"/>
      <c r="I50" s="133"/>
      <c r="S50" s="72"/>
      <c r="T50" s="61"/>
    </row>
    <row r="51" spans="1:20" s="67" customFormat="1" ht="21" customHeight="1" x14ac:dyDescent="0.3">
      <c r="A51" s="83"/>
      <c r="B51" s="145"/>
      <c r="C51" s="85"/>
      <c r="D51" s="84"/>
      <c r="E51" s="145"/>
      <c r="F51" s="145"/>
      <c r="G51" s="85"/>
      <c r="H51" s="146"/>
      <c r="I51" s="255"/>
      <c r="S51" s="72"/>
      <c r="T51" s="61"/>
    </row>
    <row r="52" spans="1:20" x14ac:dyDescent="0.3">
      <c r="A52" s="83"/>
      <c r="B52" s="84"/>
      <c r="C52" s="85"/>
      <c r="D52" s="84"/>
      <c r="E52" s="84"/>
      <c r="F52" s="84"/>
      <c r="G52" s="85"/>
      <c r="H52" s="85"/>
      <c r="I52" s="322"/>
    </row>
    <row r="53" spans="1:20" x14ac:dyDescent="0.3">
      <c r="A53" s="83"/>
      <c r="B53" s="84"/>
      <c r="C53" s="85"/>
      <c r="D53" s="84"/>
      <c r="E53" s="84"/>
      <c r="F53" s="84"/>
      <c r="G53" s="347"/>
      <c r="H53" s="85"/>
      <c r="I53" s="322"/>
    </row>
    <row r="54" spans="1:20" x14ac:dyDescent="0.3">
      <c r="A54" s="83"/>
      <c r="B54" s="84"/>
      <c r="C54" s="85"/>
      <c r="D54" s="84"/>
      <c r="E54" s="84"/>
      <c r="F54" s="84"/>
      <c r="G54" s="347"/>
      <c r="H54" s="85"/>
      <c r="I54" s="322"/>
    </row>
    <row r="55" spans="1:20" x14ac:dyDescent="0.3">
      <c r="A55" s="144"/>
      <c r="B55" s="145"/>
      <c r="C55" s="144"/>
      <c r="D55" s="84"/>
      <c r="E55" s="84"/>
      <c r="F55" s="84"/>
      <c r="G55" s="347"/>
      <c r="H55" s="85"/>
      <c r="I55" s="322"/>
    </row>
    <row r="56" spans="1:20" x14ac:dyDescent="0.3">
      <c r="A56" s="144"/>
      <c r="B56" s="145"/>
      <c r="C56" s="144"/>
      <c r="D56" s="84"/>
      <c r="E56" s="84"/>
      <c r="F56" s="84"/>
      <c r="G56" s="347"/>
      <c r="H56" s="85"/>
      <c r="I56" s="322"/>
    </row>
    <row r="57" spans="1:20" x14ac:dyDescent="0.3">
      <c r="A57" s="83"/>
      <c r="B57" s="84"/>
      <c r="C57" s="85"/>
      <c r="D57" s="84"/>
      <c r="E57" s="84"/>
      <c r="F57" s="84"/>
      <c r="G57" s="347"/>
      <c r="H57" s="85"/>
      <c r="I57" s="322"/>
    </row>
    <row r="58" spans="1:20" x14ac:dyDescent="0.3">
      <c r="A58" s="83"/>
      <c r="B58" s="84"/>
      <c r="C58" s="85"/>
      <c r="D58" s="84"/>
      <c r="E58" s="84"/>
      <c r="F58" s="84"/>
      <c r="G58" s="347"/>
      <c r="H58" s="85"/>
      <c r="I58" s="322"/>
    </row>
    <row r="59" spans="1:20" x14ac:dyDescent="0.3">
      <c r="A59" s="83"/>
      <c r="B59" s="84"/>
      <c r="C59" s="85"/>
      <c r="D59" s="84"/>
      <c r="E59" s="84"/>
      <c r="F59" s="84"/>
      <c r="G59" s="347"/>
      <c r="H59" s="85"/>
      <c r="I59" s="322"/>
    </row>
    <row r="60" spans="1:20" x14ac:dyDescent="0.3">
      <c r="A60" s="83"/>
      <c r="B60" s="84"/>
      <c r="C60" s="85"/>
      <c r="D60" s="84"/>
      <c r="E60" s="84"/>
      <c r="F60" s="84"/>
      <c r="G60" s="347"/>
      <c r="H60" s="85"/>
      <c r="I60" s="322"/>
    </row>
    <row r="61" spans="1:20" x14ac:dyDescent="0.3">
      <c r="A61" s="83"/>
      <c r="B61" s="84"/>
      <c r="C61" s="85"/>
      <c r="D61" s="84"/>
      <c r="E61" s="84"/>
      <c r="F61" s="84"/>
      <c r="G61" s="347"/>
      <c r="H61" s="85"/>
      <c r="I61" s="322"/>
    </row>
    <row r="62" spans="1:20" x14ac:dyDescent="0.3">
      <c r="A62" s="83"/>
      <c r="B62" s="84"/>
      <c r="C62" s="85"/>
      <c r="D62" s="84"/>
      <c r="E62" s="84"/>
      <c r="F62" s="84"/>
      <c r="G62" s="347"/>
      <c r="H62" s="85"/>
      <c r="I62" s="322"/>
    </row>
    <row r="63" spans="1:20" x14ac:dyDescent="0.3">
      <c r="A63" s="83"/>
      <c r="B63" s="84"/>
      <c r="C63" s="85"/>
      <c r="D63" s="84"/>
      <c r="E63" s="84"/>
      <c r="F63" s="84"/>
      <c r="G63" s="347"/>
      <c r="H63" s="85"/>
      <c r="I63" s="322"/>
    </row>
    <row r="64" spans="1:20" x14ac:dyDescent="0.3">
      <c r="A64" s="83"/>
      <c r="B64" s="84"/>
      <c r="C64" s="85"/>
      <c r="D64" s="84"/>
      <c r="E64" s="84"/>
      <c r="F64" s="84"/>
      <c r="G64" s="347"/>
      <c r="H64" s="85"/>
      <c r="I64" s="322"/>
    </row>
    <row r="65" spans="1:9" x14ac:dyDescent="0.3">
      <c r="A65" s="83"/>
      <c r="B65" s="84"/>
      <c r="C65" s="85"/>
      <c r="D65" s="84"/>
      <c r="E65" s="84"/>
      <c r="F65" s="84"/>
      <c r="G65" s="347"/>
      <c r="H65" s="85"/>
      <c r="I65" s="322"/>
    </row>
    <row r="66" spans="1:9" x14ac:dyDescent="0.3">
      <c r="A66" s="88"/>
      <c r="B66" s="89"/>
      <c r="C66" s="90"/>
      <c r="D66" s="89"/>
      <c r="E66" s="89"/>
      <c r="F66" s="89"/>
      <c r="G66" s="348"/>
      <c r="H66" s="90"/>
      <c r="I66" s="324"/>
    </row>
    <row r="67" spans="1:9" x14ac:dyDescent="0.3">
      <c r="D67" s="81"/>
      <c r="E67" s="81"/>
      <c r="F67" s="81"/>
      <c r="G67" s="270"/>
      <c r="H67" s="82"/>
      <c r="I67" s="206"/>
    </row>
    <row r="68" spans="1:9" x14ac:dyDescent="0.3">
      <c r="A68" s="100" t="s">
        <v>131</v>
      </c>
      <c r="B68" s="81"/>
      <c r="C68" s="81"/>
      <c r="D68" s="81"/>
      <c r="E68" s="81"/>
      <c r="F68" s="81"/>
      <c r="G68" s="270"/>
      <c r="H68" s="82"/>
      <c r="I68" s="206"/>
    </row>
    <row r="69" spans="1:9" x14ac:dyDescent="0.3">
      <c r="A69" s="96" t="s">
        <v>132</v>
      </c>
      <c r="B69" s="101">
        <f>+COUNT(B11:B66)</f>
        <v>33</v>
      </c>
      <c r="C69" s="81" t="s">
        <v>130</v>
      </c>
      <c r="D69" s="81"/>
      <c r="E69" s="81"/>
      <c r="F69" s="81"/>
      <c r="G69" s="270"/>
      <c r="H69" s="82"/>
      <c r="I69" s="206"/>
    </row>
    <row r="70" spans="1:9" x14ac:dyDescent="0.3">
      <c r="A70" s="271"/>
      <c r="B70" s="81"/>
      <c r="C70" s="81"/>
      <c r="D70" s="81"/>
      <c r="E70" s="81"/>
      <c r="F70" s="81"/>
      <c r="G70" s="270"/>
      <c r="H70" s="82"/>
      <c r="I70" s="206"/>
    </row>
    <row r="71" spans="1:9" x14ac:dyDescent="0.3">
      <c r="A71" s="271"/>
      <c r="B71" s="81"/>
      <c r="C71" s="81"/>
      <c r="D71" s="81"/>
      <c r="E71" s="81"/>
      <c r="F71" s="81"/>
      <c r="G71" s="270"/>
      <c r="H71" s="82"/>
      <c r="I71" s="206"/>
    </row>
    <row r="72" spans="1:9" x14ac:dyDescent="0.3">
      <c r="A72" s="271"/>
      <c r="B72" s="81"/>
      <c r="C72" s="81"/>
      <c r="D72" s="81"/>
      <c r="E72" s="81"/>
      <c r="F72" s="81"/>
      <c r="G72" s="270"/>
      <c r="H72" s="82"/>
      <c r="I72" s="206"/>
    </row>
    <row r="73" spans="1:9" x14ac:dyDescent="0.3">
      <c r="A73" s="271"/>
      <c r="B73" s="81"/>
      <c r="C73" s="81"/>
      <c r="D73" s="81"/>
      <c r="E73" s="81"/>
      <c r="F73" s="81"/>
      <c r="G73" s="270"/>
      <c r="H73" s="82"/>
      <c r="I73" s="206"/>
    </row>
    <row r="74" spans="1:9" x14ac:dyDescent="0.3">
      <c r="A74" s="271"/>
      <c r="B74" s="81"/>
      <c r="C74" s="81"/>
      <c r="D74" s="81"/>
      <c r="E74" s="81"/>
      <c r="F74" s="81"/>
      <c r="G74" s="270"/>
      <c r="H74" s="82"/>
      <c r="I74" s="206"/>
    </row>
    <row r="75" spans="1:9" x14ac:dyDescent="0.3">
      <c r="A75" s="271"/>
      <c r="B75" s="81"/>
      <c r="C75" s="81"/>
      <c r="D75" s="81"/>
      <c r="E75" s="81"/>
      <c r="F75" s="81"/>
      <c r="G75" s="270"/>
      <c r="H75" s="82"/>
      <c r="I75" s="206"/>
    </row>
    <row r="76" spans="1:9" x14ac:dyDescent="0.3">
      <c r="A76" s="272"/>
      <c r="C76" s="81"/>
      <c r="D76" s="81"/>
      <c r="E76" s="74"/>
      <c r="F76" s="74"/>
      <c r="G76" s="270"/>
      <c r="H76" s="75"/>
      <c r="I76" s="73"/>
    </row>
    <row r="77" spans="1:9" x14ac:dyDescent="0.3">
      <c r="B77" s="60"/>
      <c r="D77" s="81"/>
      <c r="E77" s="74"/>
      <c r="F77" s="74"/>
      <c r="G77" s="270"/>
      <c r="H77" s="75"/>
      <c r="I77" s="73"/>
    </row>
    <row r="78" spans="1:9" x14ac:dyDescent="0.3">
      <c r="B78" s="60"/>
      <c r="D78" s="81"/>
      <c r="E78" s="74"/>
      <c r="F78" s="74"/>
      <c r="G78" s="270"/>
      <c r="H78" s="75"/>
      <c r="I78" s="253"/>
    </row>
    <row r="79" spans="1:9" x14ac:dyDescent="0.3">
      <c r="A79" s="272"/>
      <c r="C79" s="81"/>
      <c r="D79" s="81"/>
      <c r="E79" s="74"/>
      <c r="F79" s="74"/>
      <c r="G79" s="270"/>
      <c r="H79" s="75"/>
      <c r="I79" s="253"/>
    </row>
    <row r="80" spans="1:9" x14ac:dyDescent="0.3">
      <c r="A80" s="272"/>
      <c r="C80" s="81"/>
      <c r="D80" s="81"/>
      <c r="E80" s="74"/>
      <c r="F80" s="74"/>
      <c r="G80" s="270"/>
      <c r="H80" s="75"/>
      <c r="I80" s="253"/>
    </row>
    <row r="81" spans="1:9" x14ac:dyDescent="0.3">
      <c r="A81" s="272"/>
      <c r="C81" s="81"/>
      <c r="D81" s="81"/>
      <c r="E81" s="74"/>
      <c r="F81" s="74"/>
      <c r="G81" s="270"/>
      <c r="H81" s="75"/>
      <c r="I81" s="253"/>
    </row>
    <row r="82" spans="1:9" x14ac:dyDescent="0.3">
      <c r="A82" s="272"/>
      <c r="C82" s="81"/>
      <c r="D82" s="81"/>
      <c r="E82" s="74"/>
      <c r="F82" s="74"/>
      <c r="G82" s="270"/>
      <c r="H82" s="75"/>
      <c r="I82" s="73"/>
    </row>
    <row r="83" spans="1:9" x14ac:dyDescent="0.3">
      <c r="A83" s="272"/>
      <c r="C83" s="81"/>
      <c r="D83" s="81"/>
      <c r="E83" s="74"/>
      <c r="F83" s="74"/>
      <c r="G83" s="270"/>
      <c r="H83" s="75"/>
      <c r="I83" s="73"/>
    </row>
    <row r="84" spans="1:9" x14ac:dyDescent="0.3">
      <c r="A84" s="272"/>
      <c r="C84" s="81"/>
      <c r="D84" s="81"/>
      <c r="E84" s="74"/>
      <c r="F84" s="74"/>
      <c r="G84" s="270"/>
      <c r="H84" s="75"/>
      <c r="I84" s="73"/>
    </row>
    <row r="85" spans="1:9" x14ac:dyDescent="0.3">
      <c r="A85" s="272"/>
      <c r="C85" s="81"/>
      <c r="D85" s="81"/>
      <c r="E85" s="74"/>
      <c r="F85" s="74"/>
      <c r="G85" s="270"/>
      <c r="H85" s="75"/>
      <c r="I85" s="73"/>
    </row>
    <row r="86" spans="1:9" x14ac:dyDescent="0.3">
      <c r="A86" s="272"/>
      <c r="C86" s="81"/>
      <c r="D86" s="81"/>
      <c r="E86" s="74"/>
      <c r="F86" s="74"/>
      <c r="G86" s="270"/>
      <c r="H86" s="75"/>
      <c r="I86" s="73"/>
    </row>
    <row r="87" spans="1:9" x14ac:dyDescent="0.3">
      <c r="A87" s="272"/>
      <c r="C87" s="81"/>
      <c r="D87" s="81"/>
      <c r="E87" s="74"/>
      <c r="F87" s="74"/>
      <c r="G87" s="270"/>
      <c r="H87" s="75"/>
      <c r="I87" s="73"/>
    </row>
    <row r="88" spans="1:9" x14ac:dyDescent="0.3">
      <c r="A88" s="272"/>
      <c r="C88" s="81"/>
      <c r="D88" s="81"/>
      <c r="E88" s="74"/>
      <c r="F88" s="74"/>
      <c r="G88" s="270"/>
      <c r="H88" s="75"/>
      <c r="I88" s="253"/>
    </row>
    <row r="89" spans="1:9" x14ac:dyDescent="0.3">
      <c r="A89" s="272"/>
      <c r="C89" s="81"/>
      <c r="D89" s="81"/>
      <c r="E89" s="74"/>
      <c r="F89" s="74"/>
      <c r="G89" s="270"/>
      <c r="H89" s="75"/>
      <c r="I89" s="73"/>
    </row>
    <row r="90" spans="1:9" x14ac:dyDescent="0.3">
      <c r="A90" s="272"/>
      <c r="C90" s="81"/>
      <c r="D90" s="81"/>
      <c r="E90" s="74"/>
      <c r="F90" s="74"/>
      <c r="G90" s="270"/>
      <c r="H90" s="75"/>
      <c r="I90" s="73"/>
    </row>
    <row r="91" spans="1:9" x14ac:dyDescent="0.3">
      <c r="A91" s="272"/>
      <c r="C91" s="81"/>
      <c r="D91" s="81"/>
      <c r="E91" s="74"/>
      <c r="F91" s="74"/>
      <c r="G91" s="270"/>
      <c r="H91" s="75"/>
      <c r="I91" s="73"/>
    </row>
    <row r="92" spans="1:9" x14ac:dyDescent="0.3">
      <c r="A92" s="272"/>
      <c r="C92" s="81"/>
      <c r="D92" s="81"/>
      <c r="E92" s="74"/>
      <c r="F92" s="74"/>
      <c r="G92" s="270"/>
      <c r="H92" s="75"/>
      <c r="I92" s="73"/>
    </row>
    <row r="93" spans="1:9" x14ac:dyDescent="0.3">
      <c r="A93" s="272"/>
      <c r="C93" s="81"/>
      <c r="D93" s="81"/>
      <c r="E93" s="74"/>
      <c r="F93" s="74"/>
      <c r="G93" s="82"/>
      <c r="H93" s="75"/>
      <c r="I93" s="73"/>
    </row>
    <row r="94" spans="1:9" x14ac:dyDescent="0.3">
      <c r="A94" s="272"/>
      <c r="C94" s="81"/>
      <c r="D94" s="81"/>
      <c r="E94" s="74"/>
      <c r="F94" s="74"/>
      <c r="G94" s="82"/>
      <c r="H94" s="75"/>
      <c r="I94" s="73"/>
    </row>
    <row r="95" spans="1:9" x14ac:dyDescent="0.3">
      <c r="A95" s="272"/>
      <c r="C95" s="81"/>
      <c r="D95" s="81"/>
      <c r="E95" s="74"/>
      <c r="F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F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F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F98" s="74"/>
      <c r="G98" s="82"/>
      <c r="H98" s="75"/>
      <c r="I98" s="253"/>
    </row>
    <row r="99" spans="1:9" ht="21" customHeight="1" x14ac:dyDescent="0.3">
      <c r="A99" s="272"/>
      <c r="C99" s="81"/>
      <c r="D99" s="81"/>
      <c r="E99" s="74"/>
      <c r="F99" s="74"/>
      <c r="G99" s="82"/>
      <c r="H99" s="75"/>
      <c r="I99" s="253"/>
    </row>
    <row r="100" spans="1:9" ht="21" customHeight="1" x14ac:dyDescent="0.3">
      <c r="A100" s="272"/>
      <c r="C100" s="81"/>
      <c r="D100" s="81"/>
      <c r="E100" s="74"/>
      <c r="F100" s="74"/>
      <c r="G100" s="82"/>
      <c r="H100" s="75"/>
      <c r="I100" s="253"/>
    </row>
    <row r="101" spans="1:9" ht="21" customHeight="1" x14ac:dyDescent="0.3">
      <c r="A101" s="272"/>
      <c r="C101" s="81"/>
      <c r="D101" s="81"/>
      <c r="E101" s="74"/>
      <c r="F101" s="74"/>
      <c r="G101" s="82"/>
      <c r="H101" s="75"/>
      <c r="I101" s="73"/>
    </row>
    <row r="102" spans="1:9" ht="21" customHeight="1" x14ac:dyDescent="0.3">
      <c r="A102" s="272"/>
      <c r="C102" s="81"/>
      <c r="D102" s="81"/>
      <c r="E102" s="74"/>
      <c r="F102" s="74"/>
      <c r="G102" s="82"/>
      <c r="H102" s="75"/>
      <c r="I102" s="73"/>
    </row>
    <row r="103" spans="1:9" ht="21" customHeight="1" x14ac:dyDescent="0.3">
      <c r="A103" s="272"/>
      <c r="C103" s="81"/>
      <c r="D103" s="81"/>
      <c r="E103" s="74"/>
      <c r="F103" s="74"/>
      <c r="G103" s="82"/>
      <c r="H103" s="75"/>
      <c r="I103" s="73"/>
    </row>
    <row r="104" spans="1:9" ht="19.5" x14ac:dyDescent="0.3">
      <c r="A104" s="444"/>
      <c r="B104" s="127"/>
      <c r="C104" s="127"/>
      <c r="D104" s="127"/>
      <c r="E104" s="127"/>
      <c r="F104" s="127"/>
      <c r="G104" s="128"/>
      <c r="H104" s="128"/>
      <c r="I104" s="445"/>
    </row>
    <row r="105" spans="1:9" ht="19.5" x14ac:dyDescent="0.3">
      <c r="A105" s="444"/>
      <c r="B105" s="210"/>
      <c r="C105" s="127"/>
      <c r="D105" s="127"/>
      <c r="E105" s="127"/>
      <c r="F105" s="127"/>
      <c r="G105" s="128"/>
      <c r="H105" s="128"/>
      <c r="I105" s="445"/>
    </row>
    <row r="106" spans="1:9" ht="21" customHeight="1" x14ac:dyDescent="0.3">
      <c r="A106" s="272"/>
      <c r="C106" s="81"/>
      <c r="D106" s="81"/>
      <c r="E106" s="74"/>
      <c r="F106" s="74"/>
      <c r="G106" s="82"/>
      <c r="H106" s="75"/>
      <c r="I106" s="73"/>
    </row>
    <row r="107" spans="1:9" ht="21" customHeight="1" x14ac:dyDescent="0.3">
      <c r="A107" s="272"/>
      <c r="C107" s="81"/>
      <c r="D107" s="81"/>
      <c r="E107" s="74"/>
      <c r="F107" s="74"/>
      <c r="G107" s="82"/>
      <c r="H107" s="75"/>
      <c r="I107" s="73"/>
    </row>
    <row r="108" spans="1:9" ht="21" customHeight="1" x14ac:dyDescent="0.3">
      <c r="A108" s="273"/>
      <c r="C108" s="74"/>
      <c r="D108" s="81"/>
      <c r="E108" s="74"/>
      <c r="F108" s="74"/>
      <c r="G108" s="82"/>
      <c r="H108" s="75"/>
      <c r="I108" s="253"/>
    </row>
    <row r="109" spans="1:9" ht="21" customHeight="1" x14ac:dyDescent="0.3">
      <c r="A109" s="273"/>
      <c r="C109" s="74"/>
      <c r="D109" s="81"/>
      <c r="E109" s="74"/>
      <c r="F109" s="74"/>
      <c r="G109" s="82"/>
      <c r="H109" s="75"/>
      <c r="I109" s="253"/>
    </row>
    <row r="110" spans="1:9" ht="21" customHeight="1" x14ac:dyDescent="0.3">
      <c r="A110" s="273"/>
      <c r="C110" s="74"/>
      <c r="D110" s="81"/>
      <c r="E110" s="74"/>
      <c r="F110" s="74"/>
      <c r="G110" s="82"/>
      <c r="H110" s="75"/>
      <c r="I110" s="253"/>
    </row>
    <row r="111" spans="1:9" ht="21" customHeight="1" x14ac:dyDescent="0.3">
      <c r="A111" s="273"/>
      <c r="C111" s="74"/>
      <c r="D111" s="81"/>
      <c r="E111" s="74"/>
      <c r="F111" s="74"/>
      <c r="G111" s="82"/>
      <c r="H111" s="75"/>
      <c r="I111" s="73"/>
    </row>
    <row r="112" spans="1:9" ht="21" customHeight="1" x14ac:dyDescent="0.3">
      <c r="A112" s="273"/>
      <c r="C112" s="74"/>
      <c r="D112" s="81"/>
      <c r="E112" s="74"/>
      <c r="F112" s="74"/>
      <c r="G112" s="82"/>
      <c r="H112" s="75"/>
      <c r="I112" s="253"/>
    </row>
    <row r="113" spans="1:9" ht="21" customHeight="1" x14ac:dyDescent="0.3">
      <c r="A113" s="273"/>
      <c r="C113" s="74"/>
      <c r="D113" s="81"/>
      <c r="E113" s="74"/>
      <c r="F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F114" s="74"/>
      <c r="G114" s="82"/>
      <c r="H114" s="75"/>
      <c r="I114" s="73"/>
    </row>
    <row r="115" spans="1:9" ht="21" customHeight="1" x14ac:dyDescent="0.3">
      <c r="A115" s="273"/>
      <c r="C115" s="74"/>
      <c r="D115" s="81"/>
      <c r="E115" s="74"/>
      <c r="F115" s="74"/>
      <c r="G115" s="82"/>
      <c r="H115" s="75"/>
      <c r="I115" s="73"/>
    </row>
    <row r="116" spans="1:9" ht="21" customHeight="1" x14ac:dyDescent="0.3">
      <c r="A116" s="273"/>
      <c r="C116" s="74"/>
      <c r="D116" s="81"/>
      <c r="E116" s="74"/>
      <c r="F116" s="74"/>
      <c r="G116" s="82"/>
      <c r="H116" s="75"/>
      <c r="I116" s="73"/>
    </row>
    <row r="117" spans="1:9" ht="21" customHeight="1" x14ac:dyDescent="0.3">
      <c r="A117" s="273"/>
      <c r="C117" s="74"/>
      <c r="D117" s="81"/>
      <c r="E117" s="74"/>
      <c r="F117" s="74"/>
      <c r="G117" s="82"/>
      <c r="H117" s="75"/>
      <c r="I117" s="73"/>
    </row>
    <row r="118" spans="1:9" ht="21" customHeight="1" x14ac:dyDescent="0.3">
      <c r="C118" s="74"/>
      <c r="D118" s="74"/>
      <c r="E118" s="74"/>
      <c r="F118" s="74"/>
      <c r="G118" s="75"/>
      <c r="H118" s="75"/>
      <c r="I118" s="73"/>
    </row>
    <row r="119" spans="1:9" ht="21" customHeight="1" x14ac:dyDescent="0.3">
      <c r="C119" s="74"/>
      <c r="D119" s="74"/>
      <c r="E119" s="74"/>
      <c r="F119" s="74"/>
      <c r="G119" s="75"/>
      <c r="H119" s="75"/>
      <c r="I119" s="73"/>
    </row>
    <row r="120" spans="1:9" ht="21" customHeight="1" x14ac:dyDescent="0.3">
      <c r="C120" s="74"/>
      <c r="D120" s="74"/>
      <c r="E120" s="74"/>
      <c r="F120" s="74"/>
      <c r="G120" s="75"/>
      <c r="H120" s="75"/>
      <c r="I120" s="73"/>
    </row>
    <row r="121" spans="1:9" ht="21" customHeight="1" x14ac:dyDescent="0.3">
      <c r="C121" s="74"/>
      <c r="D121" s="74"/>
      <c r="E121" s="74"/>
      <c r="F121" s="74"/>
      <c r="G121" s="75"/>
      <c r="H121" s="75"/>
      <c r="I121" s="73"/>
    </row>
    <row r="122" spans="1:9" ht="21" customHeight="1" x14ac:dyDescent="0.3">
      <c r="C122" s="74"/>
      <c r="D122" s="74"/>
      <c r="E122" s="74"/>
      <c r="F122" s="74"/>
      <c r="G122" s="75"/>
      <c r="H122" s="75"/>
      <c r="I122" s="73"/>
    </row>
    <row r="123" spans="1:9" ht="21" customHeight="1" x14ac:dyDescent="0.3">
      <c r="C123" s="74"/>
      <c r="D123" s="74"/>
      <c r="E123" s="74"/>
      <c r="F123" s="74"/>
      <c r="G123" s="75"/>
      <c r="H123" s="75"/>
    </row>
    <row r="124" spans="1:9" ht="21" customHeight="1" x14ac:dyDescent="0.3">
      <c r="C124" s="74"/>
      <c r="D124" s="74"/>
      <c r="E124" s="74"/>
      <c r="F124" s="74"/>
      <c r="G124" s="75"/>
      <c r="H124" s="75"/>
    </row>
    <row r="125" spans="1:9" ht="21" customHeight="1" x14ac:dyDescent="0.3">
      <c r="C125" s="74"/>
      <c r="D125" s="74"/>
      <c r="E125" s="74"/>
      <c r="F125" s="74"/>
      <c r="G125" s="75"/>
      <c r="H125" s="75"/>
    </row>
    <row r="126" spans="1:9" ht="21" customHeight="1" x14ac:dyDescent="0.3">
      <c r="C126" s="74"/>
      <c r="D126" s="74"/>
      <c r="E126" s="74"/>
      <c r="F126" s="74"/>
      <c r="G126" s="75"/>
      <c r="H126" s="75"/>
    </row>
    <row r="127" spans="1:9" ht="21" customHeight="1" x14ac:dyDescent="0.3">
      <c r="C127" s="74"/>
      <c r="D127" s="74"/>
      <c r="E127" s="74"/>
      <c r="F127" s="74"/>
      <c r="G127" s="75"/>
      <c r="H127" s="75"/>
    </row>
    <row r="128" spans="1:9" ht="21" customHeight="1" x14ac:dyDescent="0.3">
      <c r="C128" s="74"/>
      <c r="D128" s="74"/>
      <c r="E128" s="74"/>
      <c r="F128" s="74"/>
      <c r="G128" s="75"/>
      <c r="H128" s="75"/>
    </row>
    <row r="129" spans="3:8" ht="21" customHeight="1" x14ac:dyDescent="0.3">
      <c r="C129" s="74"/>
      <c r="D129" s="74"/>
      <c r="E129" s="74"/>
      <c r="F129" s="74"/>
      <c r="G129" s="75"/>
      <c r="H129" s="75"/>
    </row>
    <row r="130" spans="3:8" ht="21" customHeight="1" x14ac:dyDescent="0.3">
      <c r="C130" s="74"/>
      <c r="D130" s="74"/>
      <c r="E130" s="74"/>
      <c r="F130" s="74"/>
      <c r="G130" s="75"/>
      <c r="H130" s="75"/>
    </row>
    <row r="131" spans="3:8" ht="21" customHeight="1" x14ac:dyDescent="0.3">
      <c r="C131" s="74"/>
      <c r="D131" s="74"/>
      <c r="E131" s="74"/>
      <c r="F131" s="74"/>
      <c r="G131" s="75"/>
      <c r="H131" s="75"/>
    </row>
    <row r="132" spans="3:8" ht="21" customHeight="1" x14ac:dyDescent="0.3">
      <c r="C132" s="74"/>
      <c r="D132" s="74"/>
      <c r="E132" s="74"/>
      <c r="F132" s="74"/>
      <c r="G132" s="75"/>
      <c r="H132" s="75"/>
    </row>
    <row r="133" spans="3:8" x14ac:dyDescent="0.3">
      <c r="C133" s="74"/>
      <c r="D133" s="74"/>
      <c r="E133" s="74"/>
      <c r="F133" s="74"/>
      <c r="G133" s="75"/>
      <c r="H133" s="75"/>
    </row>
    <row r="134" spans="3:8" x14ac:dyDescent="0.3">
      <c r="C134" s="74"/>
      <c r="D134" s="74"/>
      <c r="E134" s="74"/>
      <c r="F134" s="74"/>
      <c r="G134" s="75"/>
      <c r="H134" s="75"/>
    </row>
    <row r="135" spans="3:8" x14ac:dyDescent="0.3">
      <c r="C135" s="74"/>
      <c r="D135" s="74"/>
      <c r="E135" s="74"/>
      <c r="F135" s="74"/>
      <c r="G135" s="75"/>
      <c r="H135" s="75"/>
    </row>
    <row r="136" spans="3:8" x14ac:dyDescent="0.3">
      <c r="C136" s="74"/>
      <c r="D136" s="74"/>
      <c r="E136" s="74"/>
      <c r="F136" s="74"/>
      <c r="G136" s="75"/>
      <c r="H136" s="75"/>
    </row>
    <row r="137" spans="3:8" x14ac:dyDescent="0.3">
      <c r="C137" s="74"/>
      <c r="D137" s="74"/>
      <c r="E137" s="74"/>
      <c r="F137" s="74"/>
      <c r="G137" s="75"/>
      <c r="H137" s="75"/>
    </row>
    <row r="138" spans="3:8" x14ac:dyDescent="0.3">
      <c r="C138" s="74"/>
      <c r="D138" s="74"/>
      <c r="E138" s="74"/>
      <c r="F138" s="74"/>
      <c r="G138" s="75"/>
      <c r="H138" s="75"/>
    </row>
    <row r="139" spans="3:8" x14ac:dyDescent="0.3">
      <c r="C139" s="74"/>
      <c r="D139" s="74"/>
      <c r="E139" s="74"/>
      <c r="F139" s="74"/>
      <c r="G139" s="75"/>
      <c r="H139" s="75"/>
    </row>
    <row r="140" spans="3:8" x14ac:dyDescent="0.3">
      <c r="C140" s="74"/>
      <c r="D140" s="74"/>
      <c r="E140" s="74"/>
      <c r="F140" s="74"/>
      <c r="G140" s="75"/>
      <c r="H140" s="75"/>
    </row>
    <row r="141" spans="3:8" x14ac:dyDescent="0.3">
      <c r="C141" s="74"/>
      <c r="D141" s="74"/>
      <c r="E141" s="74"/>
      <c r="F141" s="74"/>
      <c r="G141" s="75"/>
      <c r="H141" s="75"/>
    </row>
    <row r="142" spans="3:8" x14ac:dyDescent="0.3">
      <c r="C142" s="74"/>
      <c r="D142" s="74"/>
      <c r="E142" s="74"/>
      <c r="F142" s="74"/>
      <c r="G142" s="75"/>
      <c r="H142" s="75"/>
    </row>
    <row r="143" spans="3:8" x14ac:dyDescent="0.3">
      <c r="C143" s="74"/>
      <c r="D143" s="74"/>
      <c r="E143" s="74"/>
      <c r="F143" s="74"/>
      <c r="G143" s="75"/>
      <c r="H143" s="75"/>
    </row>
    <row r="144" spans="3:8" x14ac:dyDescent="0.3">
      <c r="C144" s="74"/>
      <c r="D144" s="74"/>
      <c r="E144" s="74"/>
      <c r="F144" s="74"/>
      <c r="G144" s="75"/>
      <c r="H144" s="75"/>
    </row>
    <row r="145" spans="3:8" x14ac:dyDescent="0.3">
      <c r="C145" s="74"/>
      <c r="D145" s="74"/>
      <c r="E145" s="74"/>
      <c r="F145" s="74"/>
      <c r="G145" s="75"/>
      <c r="H145" s="75"/>
    </row>
    <row r="146" spans="3:8" x14ac:dyDescent="0.3">
      <c r="C146" s="74"/>
      <c r="D146" s="74"/>
      <c r="E146" s="74"/>
      <c r="F146" s="74"/>
      <c r="G146" s="75"/>
      <c r="H146" s="75"/>
    </row>
    <row r="147" spans="3:8" x14ac:dyDescent="0.3">
      <c r="C147" s="74"/>
      <c r="D147" s="74"/>
      <c r="E147" s="74"/>
      <c r="F147" s="74"/>
      <c r="G147" s="75"/>
      <c r="H147" s="75"/>
    </row>
    <row r="148" spans="3:8" x14ac:dyDescent="0.3">
      <c r="C148" s="74"/>
      <c r="D148" s="74"/>
      <c r="E148" s="74"/>
      <c r="F148" s="74"/>
      <c r="G148" s="75"/>
      <c r="H148" s="75"/>
    </row>
    <row r="149" spans="3:8" x14ac:dyDescent="0.3">
      <c r="C149" s="74"/>
      <c r="D149" s="74"/>
      <c r="E149" s="74"/>
      <c r="F149" s="74"/>
      <c r="G149" s="75"/>
      <c r="H149" s="75"/>
    </row>
    <row r="150" spans="3:8" x14ac:dyDescent="0.3">
      <c r="C150" s="74"/>
      <c r="D150" s="74"/>
      <c r="E150" s="74"/>
      <c r="F150" s="74"/>
      <c r="G150" s="75"/>
      <c r="H150" s="75"/>
    </row>
    <row r="151" spans="3:8" x14ac:dyDescent="0.3">
      <c r="C151" s="74"/>
      <c r="D151" s="74"/>
      <c r="E151" s="74"/>
      <c r="F151" s="74"/>
      <c r="G151" s="75"/>
      <c r="H151" s="75"/>
    </row>
    <row r="152" spans="3:8" x14ac:dyDescent="0.3">
      <c r="C152" s="74"/>
      <c r="D152" s="74"/>
      <c r="E152" s="74"/>
      <c r="F152" s="74"/>
      <c r="G152" s="75"/>
      <c r="H152" s="75"/>
    </row>
    <row r="153" spans="3:8" x14ac:dyDescent="0.3">
      <c r="C153" s="74"/>
      <c r="D153" s="74"/>
      <c r="E153" s="74"/>
      <c r="F153" s="74"/>
      <c r="G153" s="75"/>
      <c r="H153" s="75"/>
    </row>
    <row r="154" spans="3:8" x14ac:dyDescent="0.3">
      <c r="C154" s="74"/>
      <c r="D154" s="74"/>
      <c r="E154" s="74"/>
      <c r="F154" s="74"/>
      <c r="G154" s="75"/>
      <c r="H154" s="75"/>
    </row>
    <row r="155" spans="3:8" x14ac:dyDescent="0.3">
      <c r="C155" s="74"/>
      <c r="D155" s="74"/>
      <c r="E155" s="74"/>
      <c r="F155" s="74"/>
      <c r="G155" s="75"/>
      <c r="H155" s="75"/>
    </row>
    <row r="156" spans="3:8" x14ac:dyDescent="0.3">
      <c r="C156" s="74"/>
      <c r="D156" s="74"/>
      <c r="E156" s="74"/>
      <c r="F156" s="74"/>
      <c r="G156" s="75"/>
      <c r="H156" s="75"/>
    </row>
    <row r="157" spans="3:8" x14ac:dyDescent="0.3">
      <c r="C157" s="74"/>
      <c r="D157" s="74"/>
      <c r="E157" s="74"/>
      <c r="F157" s="74"/>
      <c r="G157" s="75"/>
      <c r="H157" s="75"/>
    </row>
    <row r="158" spans="3:8" x14ac:dyDescent="0.3">
      <c r="C158" s="74"/>
      <c r="D158" s="74"/>
      <c r="E158" s="74"/>
      <c r="F158" s="74"/>
      <c r="G158" s="75"/>
      <c r="H158" s="75"/>
    </row>
    <row r="159" spans="3:8" x14ac:dyDescent="0.3">
      <c r="C159" s="74"/>
      <c r="D159" s="74"/>
      <c r="E159" s="74"/>
      <c r="F159" s="74"/>
      <c r="G159" s="75"/>
      <c r="H159" s="75"/>
    </row>
    <row r="160" spans="3:8" x14ac:dyDescent="0.3">
      <c r="C160" s="74"/>
      <c r="D160" s="74"/>
      <c r="E160" s="74"/>
      <c r="F160" s="74"/>
      <c r="G160" s="75"/>
      <c r="H160" s="75"/>
    </row>
    <row r="161" spans="3:8" x14ac:dyDescent="0.3">
      <c r="C161" s="74"/>
      <c r="D161" s="74"/>
      <c r="E161" s="74"/>
      <c r="F161" s="74"/>
      <c r="G161" s="75"/>
      <c r="H161" s="75"/>
    </row>
    <row r="162" spans="3:8" x14ac:dyDescent="0.3">
      <c r="C162" s="74"/>
      <c r="D162" s="74"/>
      <c r="E162" s="74"/>
      <c r="F162" s="74"/>
      <c r="G162" s="75"/>
      <c r="H162" s="75"/>
    </row>
    <row r="163" spans="3:8" x14ac:dyDescent="0.3">
      <c r="C163" s="74"/>
      <c r="D163" s="74"/>
      <c r="E163" s="74"/>
      <c r="F163" s="74"/>
      <c r="G163" s="75"/>
      <c r="H163" s="75"/>
    </row>
    <row r="164" spans="3:8" x14ac:dyDescent="0.3">
      <c r="C164" s="74"/>
      <c r="D164" s="74"/>
      <c r="E164" s="74"/>
      <c r="F164" s="74"/>
      <c r="G164" s="75"/>
      <c r="H164" s="75"/>
    </row>
    <row r="165" spans="3:8" x14ac:dyDescent="0.3">
      <c r="C165" s="74"/>
      <c r="D165" s="74"/>
      <c r="E165" s="74"/>
      <c r="F165" s="74"/>
      <c r="G165" s="75"/>
      <c r="H165" s="75"/>
    </row>
    <row r="166" spans="3:8" x14ac:dyDescent="0.3">
      <c r="C166" s="74"/>
      <c r="D166" s="74"/>
      <c r="E166" s="74"/>
      <c r="F166" s="74"/>
      <c r="G166" s="75"/>
      <c r="H166" s="75"/>
    </row>
    <row r="167" spans="3:8" x14ac:dyDescent="0.3">
      <c r="C167" s="74"/>
      <c r="D167" s="74"/>
      <c r="E167" s="74"/>
      <c r="F167" s="74"/>
      <c r="G167" s="75"/>
      <c r="H167" s="75"/>
    </row>
    <row r="168" spans="3:8" x14ac:dyDescent="0.3">
      <c r="C168" s="74"/>
      <c r="D168" s="74"/>
      <c r="E168" s="74"/>
      <c r="F168" s="74"/>
      <c r="G168" s="75"/>
      <c r="H168" s="75"/>
    </row>
    <row r="169" spans="3:8" x14ac:dyDescent="0.3">
      <c r="C169" s="74"/>
      <c r="D169" s="74"/>
      <c r="E169" s="74"/>
      <c r="F169" s="74"/>
      <c r="G169" s="75"/>
      <c r="H169" s="75"/>
    </row>
    <row r="170" spans="3:8" x14ac:dyDescent="0.3">
      <c r="C170" s="74"/>
      <c r="D170" s="74"/>
      <c r="E170" s="74"/>
      <c r="F170" s="74"/>
      <c r="G170" s="75"/>
      <c r="H170" s="75"/>
    </row>
    <row r="171" spans="3:8" x14ac:dyDescent="0.3">
      <c r="C171" s="74"/>
      <c r="D171" s="74"/>
      <c r="E171" s="74"/>
      <c r="F171" s="74"/>
      <c r="G171" s="75"/>
      <c r="H171" s="75"/>
    </row>
    <row r="172" spans="3:8" x14ac:dyDescent="0.3">
      <c r="C172" s="74"/>
      <c r="D172" s="74"/>
      <c r="E172" s="74"/>
      <c r="F172" s="74"/>
      <c r="G172" s="75"/>
      <c r="H172" s="75"/>
    </row>
    <row r="173" spans="3:8" x14ac:dyDescent="0.3">
      <c r="C173" s="74"/>
      <c r="D173" s="74"/>
      <c r="E173" s="74"/>
      <c r="F173" s="74"/>
      <c r="G173" s="75"/>
      <c r="H173" s="75"/>
    </row>
    <row r="174" spans="3:8" x14ac:dyDescent="0.3">
      <c r="C174" s="74"/>
      <c r="D174" s="74"/>
      <c r="E174" s="74"/>
      <c r="F174" s="74"/>
      <c r="G174" s="75"/>
      <c r="H174" s="75"/>
    </row>
    <row r="175" spans="3:8" x14ac:dyDescent="0.3">
      <c r="C175" s="74"/>
      <c r="D175" s="74"/>
      <c r="E175" s="74"/>
      <c r="F175" s="74"/>
      <c r="G175" s="75"/>
      <c r="H175" s="75"/>
    </row>
    <row r="176" spans="3:8" x14ac:dyDescent="0.3">
      <c r="C176" s="74"/>
      <c r="D176" s="74"/>
      <c r="E176" s="74"/>
      <c r="F176" s="74"/>
      <c r="G176" s="75"/>
      <c r="H176" s="75"/>
    </row>
    <row r="177" spans="3:8" x14ac:dyDescent="0.3">
      <c r="C177" s="74"/>
      <c r="D177" s="74"/>
      <c r="E177" s="74"/>
      <c r="F177" s="74"/>
      <c r="G177" s="75"/>
      <c r="H177" s="75"/>
    </row>
    <row r="178" spans="3:8" x14ac:dyDescent="0.3">
      <c r="C178" s="74"/>
      <c r="D178" s="74"/>
      <c r="E178" s="74"/>
      <c r="F178" s="74"/>
      <c r="G178" s="75"/>
      <c r="H178" s="75"/>
    </row>
    <row r="179" spans="3:8" x14ac:dyDescent="0.3">
      <c r="C179" s="74"/>
      <c r="D179" s="74"/>
      <c r="E179" s="74"/>
      <c r="F179" s="74"/>
      <c r="G179" s="75"/>
      <c r="H179" s="75"/>
    </row>
    <row r="180" spans="3:8" x14ac:dyDescent="0.3">
      <c r="C180" s="74"/>
      <c r="D180" s="74"/>
      <c r="E180" s="74"/>
      <c r="F180" s="74"/>
      <c r="G180" s="75"/>
      <c r="H180" s="75"/>
    </row>
    <row r="181" spans="3:8" x14ac:dyDescent="0.3">
      <c r="C181" s="74"/>
      <c r="D181" s="74"/>
      <c r="E181" s="74"/>
      <c r="F181" s="74"/>
      <c r="G181" s="75"/>
      <c r="H181" s="75"/>
    </row>
    <row r="182" spans="3:8" x14ac:dyDescent="0.3">
      <c r="C182" s="74"/>
      <c r="D182" s="74"/>
      <c r="E182" s="74"/>
      <c r="F182" s="74"/>
      <c r="G182" s="75"/>
      <c r="H182" s="75"/>
    </row>
    <row r="183" spans="3:8" x14ac:dyDescent="0.3">
      <c r="C183" s="74"/>
      <c r="D183" s="74"/>
      <c r="E183" s="74"/>
      <c r="F183" s="74"/>
      <c r="G183" s="75"/>
      <c r="H183" s="75"/>
    </row>
    <row r="184" spans="3:8" x14ac:dyDescent="0.3">
      <c r="C184" s="74"/>
      <c r="D184" s="74"/>
      <c r="E184" s="74"/>
      <c r="F184" s="74"/>
      <c r="G184" s="75"/>
      <c r="H184" s="75"/>
    </row>
    <row r="185" spans="3:8" x14ac:dyDescent="0.3">
      <c r="C185" s="74"/>
      <c r="D185" s="74"/>
      <c r="E185" s="74"/>
      <c r="F185" s="74"/>
      <c r="G185" s="75"/>
      <c r="H185" s="75"/>
    </row>
    <row r="186" spans="3:8" x14ac:dyDescent="0.3">
      <c r="C186" s="74"/>
      <c r="D186" s="74"/>
      <c r="E186" s="74"/>
      <c r="F186" s="74"/>
      <c r="G186" s="75"/>
      <c r="H186" s="75"/>
    </row>
    <row r="187" spans="3:8" x14ac:dyDescent="0.3">
      <c r="C187" s="74"/>
      <c r="D187" s="74"/>
      <c r="E187" s="74"/>
      <c r="F187" s="74"/>
      <c r="G187" s="75"/>
      <c r="H187" s="75"/>
    </row>
    <row r="188" spans="3:8" x14ac:dyDescent="0.3">
      <c r="C188" s="74"/>
      <c r="D188" s="74"/>
      <c r="E188" s="74"/>
      <c r="F188" s="74"/>
      <c r="G188" s="75"/>
      <c r="H188" s="75"/>
    </row>
    <row r="189" spans="3:8" x14ac:dyDescent="0.3">
      <c r="C189" s="74"/>
      <c r="D189" s="74"/>
      <c r="E189" s="74"/>
      <c r="F189" s="74"/>
      <c r="G189" s="75"/>
      <c r="H189" s="75"/>
    </row>
    <row r="190" spans="3:8" x14ac:dyDescent="0.3">
      <c r="C190" s="74"/>
      <c r="D190" s="74"/>
      <c r="E190" s="74"/>
      <c r="F190" s="74"/>
      <c r="G190" s="75"/>
      <c r="H190" s="75"/>
    </row>
    <row r="191" spans="3:8" x14ac:dyDescent="0.3">
      <c r="C191" s="74"/>
      <c r="D191" s="74"/>
      <c r="E191" s="74"/>
      <c r="F191" s="74"/>
      <c r="G191" s="75"/>
      <c r="H191" s="75"/>
    </row>
    <row r="192" spans="3:8" x14ac:dyDescent="0.3">
      <c r="C192" s="74"/>
      <c r="D192" s="74"/>
      <c r="E192" s="74"/>
      <c r="F192" s="74"/>
      <c r="G192" s="75"/>
      <c r="H192" s="75"/>
    </row>
    <row r="193" spans="3:8" x14ac:dyDescent="0.3">
      <c r="C193" s="74"/>
      <c r="D193" s="74"/>
      <c r="E193" s="74"/>
      <c r="F193" s="74"/>
      <c r="G193" s="75"/>
      <c r="H193" s="75"/>
    </row>
    <row r="194" spans="3:8" x14ac:dyDescent="0.3">
      <c r="C194" s="74"/>
      <c r="D194" s="74"/>
      <c r="E194" s="74"/>
      <c r="F194" s="74"/>
      <c r="G194" s="75"/>
      <c r="H194" s="75"/>
    </row>
    <row r="195" spans="3:8" x14ac:dyDescent="0.3">
      <c r="C195" s="74"/>
      <c r="D195" s="74"/>
      <c r="E195" s="74"/>
      <c r="F195" s="74"/>
      <c r="G195" s="75"/>
      <c r="H195" s="75"/>
    </row>
    <row r="196" spans="3:8" x14ac:dyDescent="0.3">
      <c r="C196" s="74"/>
      <c r="D196" s="74"/>
      <c r="E196" s="74"/>
      <c r="F196" s="74"/>
      <c r="G196" s="75"/>
      <c r="H196" s="75"/>
    </row>
    <row r="197" spans="3:8" x14ac:dyDescent="0.3">
      <c r="C197" s="74"/>
      <c r="D197" s="74"/>
      <c r="E197" s="74"/>
      <c r="F197" s="74"/>
      <c r="G197" s="75"/>
      <c r="H197" s="75"/>
    </row>
    <row r="198" spans="3:8" x14ac:dyDescent="0.3">
      <c r="C198" s="74"/>
      <c r="D198" s="74"/>
      <c r="E198" s="74"/>
      <c r="F198" s="74"/>
      <c r="G198" s="75"/>
      <c r="H198" s="75"/>
    </row>
    <row r="199" spans="3:8" x14ac:dyDescent="0.3">
      <c r="C199" s="74"/>
      <c r="D199" s="74"/>
      <c r="E199" s="74"/>
      <c r="F199" s="74"/>
      <c r="G199" s="75"/>
      <c r="H199" s="75"/>
    </row>
    <row r="200" spans="3:8" x14ac:dyDescent="0.3">
      <c r="C200" s="74"/>
      <c r="D200" s="74"/>
      <c r="E200" s="74"/>
      <c r="F200" s="74"/>
      <c r="G200" s="75"/>
      <c r="H200" s="75"/>
    </row>
    <row r="201" spans="3:8" x14ac:dyDescent="0.3">
      <c r="C201" s="74"/>
      <c r="D201" s="74"/>
      <c r="E201" s="74"/>
      <c r="F201" s="74"/>
      <c r="G201" s="75"/>
      <c r="H201" s="75"/>
    </row>
    <row r="202" spans="3:8" x14ac:dyDescent="0.3">
      <c r="C202" s="74"/>
      <c r="D202" s="74"/>
      <c r="E202" s="74"/>
      <c r="F202" s="74"/>
      <c r="G202" s="75"/>
      <c r="H202" s="75"/>
    </row>
    <row r="203" spans="3:8" x14ac:dyDescent="0.3">
      <c r="C203" s="74"/>
      <c r="D203" s="74"/>
      <c r="E203" s="74"/>
      <c r="F203" s="74"/>
      <c r="G203" s="75"/>
      <c r="H203" s="75"/>
    </row>
    <row r="204" spans="3:8" x14ac:dyDescent="0.3">
      <c r="C204" s="74"/>
      <c r="D204" s="74"/>
      <c r="E204" s="74"/>
      <c r="F204" s="74"/>
      <c r="G204" s="75"/>
      <c r="H204" s="75"/>
    </row>
    <row r="205" spans="3:8" x14ac:dyDescent="0.3">
      <c r="C205" s="74"/>
      <c r="D205" s="74"/>
      <c r="E205" s="74"/>
      <c r="F205" s="74"/>
      <c r="G205" s="75"/>
      <c r="H205" s="75"/>
    </row>
    <row r="206" spans="3:8" x14ac:dyDescent="0.3">
      <c r="C206" s="74"/>
      <c r="D206" s="74"/>
      <c r="E206" s="74"/>
      <c r="F206" s="74"/>
      <c r="G206" s="75"/>
      <c r="H206" s="75"/>
    </row>
    <row r="207" spans="3:8" x14ac:dyDescent="0.3">
      <c r="C207" s="74"/>
      <c r="D207" s="74"/>
      <c r="E207" s="74"/>
      <c r="F207" s="74"/>
      <c r="G207" s="75"/>
      <c r="H207" s="75"/>
    </row>
    <row r="208" spans="3:8" x14ac:dyDescent="0.3">
      <c r="C208" s="74"/>
      <c r="D208" s="74"/>
      <c r="E208" s="74"/>
      <c r="F208" s="74"/>
      <c r="G208" s="75"/>
      <c r="H208" s="75"/>
    </row>
    <row r="209" spans="3:8" x14ac:dyDescent="0.3">
      <c r="C209" s="74"/>
      <c r="D209" s="74"/>
      <c r="E209" s="74"/>
      <c r="F209" s="74"/>
      <c r="G209" s="75"/>
      <c r="H209" s="75"/>
    </row>
    <row r="210" spans="3:8" x14ac:dyDescent="0.3">
      <c r="C210" s="74"/>
      <c r="D210" s="74"/>
      <c r="E210" s="74"/>
      <c r="F210" s="74"/>
      <c r="G210" s="75"/>
      <c r="H210" s="75"/>
    </row>
    <row r="211" spans="3:8" x14ac:dyDescent="0.3">
      <c r="C211" s="74"/>
      <c r="D211" s="74"/>
      <c r="E211" s="74"/>
      <c r="F211" s="74"/>
      <c r="G211" s="75"/>
      <c r="H211" s="75"/>
    </row>
    <row r="212" spans="3:8" x14ac:dyDescent="0.3">
      <c r="C212" s="74"/>
      <c r="D212" s="74"/>
      <c r="E212" s="74"/>
      <c r="F212" s="74"/>
      <c r="G212" s="75"/>
      <c r="H212" s="75"/>
    </row>
    <row r="213" spans="3:8" x14ac:dyDescent="0.3">
      <c r="C213" s="74"/>
      <c r="D213" s="74"/>
      <c r="E213" s="74"/>
      <c r="F213" s="74"/>
      <c r="G213" s="75"/>
      <c r="H213" s="75"/>
    </row>
    <row r="214" spans="3:8" x14ac:dyDescent="0.3">
      <c r="C214" s="74"/>
      <c r="D214" s="74"/>
      <c r="E214" s="74"/>
      <c r="F214" s="74"/>
      <c r="G214" s="75"/>
      <c r="H214" s="75"/>
    </row>
    <row r="215" spans="3:8" x14ac:dyDescent="0.3">
      <c r="C215" s="74"/>
      <c r="D215" s="74"/>
      <c r="E215" s="74"/>
      <c r="F215" s="74"/>
      <c r="G215" s="75"/>
      <c r="H215" s="75"/>
    </row>
    <row r="216" spans="3:8" x14ac:dyDescent="0.3">
      <c r="C216" s="74"/>
      <c r="D216" s="74"/>
      <c r="E216" s="74"/>
      <c r="F216" s="74"/>
      <c r="G216" s="75"/>
      <c r="H216" s="75"/>
    </row>
    <row r="217" spans="3:8" x14ac:dyDescent="0.3">
      <c r="C217" s="74"/>
      <c r="D217" s="74"/>
      <c r="E217" s="74"/>
      <c r="F217" s="74"/>
      <c r="G217" s="75"/>
      <c r="H217" s="75"/>
    </row>
    <row r="218" spans="3:8" x14ac:dyDescent="0.3">
      <c r="C218" s="74"/>
      <c r="D218" s="74"/>
      <c r="E218" s="74"/>
      <c r="F218" s="74"/>
      <c r="G218" s="75"/>
      <c r="H218" s="75"/>
    </row>
    <row r="219" spans="3:8" x14ac:dyDescent="0.3">
      <c r="C219" s="74"/>
      <c r="D219" s="74"/>
      <c r="E219" s="74"/>
      <c r="F219" s="74"/>
      <c r="G219" s="75"/>
      <c r="H219" s="75"/>
    </row>
    <row r="220" spans="3:8" x14ac:dyDescent="0.3">
      <c r="C220" s="74"/>
      <c r="D220" s="74"/>
      <c r="E220" s="74"/>
      <c r="F220" s="74"/>
      <c r="G220" s="75"/>
      <c r="H220" s="75"/>
    </row>
    <row r="221" spans="3:8" x14ac:dyDescent="0.3">
      <c r="C221" s="74"/>
      <c r="D221" s="74"/>
      <c r="E221" s="74"/>
      <c r="F221" s="74"/>
      <c r="G221" s="75"/>
      <c r="H221" s="75"/>
    </row>
    <row r="222" spans="3:8" x14ac:dyDescent="0.3">
      <c r="C222" s="74"/>
      <c r="D222" s="74"/>
      <c r="E222" s="74"/>
      <c r="F222" s="74"/>
      <c r="G222" s="75"/>
      <c r="H222" s="75"/>
    </row>
    <row r="223" spans="3:8" x14ac:dyDescent="0.3">
      <c r="C223" s="74"/>
      <c r="D223" s="74"/>
      <c r="E223" s="74"/>
      <c r="F223" s="74"/>
      <c r="G223" s="75"/>
      <c r="H223" s="75"/>
    </row>
    <row r="224" spans="3:8" x14ac:dyDescent="0.3">
      <c r="C224" s="74"/>
      <c r="D224" s="74"/>
      <c r="E224" s="74"/>
      <c r="F224" s="74"/>
      <c r="G224" s="75"/>
      <c r="H224" s="75"/>
    </row>
    <row r="225" spans="3:8" x14ac:dyDescent="0.3">
      <c r="C225" s="74"/>
      <c r="D225" s="74"/>
      <c r="E225" s="74"/>
      <c r="F225" s="74"/>
      <c r="G225" s="75"/>
      <c r="H225" s="75"/>
    </row>
    <row r="226" spans="3:8" x14ac:dyDescent="0.3">
      <c r="C226" s="74"/>
      <c r="D226" s="74"/>
      <c r="E226" s="74"/>
      <c r="F226" s="74"/>
      <c r="G226" s="75"/>
      <c r="H226" s="75"/>
    </row>
    <row r="227" spans="3:8" x14ac:dyDescent="0.3">
      <c r="C227" s="74"/>
      <c r="D227" s="74"/>
      <c r="E227" s="74"/>
      <c r="F227" s="74"/>
      <c r="G227" s="75"/>
      <c r="H227" s="75"/>
    </row>
    <row r="228" spans="3:8" x14ac:dyDescent="0.3">
      <c r="C228" s="74"/>
      <c r="D228" s="74"/>
      <c r="E228" s="74"/>
      <c r="F228" s="74"/>
      <c r="G228" s="75"/>
      <c r="H228" s="75"/>
    </row>
    <row r="229" spans="3:8" x14ac:dyDescent="0.3">
      <c r="C229" s="74"/>
      <c r="D229" s="74"/>
      <c r="E229" s="74"/>
      <c r="F229" s="74"/>
      <c r="G229" s="75"/>
      <c r="H229" s="75"/>
    </row>
    <row r="230" spans="3:8" x14ac:dyDescent="0.3">
      <c r="C230" s="74"/>
      <c r="D230" s="74"/>
      <c r="E230" s="74"/>
      <c r="F230" s="74"/>
      <c r="G230" s="75"/>
      <c r="H230" s="75"/>
    </row>
    <row r="231" spans="3:8" x14ac:dyDescent="0.3">
      <c r="C231" s="74"/>
      <c r="D231" s="74"/>
      <c r="E231" s="74"/>
      <c r="F231" s="74"/>
      <c r="G231" s="75"/>
      <c r="H231" s="75"/>
    </row>
    <row r="232" spans="3:8" x14ac:dyDescent="0.3">
      <c r="C232" s="74"/>
      <c r="D232" s="74"/>
      <c r="E232" s="74"/>
      <c r="F232" s="74"/>
      <c r="G232" s="75"/>
      <c r="H232" s="75"/>
    </row>
    <row r="233" spans="3:8" x14ac:dyDescent="0.3">
      <c r="C233" s="74"/>
      <c r="D233" s="74"/>
      <c r="E233" s="74"/>
      <c r="F233" s="74"/>
      <c r="G233" s="75"/>
      <c r="H233" s="75"/>
    </row>
    <row r="234" spans="3:8" x14ac:dyDescent="0.3">
      <c r="C234" s="74"/>
      <c r="D234" s="74"/>
      <c r="E234" s="74"/>
      <c r="F234" s="74"/>
      <c r="G234" s="75"/>
      <c r="H234" s="75"/>
    </row>
    <row r="235" spans="3:8" x14ac:dyDescent="0.3">
      <c r="C235" s="74"/>
      <c r="D235" s="74"/>
      <c r="E235" s="74"/>
      <c r="F235" s="74"/>
      <c r="G235" s="75"/>
      <c r="H235" s="75"/>
    </row>
    <row r="236" spans="3:8" x14ac:dyDescent="0.3">
      <c r="C236" s="74"/>
      <c r="D236" s="74"/>
      <c r="E236" s="74"/>
      <c r="F236" s="74"/>
      <c r="G236" s="75"/>
      <c r="H236" s="75"/>
    </row>
    <row r="237" spans="3:8" x14ac:dyDescent="0.3">
      <c r="C237" s="74"/>
      <c r="D237" s="74"/>
      <c r="E237" s="74"/>
      <c r="F237" s="74"/>
      <c r="G237" s="75"/>
      <c r="H237" s="75"/>
    </row>
    <row r="238" spans="3:8" x14ac:dyDescent="0.3">
      <c r="C238" s="74"/>
      <c r="D238" s="74"/>
      <c r="E238" s="74"/>
      <c r="F238" s="74"/>
      <c r="G238" s="75"/>
      <c r="H238" s="75"/>
    </row>
    <row r="239" spans="3:8" x14ac:dyDescent="0.3">
      <c r="C239" s="74"/>
      <c r="D239" s="74"/>
      <c r="E239" s="74"/>
      <c r="F239" s="74"/>
      <c r="G239" s="75"/>
      <c r="H239" s="75"/>
    </row>
    <row r="240" spans="3:8" x14ac:dyDescent="0.3">
      <c r="C240" s="74"/>
      <c r="D240" s="74"/>
      <c r="E240" s="74"/>
      <c r="F240" s="74"/>
      <c r="G240" s="75"/>
      <c r="H240" s="75"/>
    </row>
    <row r="241" spans="3:8" x14ac:dyDescent="0.3">
      <c r="C241" s="74"/>
      <c r="D241" s="74"/>
      <c r="E241" s="74"/>
      <c r="F241" s="74"/>
      <c r="G241" s="75"/>
      <c r="H241" s="75"/>
    </row>
    <row r="242" spans="3:8" x14ac:dyDescent="0.3">
      <c r="C242" s="74"/>
      <c r="D242" s="74"/>
      <c r="E242" s="74"/>
      <c r="F242" s="74"/>
      <c r="G242" s="75"/>
      <c r="H242" s="75"/>
    </row>
    <row r="243" spans="3:8" x14ac:dyDescent="0.3">
      <c r="C243" s="74"/>
      <c r="D243" s="74"/>
      <c r="E243" s="74"/>
      <c r="F243" s="74"/>
      <c r="G243" s="75"/>
      <c r="H243" s="75"/>
    </row>
    <row r="244" spans="3:8" x14ac:dyDescent="0.3">
      <c r="C244" s="74"/>
      <c r="D244" s="74"/>
      <c r="E244" s="74"/>
      <c r="F244" s="74"/>
      <c r="G244" s="75"/>
      <c r="H244" s="75"/>
    </row>
    <row r="245" spans="3:8" x14ac:dyDescent="0.3">
      <c r="C245" s="74"/>
      <c r="D245" s="74"/>
      <c r="E245" s="74"/>
      <c r="F245" s="74"/>
      <c r="G245" s="75"/>
      <c r="H245" s="75"/>
    </row>
    <row r="246" spans="3:8" x14ac:dyDescent="0.3">
      <c r="C246" s="74"/>
      <c r="D246" s="74"/>
      <c r="E246" s="74"/>
      <c r="F246" s="74"/>
      <c r="G246" s="75"/>
      <c r="H246" s="75"/>
    </row>
    <row r="247" spans="3:8" x14ac:dyDescent="0.3">
      <c r="C247" s="74"/>
      <c r="D247" s="74"/>
      <c r="E247" s="74"/>
      <c r="F247" s="74"/>
      <c r="G247" s="75"/>
      <c r="H247" s="75"/>
    </row>
    <row r="248" spans="3:8" x14ac:dyDescent="0.3">
      <c r="C248" s="74"/>
      <c r="D248" s="74"/>
      <c r="E248" s="74"/>
      <c r="F248" s="74"/>
      <c r="G248" s="75"/>
      <c r="H248" s="75"/>
    </row>
    <row r="249" spans="3:8" x14ac:dyDescent="0.3">
      <c r="C249" s="74"/>
      <c r="D249" s="74"/>
      <c r="E249" s="74"/>
      <c r="F249" s="74"/>
      <c r="G249" s="75"/>
      <c r="H249" s="75"/>
    </row>
    <row r="250" spans="3:8" x14ac:dyDescent="0.3">
      <c r="C250" s="74"/>
      <c r="D250" s="74"/>
      <c r="E250" s="74"/>
      <c r="F250" s="74"/>
      <c r="G250" s="75"/>
      <c r="H250" s="75"/>
    </row>
    <row r="251" spans="3:8" x14ac:dyDescent="0.3">
      <c r="C251" s="74"/>
      <c r="D251" s="74"/>
      <c r="E251" s="74"/>
      <c r="F251" s="74"/>
      <c r="G251" s="75"/>
      <c r="H251" s="75"/>
    </row>
    <row r="252" spans="3:8" x14ac:dyDescent="0.3">
      <c r="C252" s="74"/>
      <c r="D252" s="74"/>
      <c r="E252" s="74"/>
      <c r="F252" s="74"/>
      <c r="G252" s="75"/>
      <c r="H252" s="75"/>
    </row>
    <row r="253" spans="3:8" x14ac:dyDescent="0.3">
      <c r="C253" s="74"/>
      <c r="D253" s="74"/>
      <c r="E253" s="74"/>
      <c r="F253" s="74"/>
      <c r="G253" s="75"/>
      <c r="H253" s="75"/>
    </row>
    <row r="254" spans="3:8" x14ac:dyDescent="0.3">
      <c r="C254" s="74"/>
      <c r="D254" s="74"/>
      <c r="E254" s="74"/>
      <c r="F254" s="74"/>
      <c r="G254" s="75"/>
      <c r="H254" s="75"/>
    </row>
    <row r="255" spans="3:8" x14ac:dyDescent="0.3">
      <c r="C255" s="74"/>
      <c r="D255" s="74"/>
      <c r="E255" s="74"/>
      <c r="F255" s="74"/>
      <c r="G255" s="75"/>
      <c r="H255" s="75"/>
    </row>
    <row r="256" spans="3:8" x14ac:dyDescent="0.3">
      <c r="C256" s="74"/>
      <c r="D256" s="74"/>
      <c r="E256" s="74"/>
      <c r="F256" s="74"/>
      <c r="G256" s="75"/>
      <c r="H256" s="75"/>
    </row>
    <row r="257" spans="3:8" x14ac:dyDescent="0.3">
      <c r="C257" s="74"/>
      <c r="D257" s="74"/>
      <c r="E257" s="74"/>
      <c r="F257" s="74"/>
      <c r="G257" s="75"/>
      <c r="H257" s="75"/>
    </row>
    <row r="258" spans="3:8" x14ac:dyDescent="0.3">
      <c r="C258" s="74"/>
      <c r="D258" s="74"/>
      <c r="E258" s="74"/>
      <c r="F258" s="74"/>
      <c r="G258" s="75"/>
      <c r="H258" s="75"/>
    </row>
    <row r="259" spans="3:8" x14ac:dyDescent="0.3">
      <c r="C259" s="74"/>
      <c r="D259" s="74"/>
      <c r="E259" s="74"/>
      <c r="F259" s="74"/>
      <c r="G259" s="75"/>
      <c r="H259" s="75"/>
    </row>
    <row r="260" spans="3:8" x14ac:dyDescent="0.3">
      <c r="C260" s="74"/>
      <c r="D260" s="74"/>
      <c r="E260" s="74"/>
      <c r="F260" s="74"/>
      <c r="G260" s="75"/>
      <c r="H260" s="75"/>
    </row>
    <row r="261" spans="3:8" x14ac:dyDescent="0.3">
      <c r="C261" s="74"/>
      <c r="D261" s="74"/>
      <c r="E261" s="74"/>
      <c r="F261" s="74"/>
      <c r="G261" s="75"/>
      <c r="H261" s="75"/>
    </row>
    <row r="262" spans="3:8" x14ac:dyDescent="0.3">
      <c r="C262" s="74"/>
      <c r="D262" s="74"/>
      <c r="E262" s="74"/>
      <c r="F262" s="74"/>
      <c r="G262" s="75"/>
      <c r="H262" s="75"/>
    </row>
    <row r="263" spans="3:8" x14ac:dyDescent="0.3">
      <c r="C263" s="74"/>
      <c r="D263" s="74"/>
      <c r="E263" s="74"/>
      <c r="F263" s="74"/>
      <c r="G263" s="75"/>
      <c r="H263" s="75"/>
    </row>
    <row r="264" spans="3:8" x14ac:dyDescent="0.3">
      <c r="C264" s="74"/>
      <c r="D264" s="74"/>
      <c r="E264" s="74"/>
      <c r="F264" s="74"/>
      <c r="G264" s="75"/>
      <c r="H264" s="75"/>
    </row>
    <row r="265" spans="3:8" x14ac:dyDescent="0.3">
      <c r="C265" s="74"/>
      <c r="D265" s="74"/>
      <c r="E265" s="74"/>
      <c r="F265" s="74"/>
      <c r="G265" s="75"/>
      <c r="H265" s="75"/>
    </row>
    <row r="266" spans="3:8" x14ac:dyDescent="0.3">
      <c r="C266" s="74"/>
      <c r="D266" s="74"/>
      <c r="E266" s="74"/>
      <c r="F266" s="74"/>
      <c r="G266" s="75"/>
      <c r="H266" s="75"/>
    </row>
    <row r="267" spans="3:8" x14ac:dyDescent="0.3">
      <c r="C267" s="74"/>
      <c r="D267" s="74"/>
      <c r="E267" s="74"/>
      <c r="F267" s="74"/>
      <c r="G267" s="75"/>
      <c r="H267" s="75"/>
    </row>
    <row r="268" spans="3:8" x14ac:dyDescent="0.3">
      <c r="C268" s="74"/>
      <c r="D268" s="74"/>
      <c r="E268" s="74"/>
      <c r="F268" s="74"/>
      <c r="G268" s="75"/>
      <c r="H268" s="75"/>
    </row>
    <row r="269" spans="3:8" x14ac:dyDescent="0.3">
      <c r="C269" s="74"/>
      <c r="D269" s="74"/>
      <c r="E269" s="74"/>
      <c r="F269" s="74"/>
      <c r="G269" s="75"/>
      <c r="H269" s="75"/>
    </row>
    <row r="270" spans="3:8" x14ac:dyDescent="0.3">
      <c r="C270" s="74"/>
      <c r="D270" s="74"/>
      <c r="E270" s="74"/>
      <c r="F270" s="74"/>
      <c r="G270" s="75"/>
      <c r="H270" s="75"/>
    </row>
    <row r="271" spans="3:8" x14ac:dyDescent="0.3">
      <c r="C271" s="74"/>
      <c r="D271" s="74"/>
      <c r="E271" s="74"/>
      <c r="F271" s="74"/>
      <c r="G271" s="75"/>
      <c r="H271" s="75"/>
    </row>
    <row r="272" spans="3:8" x14ac:dyDescent="0.3">
      <c r="C272" s="74"/>
      <c r="D272" s="74"/>
      <c r="E272" s="74"/>
      <c r="F272" s="74"/>
      <c r="G272" s="75"/>
      <c r="H272" s="75"/>
    </row>
    <row r="273" spans="3:8" x14ac:dyDescent="0.3">
      <c r="C273" s="74"/>
      <c r="D273" s="74"/>
      <c r="E273" s="74"/>
      <c r="F273" s="74"/>
      <c r="G273" s="75"/>
      <c r="H273" s="75"/>
    </row>
    <row r="274" spans="3:8" x14ac:dyDescent="0.3">
      <c r="C274" s="74"/>
      <c r="D274" s="74"/>
      <c r="E274" s="74"/>
      <c r="F274" s="74"/>
      <c r="G274" s="75"/>
      <c r="H274" s="75"/>
    </row>
    <row r="275" spans="3:8" x14ac:dyDescent="0.3">
      <c r="C275" s="74"/>
      <c r="D275" s="74"/>
      <c r="E275" s="74"/>
      <c r="F275" s="74"/>
      <c r="G275" s="75"/>
      <c r="H275" s="75"/>
    </row>
    <row r="276" spans="3:8" x14ac:dyDescent="0.3">
      <c r="C276" s="74"/>
      <c r="D276" s="74"/>
      <c r="E276" s="74"/>
      <c r="F276" s="74"/>
      <c r="G276" s="75"/>
      <c r="H276" s="75"/>
    </row>
    <row r="277" spans="3:8" x14ac:dyDescent="0.3">
      <c r="C277" s="74"/>
      <c r="D277" s="74"/>
      <c r="E277" s="74"/>
      <c r="F277" s="74"/>
      <c r="G277" s="75"/>
      <c r="H277" s="75"/>
    </row>
    <row r="278" spans="3:8" x14ac:dyDescent="0.3">
      <c r="C278" s="74"/>
      <c r="D278" s="74"/>
      <c r="E278" s="74"/>
      <c r="F278" s="74"/>
      <c r="G278" s="75"/>
      <c r="H278" s="75"/>
    </row>
    <row r="279" spans="3:8" x14ac:dyDescent="0.3">
      <c r="C279" s="74"/>
      <c r="D279" s="74"/>
      <c r="E279" s="74"/>
      <c r="F279" s="74"/>
      <c r="G279" s="75"/>
      <c r="H279" s="75"/>
    </row>
    <row r="280" spans="3:8" x14ac:dyDescent="0.3">
      <c r="C280" s="74"/>
      <c r="D280" s="74"/>
      <c r="E280" s="74"/>
      <c r="F280" s="74"/>
      <c r="G280" s="75"/>
      <c r="H280" s="75"/>
    </row>
    <row r="281" spans="3:8" x14ac:dyDescent="0.3">
      <c r="C281" s="74"/>
      <c r="D281" s="74"/>
      <c r="E281" s="74"/>
      <c r="F281" s="74"/>
      <c r="G281" s="75"/>
      <c r="H281" s="75"/>
    </row>
    <row r="282" spans="3:8" x14ac:dyDescent="0.3">
      <c r="C282" s="74"/>
      <c r="D282" s="74"/>
      <c r="E282" s="74"/>
      <c r="F282" s="74"/>
      <c r="G282" s="75"/>
      <c r="H282" s="75"/>
    </row>
    <row r="283" spans="3:8" x14ac:dyDescent="0.3">
      <c r="C283" s="74"/>
      <c r="D283" s="74"/>
      <c r="E283" s="74"/>
      <c r="F283" s="74"/>
      <c r="G283" s="75"/>
      <c r="H283" s="75"/>
    </row>
    <row r="284" spans="3:8" x14ac:dyDescent="0.3">
      <c r="C284" s="74"/>
      <c r="D284" s="74"/>
      <c r="E284" s="74"/>
      <c r="F284" s="74"/>
      <c r="G284" s="75"/>
      <c r="H284" s="75"/>
    </row>
    <row r="285" spans="3:8" x14ac:dyDescent="0.3">
      <c r="C285" s="74"/>
      <c r="D285" s="74"/>
      <c r="E285" s="74"/>
      <c r="F285" s="74"/>
      <c r="G285" s="75"/>
      <c r="H285" s="75"/>
    </row>
    <row r="286" spans="3:8" x14ac:dyDescent="0.3">
      <c r="C286" s="74"/>
      <c r="D286" s="74"/>
      <c r="E286" s="74"/>
      <c r="F286" s="74"/>
      <c r="G286" s="75"/>
      <c r="H286" s="75"/>
    </row>
    <row r="287" spans="3:8" x14ac:dyDescent="0.3">
      <c r="C287" s="74"/>
      <c r="D287" s="74"/>
      <c r="E287" s="74"/>
      <c r="F287" s="74"/>
      <c r="G287" s="75"/>
      <c r="H287" s="75"/>
    </row>
    <row r="288" spans="3:8" x14ac:dyDescent="0.3">
      <c r="C288" s="74"/>
      <c r="D288" s="74"/>
      <c r="E288" s="74"/>
      <c r="F288" s="74"/>
      <c r="G288" s="75"/>
      <c r="H288" s="75"/>
    </row>
    <row r="289" spans="3:8" x14ac:dyDescent="0.3">
      <c r="C289" s="74"/>
      <c r="D289" s="74"/>
      <c r="E289" s="74"/>
      <c r="F289" s="74"/>
      <c r="G289" s="75"/>
      <c r="H289" s="75"/>
    </row>
    <row r="290" spans="3:8" x14ac:dyDescent="0.3">
      <c r="C290" s="74"/>
      <c r="D290" s="74"/>
      <c r="E290" s="74"/>
      <c r="F290" s="74"/>
      <c r="G290" s="75"/>
      <c r="H290" s="75"/>
    </row>
    <row r="291" spans="3:8" x14ac:dyDescent="0.3">
      <c r="C291" s="74"/>
      <c r="D291" s="74"/>
      <c r="E291" s="74"/>
      <c r="F291" s="74"/>
      <c r="G291" s="75"/>
      <c r="H291" s="75"/>
    </row>
    <row r="292" spans="3:8" x14ac:dyDescent="0.3">
      <c r="C292" s="74"/>
      <c r="D292" s="74"/>
      <c r="E292" s="74"/>
      <c r="F292" s="74"/>
      <c r="G292" s="75"/>
      <c r="H292" s="75"/>
    </row>
    <row r="293" spans="3:8" x14ac:dyDescent="0.3">
      <c r="C293" s="74"/>
      <c r="D293" s="74"/>
      <c r="E293" s="74"/>
      <c r="F293" s="74"/>
      <c r="G293" s="75"/>
      <c r="H293" s="75"/>
    </row>
    <row r="294" spans="3:8" x14ac:dyDescent="0.3">
      <c r="C294" s="74"/>
      <c r="D294" s="74"/>
      <c r="E294" s="74"/>
      <c r="F294" s="74"/>
      <c r="G294" s="75"/>
      <c r="H294" s="75"/>
    </row>
    <row r="295" spans="3:8" x14ac:dyDescent="0.3">
      <c r="C295" s="74"/>
      <c r="D295" s="74"/>
      <c r="E295" s="74"/>
      <c r="F295" s="74"/>
      <c r="G295" s="75"/>
      <c r="H295" s="75"/>
    </row>
    <row r="296" spans="3:8" x14ac:dyDescent="0.3">
      <c r="C296" s="74"/>
      <c r="D296" s="74"/>
      <c r="E296" s="74"/>
      <c r="F296" s="74"/>
      <c r="G296" s="75"/>
      <c r="H296" s="75"/>
    </row>
    <row r="297" spans="3:8" x14ac:dyDescent="0.3">
      <c r="C297" s="74"/>
      <c r="D297" s="74"/>
      <c r="E297" s="74"/>
      <c r="F297" s="74"/>
      <c r="G297" s="75"/>
      <c r="H297" s="75"/>
    </row>
    <row r="298" spans="3:8" x14ac:dyDescent="0.3">
      <c r="C298" s="74"/>
      <c r="D298" s="74"/>
      <c r="E298" s="74"/>
      <c r="F298" s="74"/>
      <c r="G298" s="75"/>
      <c r="H298" s="75"/>
    </row>
    <row r="299" spans="3:8" x14ac:dyDescent="0.3">
      <c r="C299" s="74"/>
      <c r="D299" s="74"/>
      <c r="E299" s="74"/>
      <c r="F299" s="74"/>
      <c r="G299" s="75"/>
      <c r="H299" s="75"/>
    </row>
    <row r="300" spans="3:8" x14ac:dyDescent="0.3">
      <c r="C300" s="74"/>
      <c r="D300" s="74"/>
      <c r="E300" s="74"/>
      <c r="F300" s="74"/>
      <c r="G300" s="75"/>
      <c r="H300" s="75"/>
    </row>
    <row r="301" spans="3:8" x14ac:dyDescent="0.3">
      <c r="C301" s="74"/>
      <c r="D301" s="74"/>
      <c r="E301" s="74"/>
      <c r="F301" s="74"/>
      <c r="G301" s="75"/>
      <c r="H301" s="75"/>
    </row>
    <row r="302" spans="3:8" x14ac:dyDescent="0.3">
      <c r="C302" s="74"/>
      <c r="D302" s="74"/>
      <c r="E302" s="74"/>
      <c r="F302" s="74"/>
      <c r="G302" s="75"/>
      <c r="H302" s="75"/>
    </row>
    <row r="303" spans="3:8" x14ac:dyDescent="0.3">
      <c r="C303" s="74"/>
      <c r="D303" s="74"/>
      <c r="E303" s="74"/>
      <c r="F303" s="74"/>
      <c r="G303" s="75"/>
      <c r="H303" s="75"/>
    </row>
    <row r="304" spans="3:8" x14ac:dyDescent="0.3">
      <c r="C304" s="74"/>
      <c r="D304" s="74"/>
      <c r="E304" s="74"/>
      <c r="F304" s="74"/>
      <c r="G304" s="75"/>
      <c r="H304" s="75"/>
    </row>
    <row r="305" spans="3:8" x14ac:dyDescent="0.3">
      <c r="C305" s="74"/>
      <c r="D305" s="74"/>
      <c r="E305" s="74"/>
      <c r="F305" s="74"/>
      <c r="G305" s="75"/>
      <c r="H305" s="75"/>
    </row>
    <row r="306" spans="3:8" x14ac:dyDescent="0.3">
      <c r="C306" s="74"/>
      <c r="D306" s="74"/>
      <c r="E306" s="74"/>
      <c r="F306" s="74"/>
      <c r="G306" s="75"/>
      <c r="H306" s="75"/>
    </row>
    <row r="307" spans="3:8" x14ac:dyDescent="0.3">
      <c r="C307" s="74"/>
      <c r="D307" s="74"/>
      <c r="E307" s="74"/>
      <c r="F307" s="74"/>
      <c r="G307" s="75"/>
      <c r="H307" s="75"/>
    </row>
    <row r="308" spans="3:8" x14ac:dyDescent="0.3">
      <c r="C308" s="74"/>
      <c r="D308" s="74"/>
      <c r="E308" s="74"/>
      <c r="F308" s="74"/>
      <c r="G308" s="75"/>
      <c r="H308" s="75"/>
    </row>
    <row r="309" spans="3:8" x14ac:dyDescent="0.3">
      <c r="C309" s="74"/>
      <c r="D309" s="74"/>
      <c r="E309" s="74"/>
      <c r="F309" s="74"/>
      <c r="G309" s="75"/>
      <c r="H309" s="75"/>
    </row>
    <row r="310" spans="3:8" x14ac:dyDescent="0.3">
      <c r="C310" s="74"/>
      <c r="D310" s="74"/>
      <c r="E310" s="74"/>
      <c r="F310" s="74"/>
      <c r="G310" s="75"/>
      <c r="H310" s="75"/>
    </row>
    <row r="311" spans="3:8" x14ac:dyDescent="0.3">
      <c r="C311" s="74"/>
      <c r="D311" s="74"/>
      <c r="E311" s="74"/>
      <c r="F311" s="74"/>
      <c r="G311" s="75"/>
      <c r="H311" s="75"/>
    </row>
    <row r="312" spans="3:8" x14ac:dyDescent="0.3">
      <c r="C312" s="74"/>
      <c r="D312" s="74"/>
      <c r="E312" s="74"/>
      <c r="F312" s="74"/>
      <c r="G312" s="75"/>
      <c r="H312" s="75"/>
    </row>
    <row r="313" spans="3:8" x14ac:dyDescent="0.3">
      <c r="C313" s="74"/>
      <c r="D313" s="74"/>
      <c r="E313" s="74"/>
      <c r="F313" s="74"/>
      <c r="G313" s="75"/>
      <c r="H313" s="75"/>
    </row>
    <row r="314" spans="3:8" x14ac:dyDescent="0.3">
      <c r="C314" s="74"/>
      <c r="D314" s="74"/>
      <c r="E314" s="74"/>
      <c r="F314" s="74"/>
      <c r="G314" s="75"/>
      <c r="H314" s="75"/>
    </row>
    <row r="315" spans="3:8" x14ac:dyDescent="0.3">
      <c r="C315" s="74"/>
      <c r="D315" s="74"/>
      <c r="E315" s="74"/>
      <c r="F315" s="74"/>
      <c r="G315" s="75"/>
      <c r="H315" s="75"/>
    </row>
    <row r="316" spans="3:8" x14ac:dyDescent="0.3">
      <c r="C316" s="74"/>
      <c r="D316" s="74"/>
      <c r="E316" s="74"/>
      <c r="F316" s="74"/>
      <c r="G316" s="75"/>
      <c r="H316" s="75"/>
    </row>
    <row r="317" spans="3:8" x14ac:dyDescent="0.3">
      <c r="C317" s="74"/>
      <c r="D317" s="74"/>
      <c r="E317" s="74"/>
      <c r="F317" s="74"/>
      <c r="G317" s="75"/>
      <c r="H317" s="75"/>
    </row>
    <row r="318" spans="3:8" x14ac:dyDescent="0.3">
      <c r="C318" s="74"/>
      <c r="D318" s="74"/>
      <c r="E318" s="74"/>
      <c r="F318" s="74"/>
      <c r="G318" s="75"/>
      <c r="H318" s="75"/>
    </row>
    <row r="319" spans="3:8" x14ac:dyDescent="0.3">
      <c r="C319" s="74"/>
      <c r="D319" s="74"/>
      <c r="E319" s="74"/>
      <c r="F319" s="74"/>
      <c r="G319" s="75"/>
      <c r="H319" s="75"/>
    </row>
    <row r="320" spans="3:8" x14ac:dyDescent="0.3">
      <c r="C320" s="74"/>
      <c r="D320" s="74"/>
      <c r="E320" s="74"/>
      <c r="F320" s="74"/>
      <c r="G320" s="75"/>
      <c r="H320" s="75"/>
    </row>
    <row r="321" spans="3:8" x14ac:dyDescent="0.3">
      <c r="C321" s="74"/>
      <c r="D321" s="74"/>
      <c r="E321" s="74"/>
      <c r="F321" s="74"/>
      <c r="G321" s="75"/>
      <c r="H321" s="75"/>
    </row>
    <row r="322" spans="3:8" x14ac:dyDescent="0.3">
      <c r="C322" s="74"/>
      <c r="D322" s="74"/>
      <c r="E322" s="74"/>
      <c r="F322" s="74"/>
      <c r="G322" s="75"/>
      <c r="H322" s="75"/>
    </row>
    <row r="323" spans="3:8" x14ac:dyDescent="0.3">
      <c r="C323" s="74"/>
      <c r="D323" s="74"/>
      <c r="E323" s="74"/>
      <c r="F323" s="74"/>
      <c r="G323" s="75"/>
      <c r="H323" s="75"/>
    </row>
    <row r="324" spans="3:8" x14ac:dyDescent="0.3">
      <c r="C324" s="74"/>
      <c r="D324" s="74"/>
      <c r="E324" s="74"/>
      <c r="F324" s="74"/>
      <c r="G324" s="75"/>
      <c r="H324" s="75"/>
    </row>
    <row r="325" spans="3:8" x14ac:dyDescent="0.3">
      <c r="C325" s="74"/>
      <c r="D325" s="74"/>
      <c r="E325" s="74"/>
      <c r="F325" s="74"/>
      <c r="G325" s="75"/>
      <c r="H325" s="75"/>
    </row>
    <row r="326" spans="3:8" x14ac:dyDescent="0.3">
      <c r="C326" s="74"/>
      <c r="D326" s="74"/>
      <c r="E326" s="74"/>
      <c r="F326" s="74"/>
      <c r="G326" s="75"/>
      <c r="H326" s="75"/>
    </row>
    <row r="327" spans="3:8" x14ac:dyDescent="0.3">
      <c r="C327" s="74"/>
      <c r="D327" s="74"/>
      <c r="E327" s="74"/>
      <c r="F327" s="74"/>
      <c r="G327" s="75"/>
      <c r="H327" s="75"/>
    </row>
    <row r="328" spans="3:8" x14ac:dyDescent="0.3">
      <c r="C328" s="74"/>
      <c r="D328" s="74"/>
      <c r="E328" s="74"/>
      <c r="F328" s="74"/>
      <c r="G328" s="75"/>
      <c r="H328" s="75"/>
    </row>
    <row r="329" spans="3:8" x14ac:dyDescent="0.3">
      <c r="C329" s="74"/>
      <c r="D329" s="74"/>
      <c r="E329" s="74"/>
      <c r="F329" s="74"/>
      <c r="G329" s="75"/>
      <c r="H329" s="75"/>
    </row>
    <row r="330" spans="3:8" x14ac:dyDescent="0.3">
      <c r="C330" s="74"/>
      <c r="D330" s="74"/>
      <c r="E330" s="74"/>
      <c r="F330" s="74"/>
      <c r="G330" s="75"/>
      <c r="H330" s="75"/>
    </row>
    <row r="331" spans="3:8" x14ac:dyDescent="0.3">
      <c r="C331" s="74"/>
      <c r="D331" s="74"/>
      <c r="E331" s="74"/>
      <c r="F331" s="74"/>
      <c r="G331" s="75"/>
      <c r="H331" s="75"/>
    </row>
    <row r="332" spans="3:8" x14ac:dyDescent="0.3">
      <c r="C332" s="74"/>
      <c r="D332" s="74"/>
      <c r="E332" s="74"/>
      <c r="F332" s="74"/>
      <c r="G332" s="75"/>
      <c r="H332" s="75"/>
    </row>
    <row r="333" spans="3:8" x14ac:dyDescent="0.3">
      <c r="C333" s="74"/>
      <c r="D333" s="74"/>
      <c r="E333" s="74"/>
      <c r="F333" s="74"/>
      <c r="G333" s="75"/>
      <c r="H333" s="75"/>
    </row>
    <row r="334" spans="3:8" x14ac:dyDescent="0.3">
      <c r="C334" s="74"/>
      <c r="D334" s="74"/>
      <c r="E334" s="74"/>
      <c r="F334" s="74"/>
      <c r="G334" s="75"/>
      <c r="H334" s="75"/>
    </row>
    <row r="335" spans="3:8" x14ac:dyDescent="0.3">
      <c r="C335" s="74"/>
      <c r="D335" s="74"/>
      <c r="E335" s="74"/>
      <c r="F335" s="74"/>
      <c r="G335" s="75"/>
      <c r="H335" s="75"/>
    </row>
    <row r="336" spans="3:8" x14ac:dyDescent="0.3">
      <c r="C336" s="74"/>
      <c r="D336" s="74"/>
      <c r="E336" s="74"/>
      <c r="F336" s="74"/>
      <c r="G336" s="75"/>
      <c r="H336" s="75"/>
    </row>
    <row r="337" spans="3:8" x14ac:dyDescent="0.3">
      <c r="C337" s="74"/>
      <c r="D337" s="74"/>
      <c r="E337" s="74"/>
      <c r="F337" s="74"/>
      <c r="G337" s="75"/>
      <c r="H337" s="75"/>
    </row>
    <row r="338" spans="3:8" x14ac:dyDescent="0.3">
      <c r="C338" s="74"/>
      <c r="D338" s="74"/>
      <c r="E338" s="74"/>
      <c r="F338" s="74"/>
      <c r="G338" s="75"/>
      <c r="H338" s="75"/>
    </row>
    <row r="339" spans="3:8" x14ac:dyDescent="0.3">
      <c r="C339" s="74"/>
      <c r="D339" s="74"/>
      <c r="E339" s="74"/>
      <c r="F339" s="74"/>
      <c r="G339" s="75"/>
      <c r="H339" s="75"/>
    </row>
    <row r="340" spans="3:8" x14ac:dyDescent="0.3">
      <c r="C340" s="74"/>
      <c r="D340" s="74"/>
      <c r="E340" s="74"/>
      <c r="F340" s="74"/>
      <c r="G340" s="75"/>
      <c r="H340" s="75"/>
    </row>
    <row r="341" spans="3:8" x14ac:dyDescent="0.3">
      <c r="C341" s="74"/>
      <c r="D341" s="74"/>
      <c r="E341" s="74"/>
      <c r="F341" s="74"/>
      <c r="G341" s="75"/>
      <c r="H341" s="75"/>
    </row>
    <row r="342" spans="3:8" x14ac:dyDescent="0.3">
      <c r="C342" s="74"/>
      <c r="D342" s="74"/>
      <c r="E342" s="74"/>
      <c r="F342" s="74"/>
      <c r="G342" s="75"/>
      <c r="H342" s="75"/>
    </row>
    <row r="343" spans="3:8" x14ac:dyDescent="0.3">
      <c r="C343" s="74"/>
      <c r="D343" s="74"/>
      <c r="E343" s="74"/>
      <c r="F343" s="74"/>
      <c r="G343" s="75"/>
      <c r="H343" s="75"/>
    </row>
    <row r="344" spans="3:8" x14ac:dyDescent="0.3">
      <c r="C344" s="74"/>
      <c r="D344" s="74"/>
      <c r="E344" s="74"/>
      <c r="F344" s="74"/>
      <c r="G344" s="75"/>
      <c r="H344" s="75"/>
    </row>
    <row r="345" spans="3:8" x14ac:dyDescent="0.3">
      <c r="C345" s="74"/>
      <c r="D345" s="74"/>
      <c r="E345" s="74"/>
      <c r="F345" s="74"/>
      <c r="G345" s="75"/>
      <c r="H345" s="75"/>
    </row>
    <row r="346" spans="3:8" x14ac:dyDescent="0.3">
      <c r="C346" s="74"/>
      <c r="D346" s="74"/>
      <c r="E346" s="74"/>
      <c r="F346" s="74"/>
      <c r="G346" s="75"/>
      <c r="H346" s="75"/>
    </row>
    <row r="347" spans="3:8" x14ac:dyDescent="0.3">
      <c r="C347" s="74"/>
      <c r="D347" s="74"/>
      <c r="E347" s="74"/>
      <c r="F347" s="74"/>
      <c r="G347" s="75"/>
      <c r="H347" s="75"/>
    </row>
    <row r="348" spans="3:8" x14ac:dyDescent="0.3">
      <c r="C348" s="74"/>
      <c r="D348" s="74"/>
      <c r="E348" s="74"/>
      <c r="F348" s="74"/>
      <c r="G348" s="75"/>
      <c r="H348" s="75"/>
    </row>
    <row r="349" spans="3:8" x14ac:dyDescent="0.3">
      <c r="C349" s="74"/>
      <c r="D349" s="74"/>
      <c r="E349" s="74"/>
      <c r="F349" s="74"/>
      <c r="G349" s="75"/>
      <c r="H349" s="75"/>
    </row>
    <row r="350" spans="3:8" x14ac:dyDescent="0.3">
      <c r="C350" s="74"/>
      <c r="D350" s="74"/>
      <c r="E350" s="74"/>
      <c r="F350" s="74"/>
      <c r="G350" s="75"/>
      <c r="H350" s="75"/>
    </row>
    <row r="351" spans="3:8" x14ac:dyDescent="0.3">
      <c r="C351" s="74"/>
      <c r="D351" s="74"/>
      <c r="E351" s="74"/>
      <c r="F351" s="74"/>
      <c r="G351" s="75"/>
      <c r="H351" s="75"/>
    </row>
    <row r="352" spans="3:8" x14ac:dyDescent="0.3">
      <c r="C352" s="74"/>
      <c r="D352" s="74"/>
      <c r="E352" s="74"/>
      <c r="F352" s="74"/>
      <c r="G352" s="75"/>
      <c r="H352" s="75"/>
    </row>
    <row r="353" spans="3:8" x14ac:dyDescent="0.3">
      <c r="C353" s="74"/>
      <c r="D353" s="74"/>
      <c r="E353" s="74"/>
      <c r="F353" s="74"/>
      <c r="G353" s="75"/>
      <c r="H353" s="75"/>
    </row>
    <row r="354" spans="3:8" x14ac:dyDescent="0.3">
      <c r="C354" s="74"/>
      <c r="D354" s="74"/>
      <c r="E354" s="74"/>
      <c r="F354" s="74"/>
      <c r="G354" s="75"/>
      <c r="H354" s="75"/>
    </row>
    <row r="355" spans="3:8" x14ac:dyDescent="0.3">
      <c r="C355" s="74"/>
      <c r="D355" s="74"/>
      <c r="E355" s="74"/>
      <c r="F355" s="74"/>
      <c r="G355" s="75"/>
      <c r="H355" s="75"/>
    </row>
    <row r="356" spans="3:8" x14ac:dyDescent="0.3">
      <c r="C356" s="74"/>
      <c r="D356" s="74"/>
      <c r="E356" s="74"/>
      <c r="F356" s="74"/>
    </row>
    <row r="357" spans="3:8" x14ac:dyDescent="0.3">
      <c r="C357" s="74"/>
      <c r="D357" s="74"/>
      <c r="E357" s="74"/>
      <c r="F357" s="74"/>
    </row>
    <row r="358" spans="3:8" x14ac:dyDescent="0.3">
      <c r="C358" s="74"/>
      <c r="D358" s="74"/>
      <c r="E358" s="74"/>
      <c r="F358" s="74"/>
    </row>
    <row r="359" spans="3:8" x14ac:dyDescent="0.3">
      <c r="C359" s="74"/>
      <c r="D359" s="74"/>
      <c r="E359" s="74"/>
      <c r="F359" s="74"/>
    </row>
    <row r="360" spans="3:8" x14ac:dyDescent="0.3">
      <c r="C360" s="74"/>
      <c r="D360" s="74"/>
      <c r="E360" s="74"/>
      <c r="F360" s="74"/>
    </row>
    <row r="361" spans="3:8" x14ac:dyDescent="0.3">
      <c r="C361" s="74"/>
      <c r="D361" s="74"/>
      <c r="E361" s="74"/>
      <c r="F361" s="74"/>
    </row>
    <row r="362" spans="3:8" x14ac:dyDescent="0.3">
      <c r="C362" s="74"/>
      <c r="D362" s="74"/>
      <c r="E362" s="74"/>
      <c r="F362" s="74"/>
    </row>
    <row r="363" spans="3:8" x14ac:dyDescent="0.3">
      <c r="C363" s="74"/>
      <c r="D363" s="74"/>
      <c r="E363" s="74"/>
      <c r="F363" s="74"/>
    </row>
    <row r="364" spans="3:8" x14ac:dyDescent="0.3">
      <c r="C364" s="74"/>
      <c r="D364" s="74"/>
      <c r="E364" s="74"/>
      <c r="F364" s="74"/>
    </row>
    <row r="365" spans="3:8" x14ac:dyDescent="0.3">
      <c r="C365" s="74"/>
      <c r="D365" s="74"/>
      <c r="E365" s="74"/>
      <c r="F365" s="74"/>
    </row>
    <row r="366" spans="3:8" x14ac:dyDescent="0.3">
      <c r="C366" s="74"/>
      <c r="D366" s="74"/>
      <c r="E366" s="74"/>
      <c r="F366" s="74"/>
    </row>
    <row r="367" spans="3:8" x14ac:dyDescent="0.3">
      <c r="C367" s="74"/>
      <c r="D367" s="74"/>
      <c r="E367" s="74"/>
      <c r="F367" s="74"/>
    </row>
    <row r="368" spans="3:8" x14ac:dyDescent="0.3">
      <c r="C368" s="74"/>
      <c r="D368" s="74"/>
      <c r="E368" s="74"/>
      <c r="F368" s="74"/>
    </row>
    <row r="369" spans="3:6" x14ac:dyDescent="0.3">
      <c r="C369" s="74"/>
      <c r="D369" s="74"/>
      <c r="E369" s="74"/>
      <c r="F369" s="74"/>
    </row>
    <row r="370" spans="3:6" x14ac:dyDescent="0.3">
      <c r="C370" s="74"/>
      <c r="D370" s="74"/>
      <c r="E370" s="74"/>
      <c r="F370" s="74"/>
    </row>
    <row r="371" spans="3:6" x14ac:dyDescent="0.3">
      <c r="C371" s="74"/>
      <c r="D371" s="74"/>
      <c r="E371" s="74"/>
      <c r="F371" s="74"/>
    </row>
    <row r="372" spans="3:6" x14ac:dyDescent="0.3">
      <c r="C372" s="74"/>
      <c r="D372" s="74"/>
      <c r="E372" s="74"/>
      <c r="F372" s="74"/>
    </row>
    <row r="373" spans="3:6" x14ac:dyDescent="0.3">
      <c r="C373" s="74"/>
      <c r="D373" s="74"/>
      <c r="E373" s="74"/>
      <c r="F373" s="74"/>
    </row>
    <row r="374" spans="3:6" x14ac:dyDescent="0.3">
      <c r="C374" s="74"/>
      <c r="D374" s="74"/>
      <c r="E374" s="74"/>
      <c r="F374" s="74"/>
    </row>
    <row r="375" spans="3:6" x14ac:dyDescent="0.3">
      <c r="C375" s="74"/>
      <c r="D375" s="74"/>
      <c r="E375" s="74"/>
      <c r="F375" s="74"/>
    </row>
    <row r="376" spans="3:6" x14ac:dyDescent="0.3">
      <c r="C376" s="74"/>
      <c r="D376" s="74"/>
      <c r="E376" s="74"/>
      <c r="F376" s="74"/>
    </row>
    <row r="377" spans="3:6" x14ac:dyDescent="0.3">
      <c r="C377" s="74"/>
      <c r="D377" s="74"/>
      <c r="E377" s="74"/>
      <c r="F377" s="74"/>
    </row>
    <row r="378" spans="3:6" x14ac:dyDescent="0.3">
      <c r="C378" s="74"/>
      <c r="D378" s="74"/>
      <c r="E378" s="74"/>
      <c r="F378" s="74"/>
    </row>
    <row r="379" spans="3:6" x14ac:dyDescent="0.3">
      <c r="C379" s="74"/>
      <c r="D379" s="74"/>
      <c r="E379" s="74"/>
      <c r="F379" s="74"/>
    </row>
    <row r="380" spans="3:6" x14ac:dyDescent="0.3">
      <c r="C380" s="74"/>
      <c r="D380" s="74"/>
      <c r="E380" s="74"/>
      <c r="F380" s="74"/>
    </row>
    <row r="381" spans="3:6" x14ac:dyDescent="0.3">
      <c r="C381" s="74"/>
      <c r="D381" s="74"/>
      <c r="E381" s="74"/>
      <c r="F381" s="74"/>
    </row>
    <row r="382" spans="3:6" x14ac:dyDescent="0.3">
      <c r="C382" s="74"/>
      <c r="D382" s="74"/>
      <c r="E382" s="74"/>
      <c r="F382" s="74"/>
    </row>
    <row r="383" spans="3:6" x14ac:dyDescent="0.3">
      <c r="C383" s="74"/>
      <c r="D383" s="74"/>
      <c r="E383" s="74"/>
      <c r="F383" s="74"/>
    </row>
    <row r="384" spans="3:6" x14ac:dyDescent="0.3">
      <c r="C384" s="74"/>
      <c r="D384" s="74"/>
      <c r="E384" s="74"/>
      <c r="F384" s="74"/>
    </row>
    <row r="385" spans="3:6" x14ac:dyDescent="0.3">
      <c r="C385" s="74"/>
      <c r="D385" s="74"/>
      <c r="E385" s="74"/>
      <c r="F385" s="74"/>
    </row>
    <row r="386" spans="3:6" x14ac:dyDescent="0.3">
      <c r="C386" s="74"/>
      <c r="D386" s="74"/>
      <c r="E386" s="74"/>
      <c r="F386" s="74"/>
    </row>
    <row r="387" spans="3:6" x14ac:dyDescent="0.3">
      <c r="C387" s="74"/>
      <c r="D387" s="74"/>
      <c r="E387" s="74"/>
      <c r="F387" s="74"/>
    </row>
    <row r="388" spans="3:6" x14ac:dyDescent="0.3">
      <c r="C388" s="74"/>
      <c r="D388" s="74"/>
      <c r="E388" s="74"/>
      <c r="F388" s="74"/>
    </row>
    <row r="389" spans="3:6" x14ac:dyDescent="0.3">
      <c r="C389" s="74"/>
      <c r="D389" s="74"/>
      <c r="E389" s="74"/>
      <c r="F389" s="74"/>
    </row>
    <row r="390" spans="3:6" x14ac:dyDescent="0.3">
      <c r="C390" s="74"/>
      <c r="D390" s="74"/>
      <c r="E390" s="74"/>
      <c r="F390" s="74"/>
    </row>
    <row r="391" spans="3:6" x14ac:dyDescent="0.3">
      <c r="C391" s="74"/>
      <c r="D391" s="74"/>
      <c r="E391" s="74"/>
      <c r="F391" s="74"/>
    </row>
    <row r="392" spans="3:6" x14ac:dyDescent="0.3">
      <c r="C392" s="74"/>
      <c r="D392" s="74"/>
      <c r="E392" s="74"/>
      <c r="F392" s="74"/>
    </row>
    <row r="393" spans="3:6" x14ac:dyDescent="0.3">
      <c r="C393" s="74"/>
      <c r="D393" s="74"/>
      <c r="E393" s="74"/>
      <c r="F393" s="74"/>
    </row>
    <row r="394" spans="3:6" x14ac:dyDescent="0.3">
      <c r="C394" s="74"/>
      <c r="D394" s="74"/>
      <c r="E394" s="74"/>
      <c r="F394" s="74"/>
    </row>
    <row r="395" spans="3:6" x14ac:dyDescent="0.3">
      <c r="C395" s="74"/>
      <c r="D395" s="74"/>
      <c r="E395" s="74"/>
      <c r="F395" s="74"/>
    </row>
    <row r="396" spans="3:6" x14ac:dyDescent="0.3">
      <c r="C396" s="74"/>
      <c r="D396" s="74"/>
      <c r="E396" s="74"/>
      <c r="F396" s="74"/>
    </row>
    <row r="397" spans="3:6" x14ac:dyDescent="0.3">
      <c r="C397" s="74"/>
      <c r="D397" s="74"/>
      <c r="E397" s="74"/>
      <c r="F397" s="74"/>
    </row>
    <row r="398" spans="3:6" x14ac:dyDescent="0.3">
      <c r="C398" s="74"/>
      <c r="D398" s="74"/>
      <c r="E398" s="74"/>
      <c r="F398" s="74"/>
    </row>
    <row r="399" spans="3:6" x14ac:dyDescent="0.3">
      <c r="C399" s="74"/>
      <c r="D399" s="74"/>
      <c r="E399" s="74"/>
      <c r="F399" s="74"/>
    </row>
    <row r="400" spans="3:6" x14ac:dyDescent="0.3">
      <c r="C400" s="74"/>
      <c r="D400" s="74"/>
      <c r="E400" s="74"/>
      <c r="F400" s="74"/>
    </row>
    <row r="401" spans="3:6" x14ac:dyDescent="0.3">
      <c r="C401" s="74"/>
      <c r="D401" s="74"/>
      <c r="E401" s="74"/>
      <c r="F401" s="74"/>
    </row>
    <row r="402" spans="3:6" x14ac:dyDescent="0.3">
      <c r="C402" s="74"/>
      <c r="D402" s="74"/>
      <c r="E402" s="74"/>
      <c r="F402" s="74"/>
    </row>
    <row r="403" spans="3:6" x14ac:dyDescent="0.3">
      <c r="C403" s="74"/>
      <c r="D403" s="74"/>
      <c r="E403" s="74"/>
      <c r="F403" s="74"/>
    </row>
    <row r="404" spans="3:6" x14ac:dyDescent="0.3">
      <c r="C404" s="74"/>
      <c r="D404" s="74"/>
      <c r="E404" s="74"/>
      <c r="F404" s="74"/>
    </row>
    <row r="405" spans="3:6" x14ac:dyDescent="0.3">
      <c r="C405" s="74"/>
      <c r="D405" s="74"/>
      <c r="E405" s="74"/>
      <c r="F405" s="74"/>
    </row>
    <row r="406" spans="3:6" x14ac:dyDescent="0.3">
      <c r="C406" s="74"/>
      <c r="D406" s="74"/>
      <c r="E406" s="74"/>
      <c r="F406" s="74"/>
    </row>
    <row r="407" spans="3:6" x14ac:dyDescent="0.3">
      <c r="C407" s="74"/>
      <c r="D407" s="74"/>
      <c r="E407" s="74"/>
      <c r="F407" s="74"/>
    </row>
    <row r="408" spans="3:6" x14ac:dyDescent="0.3">
      <c r="C408" s="74"/>
      <c r="D408" s="74"/>
      <c r="E408" s="74"/>
      <c r="F408" s="74"/>
    </row>
    <row r="409" spans="3:6" x14ac:dyDescent="0.3">
      <c r="C409" s="74"/>
      <c r="D409" s="74"/>
      <c r="E409" s="74"/>
      <c r="F409" s="74"/>
    </row>
    <row r="410" spans="3:6" x14ac:dyDescent="0.3">
      <c r="C410" s="74"/>
      <c r="D410" s="74"/>
      <c r="E410" s="74"/>
      <c r="F410" s="74"/>
    </row>
    <row r="411" spans="3:6" x14ac:dyDescent="0.3">
      <c r="C411" s="74"/>
      <c r="D411" s="74"/>
      <c r="E411" s="74"/>
      <c r="F411" s="74"/>
    </row>
    <row r="412" spans="3:6" x14ac:dyDescent="0.3">
      <c r="C412" s="74"/>
      <c r="D412" s="74"/>
      <c r="E412" s="74"/>
      <c r="F412" s="74"/>
    </row>
    <row r="413" spans="3:6" x14ac:dyDescent="0.3">
      <c r="C413" s="74"/>
      <c r="D413" s="74"/>
      <c r="E413" s="74"/>
      <c r="F413" s="74"/>
    </row>
    <row r="414" spans="3:6" x14ac:dyDescent="0.3">
      <c r="C414" s="74"/>
      <c r="D414" s="74"/>
      <c r="E414" s="74"/>
      <c r="F414" s="74"/>
    </row>
    <row r="415" spans="3:6" x14ac:dyDescent="0.3">
      <c r="C415" s="74"/>
      <c r="D415" s="74"/>
      <c r="E415" s="74"/>
      <c r="F415" s="74"/>
    </row>
    <row r="416" spans="3:6" x14ac:dyDescent="0.3">
      <c r="C416" s="74"/>
      <c r="D416" s="74"/>
      <c r="E416" s="74"/>
      <c r="F416" s="74"/>
    </row>
    <row r="417" spans="3:6" x14ac:dyDescent="0.3">
      <c r="C417" s="74"/>
      <c r="D417" s="74"/>
      <c r="E417" s="74"/>
      <c r="F417" s="74"/>
    </row>
    <row r="418" spans="3:6" x14ac:dyDescent="0.3">
      <c r="C418" s="74"/>
      <c r="D418" s="74"/>
      <c r="E418" s="74"/>
      <c r="F418" s="74"/>
    </row>
    <row r="419" spans="3:6" x14ac:dyDescent="0.3">
      <c r="C419" s="74"/>
      <c r="D419" s="74"/>
      <c r="E419" s="74"/>
      <c r="F419" s="74"/>
    </row>
    <row r="420" spans="3:6" x14ac:dyDescent="0.3">
      <c r="C420" s="74"/>
      <c r="D420" s="74"/>
      <c r="E420" s="74"/>
      <c r="F420" s="74"/>
    </row>
    <row r="421" spans="3:6" x14ac:dyDescent="0.3">
      <c r="C421" s="74"/>
      <c r="D421" s="74"/>
      <c r="E421" s="74"/>
      <c r="F421" s="74"/>
    </row>
    <row r="422" spans="3:6" x14ac:dyDescent="0.3">
      <c r="C422" s="74"/>
      <c r="D422" s="74"/>
      <c r="E422" s="74"/>
      <c r="F422" s="74"/>
    </row>
    <row r="423" spans="3:6" x14ac:dyDescent="0.3">
      <c r="C423" s="74"/>
      <c r="D423" s="74"/>
      <c r="E423" s="74"/>
      <c r="F423" s="74"/>
    </row>
    <row r="424" spans="3:6" x14ac:dyDescent="0.3">
      <c r="C424" s="74"/>
      <c r="D424" s="74"/>
      <c r="E424" s="74"/>
      <c r="F424" s="74"/>
    </row>
    <row r="425" spans="3:6" x14ac:dyDescent="0.3">
      <c r="C425" s="74"/>
      <c r="D425" s="74"/>
      <c r="E425" s="74"/>
      <c r="F425" s="74"/>
    </row>
    <row r="426" spans="3:6" x14ac:dyDescent="0.3">
      <c r="C426" s="74"/>
      <c r="D426" s="74"/>
      <c r="E426" s="74"/>
      <c r="F426" s="74"/>
    </row>
    <row r="427" spans="3:6" x14ac:dyDescent="0.3">
      <c r="C427" s="74"/>
      <c r="D427" s="74"/>
      <c r="E427" s="74"/>
      <c r="F427" s="74"/>
    </row>
    <row r="428" spans="3:6" x14ac:dyDescent="0.3">
      <c r="C428" s="74"/>
      <c r="D428" s="74"/>
      <c r="E428" s="74"/>
      <c r="F428" s="74"/>
    </row>
    <row r="429" spans="3:6" x14ac:dyDescent="0.3">
      <c r="C429" s="74"/>
      <c r="D429" s="74"/>
      <c r="E429" s="74"/>
      <c r="F429" s="74"/>
    </row>
    <row r="430" spans="3:6" x14ac:dyDescent="0.3">
      <c r="C430" s="74"/>
      <c r="D430" s="74"/>
      <c r="E430" s="74"/>
      <c r="F430" s="74"/>
    </row>
    <row r="431" spans="3:6" x14ac:dyDescent="0.3">
      <c r="C431" s="74"/>
      <c r="D431" s="74"/>
      <c r="E431" s="74"/>
      <c r="F431" s="74"/>
    </row>
    <row r="432" spans="3:6" x14ac:dyDescent="0.3">
      <c r="C432" s="74"/>
      <c r="D432" s="74"/>
      <c r="E432" s="74"/>
      <c r="F432" s="74"/>
    </row>
    <row r="433" spans="3:6" x14ac:dyDescent="0.3">
      <c r="C433" s="74"/>
      <c r="D433" s="74"/>
      <c r="E433" s="74"/>
      <c r="F433" s="74"/>
    </row>
    <row r="434" spans="3:6" x14ac:dyDescent="0.3">
      <c r="C434" s="74"/>
      <c r="D434" s="74"/>
      <c r="E434" s="74"/>
      <c r="F434" s="74"/>
    </row>
    <row r="435" spans="3:6" x14ac:dyDescent="0.3">
      <c r="C435" s="74"/>
      <c r="D435" s="74"/>
      <c r="E435" s="74"/>
      <c r="F435" s="74"/>
    </row>
    <row r="436" spans="3:6" x14ac:dyDescent="0.3">
      <c r="C436" s="74"/>
      <c r="D436" s="74"/>
      <c r="E436" s="74"/>
      <c r="F436" s="74"/>
    </row>
    <row r="437" spans="3:6" x14ac:dyDescent="0.3">
      <c r="C437" s="74"/>
      <c r="D437" s="74"/>
      <c r="E437" s="74"/>
      <c r="F437" s="74"/>
    </row>
    <row r="438" spans="3:6" x14ac:dyDescent="0.3">
      <c r="C438" s="74"/>
      <c r="D438" s="74"/>
      <c r="E438" s="74"/>
      <c r="F438" s="74"/>
    </row>
    <row r="439" spans="3:6" x14ac:dyDescent="0.3">
      <c r="C439" s="74"/>
      <c r="D439" s="74"/>
      <c r="E439" s="74"/>
      <c r="F439" s="74"/>
    </row>
    <row r="440" spans="3:6" x14ac:dyDescent="0.3">
      <c r="C440" s="74"/>
      <c r="D440" s="74"/>
      <c r="E440" s="74"/>
      <c r="F440" s="74"/>
    </row>
    <row r="441" spans="3:6" x14ac:dyDescent="0.3">
      <c r="C441" s="74"/>
      <c r="D441" s="74"/>
      <c r="E441" s="74"/>
      <c r="F441" s="74"/>
    </row>
    <row r="442" spans="3:6" x14ac:dyDescent="0.3">
      <c r="C442" s="74"/>
      <c r="D442" s="74"/>
      <c r="E442" s="74"/>
      <c r="F442" s="74"/>
    </row>
    <row r="443" spans="3:6" x14ac:dyDescent="0.3">
      <c r="C443" s="74"/>
      <c r="D443" s="74"/>
      <c r="E443" s="74"/>
      <c r="F443" s="74"/>
    </row>
    <row r="444" spans="3:6" x14ac:dyDescent="0.3">
      <c r="C444" s="74"/>
      <c r="D444" s="74"/>
      <c r="E444" s="74"/>
      <c r="F444" s="74"/>
    </row>
    <row r="445" spans="3:6" x14ac:dyDescent="0.3">
      <c r="C445" s="74"/>
      <c r="D445" s="74"/>
      <c r="E445" s="74"/>
      <c r="F445" s="74"/>
    </row>
    <row r="446" spans="3:6" x14ac:dyDescent="0.3">
      <c r="C446" s="74"/>
      <c r="D446" s="74"/>
      <c r="E446" s="74"/>
      <c r="F446" s="74"/>
    </row>
    <row r="447" spans="3:6" x14ac:dyDescent="0.3">
      <c r="C447" s="74"/>
      <c r="D447" s="74"/>
      <c r="E447" s="74"/>
      <c r="F447" s="74"/>
    </row>
    <row r="448" spans="3:6" x14ac:dyDescent="0.3">
      <c r="C448" s="74"/>
      <c r="D448" s="74"/>
      <c r="E448" s="74"/>
      <c r="F448" s="74"/>
    </row>
    <row r="449" spans="3:6" x14ac:dyDescent="0.3">
      <c r="C449" s="74"/>
      <c r="D449" s="74"/>
      <c r="E449" s="74"/>
      <c r="F449" s="74"/>
    </row>
    <row r="450" spans="3:6" x14ac:dyDescent="0.3">
      <c r="C450" s="74"/>
      <c r="D450" s="74"/>
      <c r="E450" s="74"/>
      <c r="F450" s="74"/>
    </row>
    <row r="451" spans="3:6" x14ac:dyDescent="0.3">
      <c r="C451" s="74"/>
      <c r="D451" s="74"/>
      <c r="E451" s="74"/>
      <c r="F451" s="74"/>
    </row>
    <row r="452" spans="3:6" x14ac:dyDescent="0.3">
      <c r="C452" s="74"/>
      <c r="D452" s="74"/>
      <c r="E452" s="74"/>
      <c r="F452" s="74"/>
    </row>
    <row r="453" spans="3:6" x14ac:dyDescent="0.3">
      <c r="C453" s="74"/>
      <c r="D453" s="74"/>
      <c r="E453" s="74"/>
      <c r="F453" s="74"/>
    </row>
    <row r="454" spans="3:6" x14ac:dyDescent="0.3">
      <c r="C454" s="74"/>
      <c r="D454" s="74"/>
      <c r="E454" s="74"/>
      <c r="F454" s="74"/>
    </row>
    <row r="455" spans="3:6" x14ac:dyDescent="0.3">
      <c r="C455" s="74"/>
      <c r="D455" s="74"/>
      <c r="E455" s="74"/>
      <c r="F455" s="74"/>
    </row>
    <row r="456" spans="3:6" x14ac:dyDescent="0.3">
      <c r="C456" s="74"/>
      <c r="D456" s="74"/>
      <c r="E456" s="74"/>
      <c r="F456" s="74"/>
    </row>
    <row r="457" spans="3:6" x14ac:dyDescent="0.3">
      <c r="C457" s="74"/>
      <c r="D457" s="74"/>
      <c r="E457" s="74"/>
      <c r="F457" s="74"/>
    </row>
    <row r="458" spans="3:6" x14ac:dyDescent="0.3">
      <c r="C458" s="74"/>
      <c r="D458" s="74"/>
      <c r="E458" s="74"/>
      <c r="F458" s="74"/>
    </row>
    <row r="459" spans="3:6" x14ac:dyDescent="0.3">
      <c r="C459" s="74"/>
      <c r="D459" s="74"/>
      <c r="E459" s="74"/>
      <c r="F459" s="74"/>
    </row>
    <row r="460" spans="3:6" x14ac:dyDescent="0.3">
      <c r="C460" s="74"/>
      <c r="D460" s="74"/>
      <c r="E460" s="74"/>
      <c r="F460" s="74"/>
    </row>
    <row r="461" spans="3:6" x14ac:dyDescent="0.3">
      <c r="C461" s="74"/>
      <c r="D461" s="74"/>
      <c r="E461" s="74"/>
      <c r="F461" s="74"/>
    </row>
    <row r="462" spans="3:6" x14ac:dyDescent="0.3">
      <c r="C462" s="74"/>
      <c r="D462" s="74"/>
      <c r="E462" s="74"/>
      <c r="F462" s="74"/>
    </row>
    <row r="463" spans="3:6" x14ac:dyDescent="0.3">
      <c r="C463" s="74"/>
      <c r="D463" s="74"/>
      <c r="E463" s="74"/>
      <c r="F463" s="74"/>
    </row>
    <row r="464" spans="3:6" x14ac:dyDescent="0.3">
      <c r="C464" s="74"/>
      <c r="D464" s="74"/>
      <c r="E464" s="74"/>
      <c r="F464" s="74"/>
    </row>
    <row r="465" spans="3:6" x14ac:dyDescent="0.3">
      <c r="C465" s="74"/>
      <c r="D465" s="74"/>
      <c r="E465" s="74"/>
      <c r="F465" s="74"/>
    </row>
    <row r="466" spans="3:6" x14ac:dyDescent="0.3">
      <c r="C466" s="74"/>
      <c r="D466" s="74"/>
      <c r="E466" s="74"/>
      <c r="F466" s="74"/>
    </row>
    <row r="467" spans="3:6" x14ac:dyDescent="0.3">
      <c r="C467" s="74"/>
      <c r="D467" s="74"/>
      <c r="E467" s="74"/>
      <c r="F467" s="74"/>
    </row>
    <row r="468" spans="3:6" x14ac:dyDescent="0.3">
      <c r="C468" s="74"/>
      <c r="D468" s="74"/>
      <c r="E468" s="74"/>
      <c r="F468" s="74"/>
    </row>
    <row r="469" spans="3:6" x14ac:dyDescent="0.3">
      <c r="C469" s="74"/>
      <c r="D469" s="74"/>
      <c r="E469" s="74"/>
      <c r="F469" s="74"/>
    </row>
    <row r="470" spans="3:6" x14ac:dyDescent="0.3">
      <c r="C470" s="74"/>
      <c r="D470" s="74"/>
      <c r="E470" s="74"/>
      <c r="F470" s="74"/>
    </row>
    <row r="471" spans="3:6" x14ac:dyDescent="0.3">
      <c r="C471" s="74"/>
      <c r="D471" s="74"/>
      <c r="E471" s="74"/>
      <c r="F471" s="74"/>
    </row>
    <row r="472" spans="3:6" x14ac:dyDescent="0.3">
      <c r="C472" s="74"/>
      <c r="D472" s="74"/>
      <c r="E472" s="74"/>
      <c r="F472" s="74"/>
    </row>
    <row r="473" spans="3:6" x14ac:dyDescent="0.3">
      <c r="C473" s="74"/>
      <c r="D473" s="74"/>
      <c r="E473" s="74"/>
      <c r="F473" s="74"/>
    </row>
    <row r="474" spans="3:6" x14ac:dyDescent="0.3">
      <c r="C474" s="74"/>
      <c r="D474" s="74"/>
      <c r="E474" s="74"/>
      <c r="F474" s="74"/>
    </row>
    <row r="475" spans="3:6" x14ac:dyDescent="0.3">
      <c r="C475" s="74"/>
      <c r="D475" s="74"/>
      <c r="E475" s="74"/>
      <c r="F475" s="74"/>
    </row>
    <row r="476" spans="3:6" x14ac:dyDescent="0.3">
      <c r="C476" s="74"/>
      <c r="D476" s="74"/>
      <c r="E476" s="74"/>
      <c r="F476" s="74"/>
    </row>
    <row r="477" spans="3:6" x14ac:dyDescent="0.3">
      <c r="C477" s="74"/>
      <c r="D477" s="74"/>
      <c r="E477" s="74"/>
      <c r="F477" s="74"/>
    </row>
    <row r="478" spans="3:6" x14ac:dyDescent="0.3">
      <c r="C478" s="74"/>
      <c r="D478" s="74"/>
      <c r="E478" s="74"/>
      <c r="F478" s="74"/>
    </row>
    <row r="479" spans="3:6" x14ac:dyDescent="0.3">
      <c r="C479" s="74"/>
      <c r="D479" s="74"/>
      <c r="E479" s="74"/>
      <c r="F479" s="74"/>
    </row>
    <row r="480" spans="3:6" x14ac:dyDescent="0.3">
      <c r="C480" s="74"/>
      <c r="D480" s="74"/>
      <c r="E480" s="74"/>
      <c r="F480" s="74"/>
    </row>
    <row r="481" spans="3:6" x14ac:dyDescent="0.3">
      <c r="C481" s="74"/>
      <c r="D481" s="74"/>
      <c r="E481" s="74"/>
      <c r="F481" s="74"/>
    </row>
    <row r="482" spans="3:6" x14ac:dyDescent="0.3">
      <c r="C482" s="74"/>
      <c r="D482" s="74"/>
      <c r="E482" s="74"/>
      <c r="F482" s="74"/>
    </row>
    <row r="483" spans="3:6" x14ac:dyDescent="0.3">
      <c r="C483" s="74"/>
      <c r="D483" s="74"/>
      <c r="E483" s="74"/>
      <c r="F483" s="74"/>
    </row>
    <row r="484" spans="3:6" x14ac:dyDescent="0.3">
      <c r="C484" s="74"/>
      <c r="D484" s="74"/>
      <c r="E484" s="74"/>
      <c r="F484" s="74"/>
    </row>
    <row r="485" spans="3:6" x14ac:dyDescent="0.3">
      <c r="C485" s="74"/>
      <c r="D485" s="74"/>
      <c r="E485" s="74"/>
      <c r="F485" s="74"/>
    </row>
    <row r="486" spans="3:6" x14ac:dyDescent="0.3">
      <c r="C486" s="74"/>
      <c r="D486" s="74"/>
      <c r="E486" s="74"/>
      <c r="F486" s="74"/>
    </row>
    <row r="487" spans="3:6" x14ac:dyDescent="0.3">
      <c r="C487" s="74"/>
      <c r="D487" s="74"/>
      <c r="E487" s="74"/>
      <c r="F487" s="74"/>
    </row>
    <row r="488" spans="3:6" x14ac:dyDescent="0.3">
      <c r="C488" s="74"/>
      <c r="D488" s="74"/>
      <c r="E488" s="74"/>
      <c r="F488" s="74"/>
    </row>
    <row r="489" spans="3:6" x14ac:dyDescent="0.3">
      <c r="C489" s="74"/>
      <c r="D489" s="74"/>
      <c r="E489" s="74"/>
      <c r="F489" s="74"/>
    </row>
    <row r="490" spans="3:6" x14ac:dyDescent="0.3">
      <c r="C490" s="74"/>
      <c r="D490" s="74"/>
      <c r="E490" s="74"/>
      <c r="F490" s="74"/>
    </row>
    <row r="491" spans="3:6" x14ac:dyDescent="0.3">
      <c r="C491" s="74"/>
      <c r="D491" s="74"/>
      <c r="E491" s="74"/>
      <c r="F491" s="74"/>
    </row>
    <row r="492" spans="3:6" x14ac:dyDescent="0.3">
      <c r="C492" s="74"/>
      <c r="D492" s="74"/>
      <c r="E492" s="74"/>
      <c r="F492" s="74"/>
    </row>
    <row r="493" spans="3:6" x14ac:dyDescent="0.3">
      <c r="C493" s="74"/>
      <c r="D493" s="74"/>
      <c r="E493" s="74"/>
      <c r="F493" s="74"/>
    </row>
    <row r="494" spans="3:6" x14ac:dyDescent="0.3">
      <c r="C494" s="74"/>
      <c r="D494" s="74"/>
      <c r="E494" s="74"/>
      <c r="F494" s="74"/>
    </row>
    <row r="495" spans="3:6" x14ac:dyDescent="0.3">
      <c r="C495" s="74"/>
      <c r="D495" s="74"/>
      <c r="E495" s="74"/>
      <c r="F495" s="74"/>
    </row>
    <row r="496" spans="3:6" x14ac:dyDescent="0.3">
      <c r="C496" s="74"/>
      <c r="D496" s="74"/>
      <c r="E496" s="74"/>
      <c r="F496" s="74"/>
    </row>
    <row r="497" spans="3:6" x14ac:dyDescent="0.3">
      <c r="C497" s="74"/>
      <c r="D497" s="74"/>
      <c r="E497" s="74"/>
      <c r="F497" s="74"/>
    </row>
    <row r="498" spans="3:6" x14ac:dyDescent="0.3">
      <c r="C498" s="74"/>
      <c r="D498" s="74"/>
      <c r="E498" s="74"/>
      <c r="F498" s="74"/>
    </row>
    <row r="499" spans="3:6" x14ac:dyDescent="0.3">
      <c r="C499" s="74"/>
      <c r="D499" s="74"/>
      <c r="E499" s="74"/>
      <c r="F499" s="74"/>
    </row>
    <row r="500" spans="3:6" x14ac:dyDescent="0.3">
      <c r="C500" s="74"/>
      <c r="D500" s="74"/>
      <c r="E500" s="74"/>
      <c r="F500" s="74"/>
    </row>
    <row r="501" spans="3:6" x14ac:dyDescent="0.3">
      <c r="C501" s="74"/>
      <c r="D501" s="74"/>
      <c r="E501" s="74"/>
      <c r="F501" s="74"/>
    </row>
    <row r="502" spans="3:6" x14ac:dyDescent="0.3">
      <c r="C502" s="74"/>
      <c r="D502" s="74"/>
      <c r="E502" s="74"/>
      <c r="F502" s="74"/>
    </row>
    <row r="503" spans="3:6" x14ac:dyDescent="0.3">
      <c r="C503" s="74"/>
      <c r="D503" s="74"/>
      <c r="E503" s="74"/>
      <c r="F503" s="74"/>
    </row>
    <row r="504" spans="3:6" x14ac:dyDescent="0.3">
      <c r="C504" s="74"/>
      <c r="D504" s="74"/>
      <c r="E504" s="74"/>
      <c r="F504" s="74"/>
    </row>
    <row r="505" spans="3:6" x14ac:dyDescent="0.3">
      <c r="C505" s="74"/>
      <c r="D505" s="74"/>
      <c r="E505" s="74"/>
      <c r="F505" s="74"/>
    </row>
    <row r="506" spans="3:6" x14ac:dyDescent="0.3">
      <c r="C506" s="74"/>
      <c r="D506" s="74"/>
      <c r="E506" s="74"/>
      <c r="F506" s="74"/>
    </row>
    <row r="507" spans="3:6" x14ac:dyDescent="0.3">
      <c r="C507" s="74"/>
      <c r="D507" s="74"/>
      <c r="E507" s="74"/>
      <c r="F507" s="74"/>
    </row>
    <row r="508" spans="3:6" x14ac:dyDescent="0.3">
      <c r="C508" s="74"/>
      <c r="D508" s="74"/>
      <c r="E508" s="74"/>
      <c r="F508" s="74"/>
    </row>
    <row r="509" spans="3:6" x14ac:dyDescent="0.3">
      <c r="C509" s="74"/>
      <c r="D509" s="74"/>
      <c r="E509" s="74"/>
      <c r="F509" s="74"/>
    </row>
    <row r="510" spans="3:6" x14ac:dyDescent="0.3">
      <c r="C510" s="74"/>
      <c r="D510" s="74"/>
      <c r="E510" s="74"/>
      <c r="F510" s="74"/>
    </row>
    <row r="511" spans="3:6" x14ac:dyDescent="0.3">
      <c r="C511" s="74"/>
      <c r="D511" s="74"/>
      <c r="E511" s="74"/>
      <c r="F511" s="74"/>
    </row>
    <row r="512" spans="3:6" x14ac:dyDescent="0.3">
      <c r="C512" s="74"/>
      <c r="D512" s="74"/>
      <c r="E512" s="74"/>
      <c r="F512" s="74"/>
    </row>
    <row r="513" spans="3:6" x14ac:dyDescent="0.3">
      <c r="C513" s="74"/>
      <c r="D513" s="74"/>
      <c r="E513" s="74"/>
      <c r="F513" s="74"/>
    </row>
    <row r="514" spans="3:6" x14ac:dyDescent="0.3">
      <c r="C514" s="74"/>
      <c r="D514" s="74"/>
      <c r="E514" s="74"/>
      <c r="F514" s="74"/>
    </row>
    <row r="515" spans="3:6" x14ac:dyDescent="0.3">
      <c r="C515" s="74"/>
      <c r="D515" s="74"/>
      <c r="E515" s="74"/>
      <c r="F515" s="74"/>
    </row>
    <row r="516" spans="3:6" x14ac:dyDescent="0.3">
      <c r="C516" s="74"/>
      <c r="D516" s="74"/>
      <c r="E516" s="74"/>
      <c r="F516" s="74"/>
    </row>
    <row r="517" spans="3:6" x14ac:dyDescent="0.3">
      <c r="C517" s="74"/>
      <c r="D517" s="74"/>
      <c r="E517" s="74"/>
      <c r="F517" s="74"/>
    </row>
    <row r="518" spans="3:6" x14ac:dyDescent="0.3">
      <c r="C518" s="74"/>
      <c r="D518" s="74"/>
      <c r="E518" s="74"/>
      <c r="F518" s="74"/>
    </row>
    <row r="519" spans="3:6" x14ac:dyDescent="0.3">
      <c r="C519" s="74"/>
      <c r="D519" s="74"/>
      <c r="E519" s="74"/>
      <c r="F519" s="74"/>
    </row>
    <row r="520" spans="3:6" x14ac:dyDescent="0.3">
      <c r="C520" s="74"/>
      <c r="D520" s="74"/>
      <c r="E520" s="74"/>
      <c r="F520" s="74"/>
    </row>
    <row r="521" spans="3:6" x14ac:dyDescent="0.3">
      <c r="C521" s="74"/>
      <c r="D521" s="74"/>
      <c r="E521" s="74"/>
      <c r="F521" s="74"/>
    </row>
    <row r="522" spans="3:6" x14ac:dyDescent="0.3">
      <c r="C522" s="74"/>
      <c r="D522" s="74"/>
      <c r="E522" s="74"/>
      <c r="F522" s="74"/>
    </row>
    <row r="523" spans="3:6" x14ac:dyDescent="0.3">
      <c r="C523" s="74"/>
      <c r="D523" s="74"/>
      <c r="E523" s="74"/>
      <c r="F523" s="74"/>
    </row>
    <row r="524" spans="3:6" x14ac:dyDescent="0.3">
      <c r="C524" s="74"/>
      <c r="D524" s="74"/>
      <c r="E524" s="74"/>
      <c r="F524" s="74"/>
    </row>
    <row r="525" spans="3:6" x14ac:dyDescent="0.3">
      <c r="C525" s="74"/>
      <c r="D525" s="74"/>
      <c r="E525" s="74"/>
      <c r="F525" s="74"/>
    </row>
  </sheetData>
  <mergeCells count="5">
    <mergeCell ref="A4:I4"/>
    <mergeCell ref="A104:A105"/>
    <mergeCell ref="I104:I105"/>
    <mergeCell ref="A9:A10"/>
    <mergeCell ref="I9:I10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K555"/>
  <sheetViews>
    <sheetView topLeftCell="A31" zoomScale="130" workbookViewId="0">
      <selection activeCell="I42" sqref="I42"/>
    </sheetView>
  </sheetViews>
  <sheetFormatPr defaultRowHeight="18.75" x14ac:dyDescent="0.3"/>
  <cols>
    <col min="1" max="1" width="8.5703125" style="60" customWidth="1"/>
    <col min="2" max="2" width="8.7109375" style="74" customWidth="1"/>
    <col min="3" max="3" width="9.140625" style="60"/>
    <col min="4" max="4" width="10.5703125" style="60" customWidth="1"/>
    <col min="5" max="5" width="9.140625" style="60"/>
    <col min="6" max="6" width="9.7109375" style="60" customWidth="1"/>
    <col min="7" max="7" width="10.7109375" style="60" customWidth="1"/>
    <col min="8" max="8" width="10.5703125" style="60" customWidth="1"/>
    <col min="9" max="9" width="23.7109375" style="60" customWidth="1"/>
    <col min="10" max="11" width="9.140625" style="65"/>
    <col min="12" max="12" width="10.140625" style="65" customWidth="1"/>
    <col min="13" max="13" width="9.7109375" style="65" customWidth="1"/>
    <col min="14" max="16" width="9.140625" style="65"/>
    <col min="17" max="16384" width="9.140625" style="60"/>
  </cols>
  <sheetData>
    <row r="1" spans="1:37" s="111" customFormat="1" ht="21" customHeight="1" x14ac:dyDescent="0.3">
      <c r="A1" s="59" t="s">
        <v>137</v>
      </c>
      <c r="B1" s="127"/>
      <c r="C1" s="182"/>
      <c r="D1" s="238"/>
      <c r="E1" s="114"/>
      <c r="F1" s="114"/>
      <c r="G1" s="114"/>
      <c r="I1" s="197" t="s">
        <v>0</v>
      </c>
      <c r="J1" s="115"/>
      <c r="K1" s="115"/>
      <c r="L1" s="115"/>
      <c r="M1" s="115"/>
      <c r="N1" s="115"/>
      <c r="O1" s="115"/>
      <c r="P1" s="115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</row>
    <row r="2" spans="1:37" s="111" customFormat="1" ht="21" customHeight="1" x14ac:dyDescent="0.3">
      <c r="A2" s="240" t="s">
        <v>1</v>
      </c>
      <c r="B2" s="127"/>
      <c r="C2" s="183"/>
      <c r="D2" s="238"/>
      <c r="E2" s="114"/>
      <c r="F2" s="114"/>
      <c r="G2" s="114"/>
      <c r="J2" s="115"/>
      <c r="K2" s="115"/>
      <c r="L2" s="115"/>
      <c r="M2" s="115"/>
      <c r="N2" s="115"/>
      <c r="O2" s="115"/>
      <c r="P2" s="115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</row>
    <row r="3" spans="1:37" s="217" customFormat="1" ht="17.100000000000001" customHeight="1" x14ac:dyDescent="0.35">
      <c r="A3" s="241"/>
      <c r="B3" s="250"/>
      <c r="C3" s="218"/>
      <c r="D3" s="62"/>
      <c r="E3" s="219"/>
      <c r="F3" s="219"/>
      <c r="G3" s="219"/>
      <c r="J3" s="65"/>
      <c r="K3" s="65"/>
      <c r="L3" s="65"/>
      <c r="M3" s="65"/>
      <c r="N3" s="65"/>
      <c r="O3" s="65"/>
      <c r="P3" s="65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</row>
    <row r="4" spans="1:37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J4" s="118"/>
      <c r="K4" s="118"/>
      <c r="L4" s="118"/>
      <c r="M4" s="118"/>
      <c r="N4" s="118"/>
      <c r="O4" s="118"/>
      <c r="P4" s="118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</row>
    <row r="5" spans="1:37" s="220" customFormat="1" ht="21" customHeight="1" x14ac:dyDescent="0.3">
      <c r="A5" s="244"/>
      <c r="B5" s="208"/>
      <c r="C5" s="221"/>
      <c r="D5" s="69"/>
      <c r="E5" s="202"/>
      <c r="F5" s="202"/>
      <c r="G5" s="202"/>
      <c r="J5" s="65"/>
      <c r="K5" s="65"/>
      <c r="L5" s="65"/>
      <c r="M5" s="65"/>
      <c r="N5" s="65"/>
      <c r="O5" s="65"/>
      <c r="P5" s="65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</row>
    <row r="6" spans="1:37" s="121" customFormat="1" ht="21" customHeight="1" x14ac:dyDescent="0.3">
      <c r="A6" s="246" t="s">
        <v>110</v>
      </c>
      <c r="B6" s="210"/>
      <c r="C6" s="125"/>
      <c r="D6" s="123" t="s">
        <v>54</v>
      </c>
      <c r="E6" s="123" t="s">
        <v>153</v>
      </c>
      <c r="G6" s="123" t="s">
        <v>142</v>
      </c>
      <c r="I6" s="247"/>
      <c r="J6" s="115"/>
      <c r="K6" s="115"/>
      <c r="L6" s="115"/>
      <c r="M6" s="115"/>
      <c r="N6" s="115"/>
      <c r="O6" s="115"/>
      <c r="P6" s="115"/>
    </row>
    <row r="7" spans="1:37" s="121" customFormat="1" ht="21" customHeight="1" x14ac:dyDescent="0.3">
      <c r="A7" s="246" t="s">
        <v>75</v>
      </c>
      <c r="B7" s="210"/>
      <c r="C7" s="125" t="s">
        <v>76</v>
      </c>
      <c r="D7" s="123" t="s">
        <v>74</v>
      </c>
      <c r="E7" s="123"/>
      <c r="G7" s="123" t="s">
        <v>45</v>
      </c>
      <c r="J7" s="115"/>
      <c r="K7" s="115"/>
      <c r="L7" s="115"/>
      <c r="M7" s="115"/>
      <c r="N7" s="115"/>
      <c r="O7" s="115"/>
      <c r="P7" s="115"/>
    </row>
    <row r="8" spans="1:37" s="121" customFormat="1" ht="21" customHeight="1" x14ac:dyDescent="0.3">
      <c r="A8" s="246" t="s">
        <v>8</v>
      </c>
      <c r="B8" s="210"/>
      <c r="C8" s="126">
        <v>341.20499999999998</v>
      </c>
      <c r="D8" s="123" t="s">
        <v>9</v>
      </c>
      <c r="E8" s="125"/>
      <c r="F8" s="193"/>
      <c r="G8" s="76" t="s">
        <v>156</v>
      </c>
      <c r="H8" s="124"/>
      <c r="J8" s="115"/>
      <c r="K8" s="115"/>
      <c r="L8" s="115"/>
      <c r="M8" s="115"/>
      <c r="N8" s="115"/>
      <c r="O8" s="115"/>
      <c r="P8" s="115"/>
    </row>
    <row r="9" spans="1:37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1" t="s">
        <v>14</v>
      </c>
      <c r="G9" s="424" t="s">
        <v>15</v>
      </c>
      <c r="H9" s="424" t="s">
        <v>16</v>
      </c>
      <c r="I9" s="435" t="s">
        <v>17</v>
      </c>
      <c r="V9" s="111" t="s">
        <v>30</v>
      </c>
      <c r="W9" s="127">
        <f>+B22</f>
        <v>0.24</v>
      </c>
      <c r="X9" s="127">
        <f>+F22</f>
        <v>3.93</v>
      </c>
      <c r="Y9" s="128">
        <f>+G22</f>
        <v>0.27353689567430023</v>
      </c>
    </row>
    <row r="10" spans="1:37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3" t="s">
        <v>21</v>
      </c>
      <c r="G10" s="425" t="s">
        <v>22</v>
      </c>
      <c r="H10" s="425" t="s">
        <v>23</v>
      </c>
      <c r="I10" s="436"/>
      <c r="V10" s="111" t="s">
        <v>30</v>
      </c>
      <c r="W10" s="127" t="e">
        <f>+#REF!</f>
        <v>#REF!</v>
      </c>
      <c r="X10" s="127" t="e">
        <f>+#REF!</f>
        <v>#REF!</v>
      </c>
      <c r="Y10" s="128" t="e">
        <f>+#REF!</f>
        <v>#REF!</v>
      </c>
    </row>
    <row r="11" spans="1:37" s="67" customFormat="1" ht="21" customHeight="1" x14ac:dyDescent="0.3">
      <c r="A11" s="77" t="s">
        <v>173</v>
      </c>
      <c r="B11" s="254">
        <v>-0.28999999999999998</v>
      </c>
      <c r="C11" s="79">
        <f>B11+C8</f>
        <v>340.91499999999996</v>
      </c>
      <c r="D11" s="254" t="s">
        <v>204</v>
      </c>
      <c r="E11" s="254">
        <v>4.5999999999999996</v>
      </c>
      <c r="F11" s="78">
        <v>0.89</v>
      </c>
      <c r="G11" s="79">
        <f>H11/F11</f>
        <v>0</v>
      </c>
      <c r="H11" s="79">
        <v>0</v>
      </c>
      <c r="I11" s="265" t="s">
        <v>55</v>
      </c>
      <c r="J11" s="67">
        <v>0.45</v>
      </c>
    </row>
    <row r="12" spans="1:37" s="67" customFormat="1" ht="21" customHeight="1" x14ac:dyDescent="0.25">
      <c r="A12" s="83" t="s">
        <v>192</v>
      </c>
      <c r="B12" s="84">
        <v>-0.28999999999999998</v>
      </c>
      <c r="C12" s="85">
        <f>B12+C8</f>
        <v>340.91499999999996</v>
      </c>
      <c r="D12" s="84" t="s">
        <v>205</v>
      </c>
      <c r="E12" s="84">
        <v>4.5999999999999996</v>
      </c>
      <c r="F12" s="84">
        <v>0.89</v>
      </c>
      <c r="G12" s="85">
        <f>H12/F12</f>
        <v>0</v>
      </c>
      <c r="H12" s="85">
        <v>0</v>
      </c>
      <c r="I12" s="255" t="s">
        <v>127</v>
      </c>
    </row>
    <row r="13" spans="1:37" s="67" customFormat="1" ht="21" customHeight="1" x14ac:dyDescent="0.25">
      <c r="A13" s="83" t="s">
        <v>226</v>
      </c>
      <c r="B13" s="84">
        <v>-0.28999999999999998</v>
      </c>
      <c r="C13" s="85">
        <f>B13+C8</f>
        <v>340.91499999999996</v>
      </c>
      <c r="D13" s="84" t="s">
        <v>245</v>
      </c>
      <c r="E13" s="84">
        <v>4.5999999999999996</v>
      </c>
      <c r="F13" s="274">
        <v>0.89</v>
      </c>
      <c r="G13" s="85">
        <f>H13/F13</f>
        <v>0</v>
      </c>
      <c r="H13" s="85">
        <v>0</v>
      </c>
      <c r="I13" s="255" t="s">
        <v>127</v>
      </c>
    </row>
    <row r="14" spans="1:37" s="67" customFormat="1" ht="21" customHeight="1" x14ac:dyDescent="0.25">
      <c r="A14" s="83" t="s">
        <v>356</v>
      </c>
      <c r="B14" s="84">
        <v>-0.23</v>
      </c>
      <c r="C14" s="85">
        <f>B14+C8</f>
        <v>340.97499999999997</v>
      </c>
      <c r="D14" s="84" t="s">
        <v>390</v>
      </c>
      <c r="E14" s="84">
        <v>4.5999999999999996</v>
      </c>
      <c r="F14" s="275">
        <v>1.1000000000000001</v>
      </c>
      <c r="G14" s="85">
        <f>H14/F14</f>
        <v>0</v>
      </c>
      <c r="H14" s="85">
        <v>0</v>
      </c>
      <c r="I14" s="255" t="s">
        <v>127</v>
      </c>
    </row>
    <row r="15" spans="1:37" s="67" customFormat="1" ht="21" customHeight="1" x14ac:dyDescent="0.25">
      <c r="A15" s="83" t="s">
        <v>281</v>
      </c>
      <c r="B15" s="84">
        <v>-0.23</v>
      </c>
      <c r="C15" s="85">
        <f>B15+C8</f>
        <v>340.97499999999997</v>
      </c>
      <c r="D15" s="84" t="s">
        <v>391</v>
      </c>
      <c r="E15" s="84">
        <v>4.5999999999999996</v>
      </c>
      <c r="F15" s="274">
        <v>1.1100000000000001</v>
      </c>
      <c r="G15" s="85">
        <f>H15/F15</f>
        <v>0</v>
      </c>
      <c r="H15" s="85">
        <v>0</v>
      </c>
      <c r="I15" s="255" t="s">
        <v>127</v>
      </c>
    </row>
    <row r="16" spans="1:37" s="67" customFormat="1" ht="21" customHeight="1" x14ac:dyDescent="0.25">
      <c r="A16" s="83" t="s">
        <v>316</v>
      </c>
      <c r="B16" s="84">
        <v>-0.26</v>
      </c>
      <c r="C16" s="85">
        <f>B16+C8</f>
        <v>340.94499999999999</v>
      </c>
      <c r="D16" s="84" t="s">
        <v>392</v>
      </c>
      <c r="E16" s="84">
        <v>4.5999999999999996</v>
      </c>
      <c r="F16" s="84">
        <v>1.01</v>
      </c>
      <c r="G16" s="85">
        <f t="shared" ref="G16:G40" si="0">H16/F16</f>
        <v>0</v>
      </c>
      <c r="H16" s="85">
        <v>0</v>
      </c>
      <c r="I16" s="255" t="s">
        <v>127</v>
      </c>
    </row>
    <row r="17" spans="1:9" s="67" customFormat="1" ht="21" customHeight="1" x14ac:dyDescent="0.25">
      <c r="A17" s="83" t="s">
        <v>328</v>
      </c>
      <c r="B17" s="84">
        <v>-0.2</v>
      </c>
      <c r="C17" s="85">
        <f>B17+C8</f>
        <v>341.005</v>
      </c>
      <c r="D17" s="84" t="s">
        <v>393</v>
      </c>
      <c r="E17" s="84">
        <v>4.5999999999999996</v>
      </c>
      <c r="F17" s="84">
        <v>1.22</v>
      </c>
      <c r="G17" s="85">
        <f t="shared" si="0"/>
        <v>0</v>
      </c>
      <c r="H17" s="85">
        <v>0</v>
      </c>
      <c r="I17" s="255" t="s">
        <v>127</v>
      </c>
    </row>
    <row r="18" spans="1:9" s="278" customFormat="1" ht="21" customHeight="1" x14ac:dyDescent="0.25">
      <c r="A18" s="83" t="s">
        <v>421</v>
      </c>
      <c r="B18" s="276">
        <v>-0.2</v>
      </c>
      <c r="C18" s="85">
        <f>B18+C8</f>
        <v>341.005</v>
      </c>
      <c r="D18" s="276" t="s">
        <v>497</v>
      </c>
      <c r="E18" s="276">
        <v>4.5999999999999996</v>
      </c>
      <c r="F18" s="276">
        <v>1.22</v>
      </c>
      <c r="G18" s="85">
        <f t="shared" si="0"/>
        <v>0</v>
      </c>
      <c r="H18" s="277">
        <v>0</v>
      </c>
      <c r="I18" s="255" t="s">
        <v>127</v>
      </c>
    </row>
    <row r="19" spans="1:9" s="278" customFormat="1" ht="21" customHeight="1" x14ac:dyDescent="0.25">
      <c r="A19" s="83" t="s">
        <v>451</v>
      </c>
      <c r="B19" s="276">
        <v>-0.18</v>
      </c>
      <c r="C19" s="85">
        <f>B19+C8</f>
        <v>341.02499999999998</v>
      </c>
      <c r="D19" s="276" t="s">
        <v>498</v>
      </c>
      <c r="E19" s="276">
        <v>4.5999999999999996</v>
      </c>
      <c r="F19" s="276">
        <v>1.28</v>
      </c>
      <c r="G19" s="85">
        <f t="shared" si="0"/>
        <v>0</v>
      </c>
      <c r="H19" s="277">
        <v>0</v>
      </c>
      <c r="I19" s="255" t="s">
        <v>127</v>
      </c>
    </row>
    <row r="20" spans="1:9" s="278" customFormat="1" ht="21" customHeight="1" x14ac:dyDescent="0.25">
      <c r="A20" s="83" t="s">
        <v>598</v>
      </c>
      <c r="B20" s="276">
        <v>0.05</v>
      </c>
      <c r="C20" s="85">
        <f>B20+C8</f>
        <v>341.255</v>
      </c>
      <c r="D20" s="276" t="s">
        <v>609</v>
      </c>
      <c r="E20" s="276">
        <v>4.5999999999999996</v>
      </c>
      <c r="F20" s="276">
        <v>2.15</v>
      </c>
      <c r="G20" s="85">
        <f t="shared" si="0"/>
        <v>0.18790697674418608</v>
      </c>
      <c r="H20" s="277">
        <v>0.40400000000000003</v>
      </c>
      <c r="I20" s="255" t="s">
        <v>127</v>
      </c>
    </row>
    <row r="21" spans="1:9" s="278" customFormat="1" ht="21" customHeight="1" x14ac:dyDescent="0.25">
      <c r="A21" s="83" t="s">
        <v>599</v>
      </c>
      <c r="B21" s="276">
        <v>0.6</v>
      </c>
      <c r="C21" s="85">
        <f>B21+C8</f>
        <v>341.80500000000001</v>
      </c>
      <c r="D21" s="276" t="s">
        <v>610</v>
      </c>
      <c r="E21" s="276">
        <v>12.9</v>
      </c>
      <c r="F21" s="276">
        <v>8</v>
      </c>
      <c r="G21" s="85">
        <f t="shared" si="0"/>
        <v>0.39250000000000002</v>
      </c>
      <c r="H21" s="277">
        <v>3.14</v>
      </c>
      <c r="I21" s="255" t="s">
        <v>127</v>
      </c>
    </row>
    <row r="22" spans="1:9" s="67" customFormat="1" ht="21" customHeight="1" x14ac:dyDescent="0.25">
      <c r="A22" s="83" t="s">
        <v>599</v>
      </c>
      <c r="B22" s="84">
        <v>0.24</v>
      </c>
      <c r="C22" s="85">
        <f>B22+C8</f>
        <v>341.44499999999999</v>
      </c>
      <c r="D22" s="84" t="s">
        <v>611</v>
      </c>
      <c r="E22" s="84">
        <v>10.199999999999999</v>
      </c>
      <c r="F22" s="84">
        <v>3.93</v>
      </c>
      <c r="G22" s="85">
        <f t="shared" si="0"/>
        <v>0.27353689567430023</v>
      </c>
      <c r="H22" s="85">
        <v>1.075</v>
      </c>
      <c r="I22" s="255" t="s">
        <v>127</v>
      </c>
    </row>
    <row r="23" spans="1:9" s="67" customFormat="1" ht="21" customHeight="1" x14ac:dyDescent="0.25">
      <c r="A23" s="83" t="s">
        <v>600</v>
      </c>
      <c r="B23" s="84">
        <v>-0.13</v>
      </c>
      <c r="C23" s="85">
        <f>B23+C8</f>
        <v>341.07499999999999</v>
      </c>
      <c r="D23" s="84" t="s">
        <v>612</v>
      </c>
      <c r="E23" s="84">
        <v>4.8</v>
      </c>
      <c r="F23" s="84">
        <v>1.77</v>
      </c>
      <c r="G23" s="85">
        <f t="shared" si="0"/>
        <v>0.13954802259887006</v>
      </c>
      <c r="H23" s="85">
        <v>0.247</v>
      </c>
      <c r="I23" s="255" t="s">
        <v>127</v>
      </c>
    </row>
    <row r="24" spans="1:9" s="67" customFormat="1" ht="21" customHeight="1" x14ac:dyDescent="0.25">
      <c r="A24" s="83" t="s">
        <v>659</v>
      </c>
      <c r="B24" s="84">
        <v>-0.15</v>
      </c>
      <c r="C24" s="85">
        <f>B24+C8</f>
        <v>341.05500000000001</v>
      </c>
      <c r="D24" s="84" t="s">
        <v>698</v>
      </c>
      <c r="E24" s="84">
        <v>4.8</v>
      </c>
      <c r="F24" s="84">
        <v>1.72</v>
      </c>
      <c r="G24" s="85">
        <f t="shared" si="0"/>
        <v>0.14069767441860465</v>
      </c>
      <c r="H24" s="85">
        <v>0.24199999999999999</v>
      </c>
      <c r="I24" s="255" t="s">
        <v>127</v>
      </c>
    </row>
    <row r="25" spans="1:9" s="67" customFormat="1" ht="21" customHeight="1" x14ac:dyDescent="0.25">
      <c r="A25" s="83" t="s">
        <v>697</v>
      </c>
      <c r="B25" s="84">
        <v>1.51</v>
      </c>
      <c r="C25" s="85">
        <f>B25+C8</f>
        <v>342.71499999999997</v>
      </c>
      <c r="D25" s="84" t="s">
        <v>699</v>
      </c>
      <c r="E25" s="84">
        <v>18.600000000000001</v>
      </c>
      <c r="F25" s="84">
        <v>20.309999999999999</v>
      </c>
      <c r="G25" s="85">
        <f t="shared" si="0"/>
        <v>1.2968488429345151</v>
      </c>
      <c r="H25" s="85">
        <v>26.338999999999999</v>
      </c>
      <c r="I25" s="255" t="s">
        <v>127</v>
      </c>
    </row>
    <row r="26" spans="1:9" s="67" customFormat="1" ht="21" customHeight="1" x14ac:dyDescent="0.25">
      <c r="A26" s="83" t="s">
        <v>682</v>
      </c>
      <c r="B26" s="84">
        <v>-0.18</v>
      </c>
      <c r="C26" s="85">
        <f>B26+C8</f>
        <v>341.02499999999998</v>
      </c>
      <c r="D26" s="84" t="s">
        <v>267</v>
      </c>
      <c r="E26" s="84">
        <v>4.8</v>
      </c>
      <c r="F26" s="84">
        <v>1.61</v>
      </c>
      <c r="G26" s="85">
        <f t="shared" si="0"/>
        <v>0.13788819875776398</v>
      </c>
      <c r="H26" s="85">
        <v>0.222</v>
      </c>
      <c r="I26" s="255" t="s">
        <v>127</v>
      </c>
    </row>
    <row r="27" spans="1:9" s="67" customFormat="1" ht="21" customHeight="1" x14ac:dyDescent="0.25">
      <c r="A27" s="83" t="s">
        <v>740</v>
      </c>
      <c r="B27" s="84">
        <v>-0.18</v>
      </c>
      <c r="C27" s="85">
        <f>B27+C8</f>
        <v>341.02499999999998</v>
      </c>
      <c r="D27" s="84" t="s">
        <v>779</v>
      </c>
      <c r="E27" s="84">
        <v>4.8</v>
      </c>
      <c r="F27" s="84">
        <v>1.63</v>
      </c>
      <c r="G27" s="85">
        <f t="shared" si="0"/>
        <v>0.13558282208588959</v>
      </c>
      <c r="H27" s="85">
        <v>0.221</v>
      </c>
      <c r="I27" s="255" t="s">
        <v>127</v>
      </c>
    </row>
    <row r="28" spans="1:9" s="67" customFormat="1" ht="21" customHeight="1" x14ac:dyDescent="0.25">
      <c r="A28" s="83" t="s">
        <v>749</v>
      </c>
      <c r="B28" s="84">
        <v>-0.18</v>
      </c>
      <c r="C28" s="85">
        <f>B28+C8</f>
        <v>341.02499999999998</v>
      </c>
      <c r="D28" s="84" t="s">
        <v>766</v>
      </c>
      <c r="E28" s="84">
        <v>4.8</v>
      </c>
      <c r="F28" s="84">
        <v>1.51</v>
      </c>
      <c r="G28" s="85">
        <f t="shared" si="0"/>
        <v>6.1589403973509933E-2</v>
      </c>
      <c r="H28" s="85">
        <v>9.2999999999999999E-2</v>
      </c>
      <c r="I28" s="255" t="s">
        <v>127</v>
      </c>
    </row>
    <row r="29" spans="1:9" s="67" customFormat="1" ht="21" customHeight="1" x14ac:dyDescent="0.25">
      <c r="A29" s="83" t="s">
        <v>741</v>
      </c>
      <c r="B29" s="84">
        <v>-0.22</v>
      </c>
      <c r="C29" s="85">
        <f>B29+C8</f>
        <v>340.98499999999996</v>
      </c>
      <c r="D29" s="84" t="s">
        <v>780</v>
      </c>
      <c r="E29" s="84">
        <v>4.8</v>
      </c>
      <c r="F29" s="84">
        <v>1.34</v>
      </c>
      <c r="G29" s="85">
        <f t="shared" si="0"/>
        <v>5.2985074626865664E-2</v>
      </c>
      <c r="H29" s="85">
        <v>7.0999999999999994E-2</v>
      </c>
      <c r="I29" s="255" t="s">
        <v>127</v>
      </c>
    </row>
    <row r="30" spans="1:9" s="67" customFormat="1" ht="21" customHeight="1" x14ac:dyDescent="0.25">
      <c r="A30" s="83" t="s">
        <v>806</v>
      </c>
      <c r="B30" s="84">
        <v>-0.2</v>
      </c>
      <c r="C30" s="85">
        <f>B30+C8</f>
        <v>341.005</v>
      </c>
      <c r="D30" s="84" t="s">
        <v>818</v>
      </c>
      <c r="E30" s="84">
        <v>4.8</v>
      </c>
      <c r="F30" s="84">
        <v>1.41</v>
      </c>
      <c r="G30" s="85">
        <f t="shared" si="0"/>
        <v>5.4609929078014187E-2</v>
      </c>
      <c r="H30" s="85">
        <v>7.6999999999999999E-2</v>
      </c>
      <c r="I30" s="255" t="s">
        <v>127</v>
      </c>
    </row>
    <row r="31" spans="1:9" s="67" customFormat="1" ht="21" customHeight="1" x14ac:dyDescent="0.25">
      <c r="A31" s="83" t="s">
        <v>807</v>
      </c>
      <c r="B31" s="135">
        <v>-0.24</v>
      </c>
      <c r="C31" s="136">
        <f>B31+C8</f>
        <v>340.96499999999997</v>
      </c>
      <c r="D31" s="135" t="s">
        <v>819</v>
      </c>
      <c r="E31" s="135">
        <v>4.8</v>
      </c>
      <c r="F31" s="135">
        <v>1.27</v>
      </c>
      <c r="G31" s="136">
        <f t="shared" si="0"/>
        <v>4.0157480314960629E-2</v>
      </c>
      <c r="H31" s="136">
        <v>5.0999999999999997E-2</v>
      </c>
      <c r="I31" s="255" t="s">
        <v>127</v>
      </c>
    </row>
    <row r="32" spans="1:9" s="67" customFormat="1" ht="21" customHeight="1" x14ac:dyDescent="0.25">
      <c r="A32" s="83" t="s">
        <v>844</v>
      </c>
      <c r="B32" s="135">
        <v>-0.25</v>
      </c>
      <c r="C32" s="136">
        <f>B32+C8</f>
        <v>340.95499999999998</v>
      </c>
      <c r="D32" s="135" t="s">
        <v>879</v>
      </c>
      <c r="E32" s="135">
        <v>4.8</v>
      </c>
      <c r="F32" s="135">
        <v>1.25</v>
      </c>
      <c r="G32" s="136">
        <f t="shared" si="0"/>
        <v>3.8400000000000004E-2</v>
      </c>
      <c r="H32" s="136">
        <v>4.8000000000000001E-2</v>
      </c>
      <c r="I32" s="255" t="s">
        <v>127</v>
      </c>
    </row>
    <row r="33" spans="1:9" s="67" customFormat="1" ht="21" customHeight="1" x14ac:dyDescent="0.25">
      <c r="A33" s="83" t="s">
        <v>845</v>
      </c>
      <c r="B33" s="135">
        <v>-0.25</v>
      </c>
      <c r="C33" s="136">
        <f>B33+C8</f>
        <v>340.95499999999998</v>
      </c>
      <c r="D33" s="135" t="s">
        <v>880</v>
      </c>
      <c r="E33" s="135">
        <v>4.8</v>
      </c>
      <c r="F33" s="135">
        <v>1.24</v>
      </c>
      <c r="G33" s="136">
        <f t="shared" si="0"/>
        <v>3.7903225806451613E-2</v>
      </c>
      <c r="H33" s="136">
        <v>4.7E-2</v>
      </c>
      <c r="I33" s="255" t="s">
        <v>127</v>
      </c>
    </row>
    <row r="34" spans="1:9" s="67" customFormat="1" ht="21" customHeight="1" x14ac:dyDescent="0.25">
      <c r="A34" s="83" t="s">
        <v>846</v>
      </c>
      <c r="B34" s="135">
        <v>-0.25</v>
      </c>
      <c r="C34" s="136">
        <f>B34+C8</f>
        <v>340.95499999999998</v>
      </c>
      <c r="D34" s="135" t="s">
        <v>881</v>
      </c>
      <c r="E34" s="135">
        <v>4.8</v>
      </c>
      <c r="F34" s="135">
        <v>1.23</v>
      </c>
      <c r="G34" s="136">
        <f t="shared" si="0"/>
        <v>3.5772357723577237E-2</v>
      </c>
      <c r="H34" s="136">
        <v>4.3999999999999997E-2</v>
      </c>
      <c r="I34" s="255" t="s">
        <v>127</v>
      </c>
    </row>
    <row r="35" spans="1:9" s="67" customFormat="1" ht="21" customHeight="1" x14ac:dyDescent="0.25">
      <c r="A35" s="83" t="s">
        <v>912</v>
      </c>
      <c r="B35" s="135">
        <v>-0.24</v>
      </c>
      <c r="C35" s="136">
        <f>B35+C8</f>
        <v>340.96499999999997</v>
      </c>
      <c r="D35" s="135" t="s">
        <v>881</v>
      </c>
      <c r="E35" s="135">
        <v>4.8</v>
      </c>
      <c r="F35" s="135">
        <v>1.26</v>
      </c>
      <c r="G35" s="136">
        <f t="shared" si="0"/>
        <v>3.8095238095238099E-2</v>
      </c>
      <c r="H35" s="136">
        <v>4.8000000000000001E-2</v>
      </c>
      <c r="I35" s="255" t="s">
        <v>127</v>
      </c>
    </row>
    <row r="36" spans="1:9" s="67" customFormat="1" ht="21" customHeight="1" x14ac:dyDescent="0.25">
      <c r="A36" s="83" t="s">
        <v>913</v>
      </c>
      <c r="B36" s="84">
        <v>-0.24</v>
      </c>
      <c r="C36" s="85">
        <f>B36+C8</f>
        <v>340.96499999999997</v>
      </c>
      <c r="D36" s="84" t="s">
        <v>941</v>
      </c>
      <c r="E36" s="84">
        <v>4.8</v>
      </c>
      <c r="F36" s="84">
        <v>1.26</v>
      </c>
      <c r="G36" s="85">
        <f t="shared" si="0"/>
        <v>3.3333333333333333E-2</v>
      </c>
      <c r="H36" s="85">
        <v>4.2000000000000003E-2</v>
      </c>
      <c r="I36" s="255" t="s">
        <v>127</v>
      </c>
    </row>
    <row r="37" spans="1:9" s="67" customFormat="1" ht="21" customHeight="1" x14ac:dyDescent="0.25">
      <c r="A37" s="352" t="s">
        <v>914</v>
      </c>
      <c r="B37" s="353">
        <v>-0.24</v>
      </c>
      <c r="C37" s="351">
        <f>B37+C8</f>
        <v>340.96499999999997</v>
      </c>
      <c r="D37" s="386" t="s">
        <v>941</v>
      </c>
      <c r="E37" s="353">
        <v>4.8</v>
      </c>
      <c r="F37" s="353">
        <v>1.25</v>
      </c>
      <c r="G37" s="351">
        <f t="shared" si="0"/>
        <v>3.2000000000000001E-2</v>
      </c>
      <c r="H37" s="351">
        <v>0.04</v>
      </c>
      <c r="I37" s="359" t="s">
        <v>127</v>
      </c>
    </row>
    <row r="38" spans="1:9" s="67" customFormat="1" ht="21" customHeight="1" x14ac:dyDescent="0.25">
      <c r="A38" s="83" t="s">
        <v>973</v>
      </c>
      <c r="B38" s="84">
        <v>-0.24</v>
      </c>
      <c r="C38" s="85">
        <f>B38+C8</f>
        <v>340.96499999999997</v>
      </c>
      <c r="D38" s="84" t="s">
        <v>1017</v>
      </c>
      <c r="E38" s="84">
        <v>4.8</v>
      </c>
      <c r="F38" s="84">
        <v>1.25</v>
      </c>
      <c r="G38" s="85">
        <f t="shared" si="0"/>
        <v>3.2000000000000001E-2</v>
      </c>
      <c r="H38" s="85">
        <v>0.04</v>
      </c>
      <c r="I38" s="255" t="s">
        <v>127</v>
      </c>
    </row>
    <row r="39" spans="1:9" s="67" customFormat="1" ht="21" customHeight="1" x14ac:dyDescent="0.25">
      <c r="A39" s="88" t="s">
        <v>962</v>
      </c>
      <c r="B39" s="89">
        <v>-0.24</v>
      </c>
      <c r="C39" s="90">
        <f>B39+C8</f>
        <v>340.96499999999997</v>
      </c>
      <c r="D39" s="89" t="s">
        <v>1018</v>
      </c>
      <c r="E39" s="89">
        <v>4.8</v>
      </c>
      <c r="F39" s="89">
        <v>1.26</v>
      </c>
      <c r="G39" s="90">
        <f t="shared" si="0"/>
        <v>3.1746031746031744E-2</v>
      </c>
      <c r="H39" s="90">
        <v>0.04</v>
      </c>
      <c r="I39" s="256" t="s">
        <v>127</v>
      </c>
    </row>
    <row r="40" spans="1:9" s="67" customFormat="1" ht="21" customHeight="1" x14ac:dyDescent="0.25">
      <c r="A40" s="92" t="s">
        <v>1016</v>
      </c>
      <c r="B40" s="93">
        <v>-0.24</v>
      </c>
      <c r="C40" s="94">
        <f>B40+C8</f>
        <v>340.96499999999997</v>
      </c>
      <c r="D40" s="93" t="s">
        <v>1019</v>
      </c>
      <c r="E40" s="93">
        <v>4.8</v>
      </c>
      <c r="F40" s="93">
        <v>1.25</v>
      </c>
      <c r="G40" s="94">
        <f t="shared" si="0"/>
        <v>3.2000000000000001E-2</v>
      </c>
      <c r="H40" s="94">
        <v>0.04</v>
      </c>
      <c r="I40" s="266" t="s">
        <v>55</v>
      </c>
    </row>
    <row r="41" spans="1:9" s="67" customFormat="1" ht="21" customHeight="1" x14ac:dyDescent="0.25">
      <c r="A41" s="83"/>
      <c r="B41" s="84"/>
      <c r="C41" s="85"/>
      <c r="D41" s="84"/>
      <c r="E41" s="84"/>
      <c r="F41" s="84"/>
      <c r="G41" s="85"/>
      <c r="H41" s="85"/>
      <c r="I41" s="255"/>
    </row>
    <row r="42" spans="1:9" s="67" customFormat="1" ht="21" customHeight="1" x14ac:dyDescent="0.25">
      <c r="A42" s="83"/>
      <c r="B42" s="84"/>
      <c r="C42" s="85"/>
      <c r="D42" s="84"/>
      <c r="E42" s="84"/>
      <c r="F42" s="84"/>
      <c r="G42" s="85"/>
      <c r="H42" s="85"/>
      <c r="I42" s="255"/>
    </row>
    <row r="43" spans="1:9" s="67" customFormat="1" ht="21" customHeight="1" x14ac:dyDescent="0.25">
      <c r="A43" s="83"/>
      <c r="B43" s="84"/>
      <c r="C43" s="85"/>
      <c r="D43" s="84"/>
      <c r="E43" s="84"/>
      <c r="F43" s="84"/>
      <c r="G43" s="85"/>
      <c r="H43" s="85"/>
      <c r="I43" s="255"/>
    </row>
    <row r="44" spans="1:9" s="67" customFormat="1" ht="21" customHeight="1" x14ac:dyDescent="0.25">
      <c r="A44" s="83"/>
      <c r="B44" s="84"/>
      <c r="C44" s="85"/>
      <c r="D44" s="84"/>
      <c r="E44" s="84"/>
      <c r="F44" s="84"/>
      <c r="G44" s="85"/>
      <c r="H44" s="85"/>
      <c r="I44" s="255"/>
    </row>
    <row r="45" spans="1:9" s="67" customFormat="1" ht="21" customHeigh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5">
      <c r="A47" s="86"/>
      <c r="B47" s="86"/>
      <c r="C47" s="86"/>
      <c r="D47" s="84"/>
      <c r="E47" s="84"/>
      <c r="F47" s="84"/>
      <c r="G47" s="85"/>
      <c r="H47" s="85"/>
      <c r="I47" s="322"/>
    </row>
    <row r="48" spans="1:9" s="67" customFormat="1" ht="21" customHeight="1" x14ac:dyDescent="0.5">
      <c r="A48" s="86"/>
      <c r="B48" s="86"/>
      <c r="C48" s="86"/>
      <c r="D48" s="84"/>
      <c r="E48" s="84"/>
      <c r="F48" s="84"/>
      <c r="G48" s="85"/>
      <c r="H48" s="85"/>
      <c r="I48" s="322"/>
    </row>
    <row r="49" spans="1:9" s="67" customFormat="1" ht="21" customHeight="1" x14ac:dyDescent="0.5">
      <c r="A49" s="83"/>
      <c r="B49" s="84"/>
      <c r="C49" s="84"/>
      <c r="D49" s="84"/>
      <c r="E49" s="84"/>
      <c r="F49" s="84"/>
      <c r="G49" s="85"/>
      <c r="H49" s="85"/>
      <c r="I49" s="322"/>
    </row>
    <row r="50" spans="1:9" s="67" customFormat="1" ht="21" customHeight="1" x14ac:dyDescent="0.5">
      <c r="A50" s="83"/>
      <c r="B50" s="84"/>
      <c r="C50" s="84"/>
      <c r="D50" s="84"/>
      <c r="E50" s="84"/>
      <c r="F50" s="84"/>
      <c r="G50" s="85"/>
      <c r="H50" s="85"/>
      <c r="I50" s="322"/>
    </row>
    <row r="51" spans="1:9" s="67" customFormat="1" ht="21" customHeight="1" x14ac:dyDescent="0.5">
      <c r="A51" s="83"/>
      <c r="B51" s="84"/>
      <c r="C51" s="84"/>
      <c r="D51" s="84"/>
      <c r="E51" s="84"/>
      <c r="F51" s="84"/>
      <c r="G51" s="85"/>
      <c r="H51" s="85"/>
      <c r="I51" s="322"/>
    </row>
    <row r="52" spans="1:9" s="67" customFormat="1" ht="21" customHeight="1" x14ac:dyDescent="0.5">
      <c r="A52" s="83"/>
      <c r="B52" s="84"/>
      <c r="C52" s="84"/>
      <c r="D52" s="84"/>
      <c r="E52" s="84"/>
      <c r="F52" s="84"/>
      <c r="G52" s="85"/>
      <c r="H52" s="85"/>
      <c r="I52" s="322"/>
    </row>
    <row r="53" spans="1:9" s="67" customFormat="1" ht="21" customHeight="1" x14ac:dyDescent="0.5">
      <c r="A53" s="83"/>
      <c r="B53" s="84"/>
      <c r="C53" s="84"/>
      <c r="D53" s="84"/>
      <c r="E53" s="84"/>
      <c r="F53" s="84"/>
      <c r="G53" s="85"/>
      <c r="H53" s="85"/>
      <c r="I53" s="322"/>
    </row>
    <row r="54" spans="1:9" s="67" customFormat="1" ht="21" customHeight="1" x14ac:dyDescent="0.5">
      <c r="A54" s="83"/>
      <c r="B54" s="84"/>
      <c r="C54" s="84"/>
      <c r="D54" s="84"/>
      <c r="E54" s="84"/>
      <c r="F54" s="84"/>
      <c r="G54" s="85"/>
      <c r="H54" s="85"/>
      <c r="I54" s="322"/>
    </row>
    <row r="55" spans="1:9" s="67" customFormat="1" ht="21" customHeight="1" x14ac:dyDescent="0.5">
      <c r="A55" s="83"/>
      <c r="B55" s="84"/>
      <c r="C55" s="84"/>
      <c r="D55" s="84"/>
      <c r="E55" s="84"/>
      <c r="F55" s="84"/>
      <c r="G55" s="85"/>
      <c r="H55" s="85"/>
      <c r="I55" s="322"/>
    </row>
    <row r="56" spans="1:9" s="67" customFormat="1" ht="21" customHeight="1" x14ac:dyDescent="0.5">
      <c r="A56" s="83"/>
      <c r="B56" s="84"/>
      <c r="C56" s="84"/>
      <c r="D56" s="84"/>
      <c r="E56" s="84"/>
      <c r="F56" s="84"/>
      <c r="G56" s="85"/>
      <c r="H56" s="85"/>
      <c r="I56" s="322"/>
    </row>
    <row r="57" spans="1:9" s="67" customFormat="1" ht="21" customHeight="1" x14ac:dyDescent="0.5">
      <c r="A57" s="83"/>
      <c r="B57" s="84"/>
      <c r="C57" s="84"/>
      <c r="D57" s="84"/>
      <c r="E57" s="84"/>
      <c r="F57" s="84"/>
      <c r="G57" s="85"/>
      <c r="H57" s="85"/>
      <c r="I57" s="322"/>
    </row>
    <row r="58" spans="1:9" s="67" customFormat="1" ht="21" customHeight="1" x14ac:dyDescent="0.5">
      <c r="A58" s="83"/>
      <c r="B58" s="84"/>
      <c r="C58" s="84"/>
      <c r="D58" s="84"/>
      <c r="E58" s="84"/>
      <c r="F58" s="84"/>
      <c r="G58" s="85"/>
      <c r="H58" s="85"/>
      <c r="I58" s="322"/>
    </row>
    <row r="59" spans="1:9" s="67" customFormat="1" ht="21" customHeight="1" x14ac:dyDescent="0.5">
      <c r="A59" s="83"/>
      <c r="B59" s="84"/>
      <c r="C59" s="84"/>
      <c r="D59" s="84"/>
      <c r="E59" s="84"/>
      <c r="F59" s="84"/>
      <c r="G59" s="85"/>
      <c r="H59" s="85"/>
      <c r="I59" s="322"/>
    </row>
    <row r="60" spans="1:9" s="67" customFormat="1" ht="21" customHeight="1" x14ac:dyDescent="0.5">
      <c r="A60" s="83"/>
      <c r="B60" s="84"/>
      <c r="C60" s="84"/>
      <c r="D60" s="84"/>
      <c r="E60" s="84"/>
      <c r="F60" s="84"/>
      <c r="G60" s="85"/>
      <c r="H60" s="85"/>
      <c r="I60" s="322"/>
    </row>
    <row r="61" spans="1:9" s="67" customFormat="1" ht="21" customHeight="1" x14ac:dyDescent="0.5">
      <c r="A61" s="83"/>
      <c r="B61" s="84"/>
      <c r="C61" s="84"/>
      <c r="D61" s="84"/>
      <c r="E61" s="84"/>
      <c r="F61" s="84"/>
      <c r="G61" s="85"/>
      <c r="H61" s="85"/>
      <c r="I61" s="322"/>
    </row>
    <row r="62" spans="1:9" s="67" customFormat="1" ht="21" customHeight="1" x14ac:dyDescent="0.5">
      <c r="A62" s="83"/>
      <c r="B62" s="84"/>
      <c r="C62" s="86"/>
      <c r="D62" s="84"/>
      <c r="E62" s="84"/>
      <c r="F62" s="84"/>
      <c r="G62" s="85"/>
      <c r="H62" s="85"/>
      <c r="I62" s="322"/>
    </row>
    <row r="63" spans="1:9" s="67" customFormat="1" ht="21" customHeight="1" x14ac:dyDescent="0.5">
      <c r="A63" s="86"/>
      <c r="B63" s="86"/>
      <c r="C63" s="86"/>
      <c r="D63" s="84"/>
      <c r="E63" s="84"/>
      <c r="F63" s="84"/>
      <c r="G63" s="85"/>
      <c r="H63" s="85"/>
      <c r="I63" s="322"/>
    </row>
    <row r="64" spans="1:9" s="67" customFormat="1" ht="21" customHeight="1" x14ac:dyDescent="0.5">
      <c r="A64" s="86"/>
      <c r="B64" s="86"/>
      <c r="C64" s="86"/>
      <c r="D64" s="84"/>
      <c r="E64" s="84"/>
      <c r="F64" s="84"/>
      <c r="G64" s="85"/>
      <c r="H64" s="85"/>
      <c r="I64" s="322"/>
    </row>
    <row r="65" spans="1:17" s="67" customFormat="1" ht="21" customHeight="1" x14ac:dyDescent="0.5">
      <c r="A65" s="352"/>
      <c r="B65" s="353"/>
      <c r="C65" s="353"/>
      <c r="D65" s="353"/>
      <c r="E65" s="353"/>
      <c r="F65" s="353"/>
      <c r="G65" s="351"/>
      <c r="H65" s="351"/>
      <c r="I65" s="397"/>
    </row>
    <row r="66" spans="1:17" s="67" customFormat="1" ht="21" customHeight="1" x14ac:dyDescent="0.5">
      <c r="A66" s="83"/>
      <c r="B66" s="84"/>
      <c r="C66" s="84"/>
      <c r="D66" s="84"/>
      <c r="E66" s="84"/>
      <c r="F66" s="84"/>
      <c r="G66" s="85"/>
      <c r="H66" s="85"/>
      <c r="I66" s="322"/>
    </row>
    <row r="67" spans="1:17" s="67" customFormat="1" ht="21" customHeight="1" x14ac:dyDescent="0.5">
      <c r="A67" s="83"/>
      <c r="B67" s="84"/>
      <c r="C67" s="84"/>
      <c r="D67" s="84"/>
      <c r="E67" s="84"/>
      <c r="F67" s="84"/>
      <c r="G67" s="85"/>
      <c r="H67" s="85"/>
      <c r="I67" s="322"/>
    </row>
    <row r="68" spans="1:17" s="67" customFormat="1" ht="21" customHeight="1" x14ac:dyDescent="0.5">
      <c r="A68" s="91"/>
      <c r="B68" s="91"/>
      <c r="C68" s="91"/>
      <c r="D68" s="89"/>
      <c r="E68" s="89"/>
      <c r="F68" s="89"/>
      <c r="G68" s="90"/>
      <c r="H68" s="90"/>
      <c r="I68" s="324"/>
    </row>
    <row r="69" spans="1:17" s="67" customFormat="1" ht="21" customHeight="1" x14ac:dyDescent="0.3">
      <c r="D69" s="81"/>
      <c r="E69" s="81"/>
      <c r="F69" s="81"/>
      <c r="G69" s="280"/>
      <c r="H69" s="82"/>
      <c r="I69" s="206"/>
    </row>
    <row r="70" spans="1:17" s="67" customFormat="1" ht="21" customHeight="1" x14ac:dyDescent="0.3">
      <c r="A70" s="100" t="s">
        <v>131</v>
      </c>
      <c r="B70" s="81"/>
      <c r="C70" s="81"/>
      <c r="D70" s="81"/>
      <c r="E70" s="81"/>
      <c r="F70" s="81"/>
      <c r="G70" s="280"/>
      <c r="H70" s="82"/>
      <c r="I70" s="206"/>
      <c r="O70" s="67" t="s">
        <v>24</v>
      </c>
      <c r="Q70" s="99"/>
    </row>
    <row r="71" spans="1:17" s="99" customFormat="1" ht="21" customHeight="1" x14ac:dyDescent="0.3">
      <c r="A71" s="96" t="s">
        <v>132</v>
      </c>
      <c r="B71" s="101">
        <f>+COUNT(B11:B68)</f>
        <v>30</v>
      </c>
      <c r="C71" s="81" t="s">
        <v>130</v>
      </c>
      <c r="D71" s="81"/>
      <c r="E71" s="81"/>
      <c r="F71" s="81"/>
      <c r="G71" s="280"/>
      <c r="H71" s="82"/>
      <c r="I71" s="206"/>
      <c r="J71" s="67"/>
      <c r="K71" s="67"/>
      <c r="L71" s="67"/>
      <c r="M71" s="67"/>
      <c r="N71" s="67"/>
      <c r="O71" s="67"/>
      <c r="P71" s="67"/>
      <c r="Q71" s="67"/>
    </row>
    <row r="72" spans="1:17" s="67" customFormat="1" ht="21" customHeight="1" x14ac:dyDescent="0.3">
      <c r="A72" s="96"/>
      <c r="B72" s="281"/>
      <c r="C72" s="81"/>
      <c r="D72" s="81"/>
      <c r="E72" s="81"/>
      <c r="F72" s="81"/>
      <c r="G72" s="280"/>
      <c r="H72" s="82"/>
      <c r="I72" s="206"/>
      <c r="Q72" s="60"/>
    </row>
    <row r="73" spans="1:17" x14ac:dyDescent="0.3">
      <c r="A73" s="96"/>
      <c r="B73" s="81"/>
      <c r="C73" s="81"/>
      <c r="D73" s="81"/>
      <c r="E73" s="81"/>
      <c r="F73" s="81"/>
      <c r="G73" s="280"/>
      <c r="H73" s="82"/>
      <c r="I73" s="206"/>
      <c r="J73" s="67"/>
      <c r="K73" s="67"/>
      <c r="L73" s="67"/>
      <c r="M73" s="67"/>
      <c r="N73" s="67"/>
      <c r="O73" s="67"/>
      <c r="P73" s="67"/>
    </row>
    <row r="74" spans="1:17" x14ac:dyDescent="0.3">
      <c r="A74" s="96"/>
      <c r="B74" s="81"/>
      <c r="C74" s="81"/>
      <c r="D74" s="81"/>
      <c r="E74" s="81"/>
      <c r="F74" s="81"/>
      <c r="G74" s="280"/>
      <c r="H74" s="82"/>
      <c r="I74" s="206"/>
      <c r="J74" s="67"/>
      <c r="K74" s="67"/>
      <c r="L74" s="67"/>
      <c r="M74" s="67"/>
      <c r="N74" s="67"/>
      <c r="O74" s="67"/>
      <c r="P74" s="67"/>
    </row>
    <row r="75" spans="1:17" x14ac:dyDescent="0.3">
      <c r="A75" s="96"/>
      <c r="B75" s="81"/>
      <c r="C75" s="81"/>
      <c r="D75" s="81"/>
      <c r="E75" s="81"/>
      <c r="F75" s="81"/>
      <c r="G75" s="280"/>
      <c r="H75" s="82"/>
      <c r="I75" s="206"/>
      <c r="J75" s="67"/>
      <c r="K75" s="67"/>
      <c r="L75" s="67"/>
      <c r="M75" s="67"/>
      <c r="N75" s="67"/>
      <c r="O75" s="67"/>
      <c r="P75" s="67"/>
    </row>
    <row r="76" spans="1:17" x14ac:dyDescent="0.3">
      <c r="A76" s="96"/>
      <c r="B76" s="81"/>
      <c r="C76" s="81"/>
      <c r="D76" s="81"/>
      <c r="E76" s="81"/>
      <c r="F76" s="81"/>
      <c r="G76" s="280"/>
      <c r="H76" s="82"/>
      <c r="I76" s="206"/>
      <c r="J76" s="67"/>
      <c r="K76" s="67"/>
      <c r="L76" s="67"/>
      <c r="M76" s="67"/>
      <c r="N76" s="67"/>
      <c r="O76" s="67"/>
      <c r="P76" s="67"/>
    </row>
    <row r="77" spans="1:17" x14ac:dyDescent="0.3">
      <c r="A77" s="96"/>
      <c r="B77" s="81"/>
      <c r="C77" s="81"/>
      <c r="D77" s="81"/>
      <c r="E77" s="81"/>
      <c r="F77" s="81"/>
      <c r="G77" s="280"/>
      <c r="H77" s="82"/>
      <c r="I77" s="206"/>
      <c r="J77" s="67"/>
      <c r="K77" s="67"/>
      <c r="L77" s="67"/>
      <c r="M77" s="67"/>
      <c r="N77" s="67"/>
      <c r="O77" s="67"/>
      <c r="P77" s="67"/>
    </row>
    <row r="78" spans="1:17" x14ac:dyDescent="0.3">
      <c r="A78" s="96"/>
      <c r="B78" s="81"/>
      <c r="C78" s="81"/>
      <c r="D78" s="81"/>
      <c r="E78" s="81"/>
      <c r="F78" s="81"/>
      <c r="G78" s="280"/>
      <c r="H78" s="82"/>
      <c r="I78" s="206"/>
      <c r="J78" s="67"/>
      <c r="K78" s="67"/>
      <c r="L78" s="67"/>
      <c r="M78" s="67"/>
      <c r="N78" s="67"/>
      <c r="O78" s="67"/>
      <c r="P78" s="67"/>
    </row>
    <row r="79" spans="1:17" x14ac:dyDescent="0.3">
      <c r="D79" s="81"/>
      <c r="E79" s="81"/>
      <c r="F79" s="81"/>
      <c r="G79" s="280"/>
      <c r="H79" s="82"/>
      <c r="I79" s="206"/>
      <c r="J79" s="67"/>
      <c r="K79" s="67"/>
      <c r="L79" s="67"/>
      <c r="M79" s="67"/>
      <c r="N79" s="67"/>
      <c r="O79" s="67"/>
      <c r="P79" s="67"/>
    </row>
    <row r="80" spans="1:17" x14ac:dyDescent="0.3">
      <c r="D80" s="81"/>
      <c r="E80" s="81"/>
      <c r="F80" s="81"/>
      <c r="G80" s="280"/>
      <c r="H80" s="82"/>
      <c r="I80" s="206"/>
      <c r="J80" s="67"/>
      <c r="K80" s="67"/>
      <c r="L80" s="67"/>
      <c r="M80" s="67"/>
      <c r="N80" s="67"/>
      <c r="O80" s="67"/>
      <c r="P80" s="67"/>
    </row>
    <row r="81" spans="1:16" x14ac:dyDescent="0.3">
      <c r="A81" s="96"/>
      <c r="B81" s="81"/>
      <c r="C81" s="81"/>
      <c r="D81" s="81"/>
      <c r="E81" s="81"/>
      <c r="F81" s="81"/>
      <c r="G81" s="280"/>
      <c r="H81" s="82"/>
      <c r="I81" s="206"/>
      <c r="J81" s="67"/>
      <c r="K81" s="67"/>
      <c r="L81" s="67"/>
      <c r="M81" s="67"/>
      <c r="N81" s="67"/>
      <c r="O81" s="67"/>
      <c r="P81" s="67"/>
    </row>
    <row r="82" spans="1:16" x14ac:dyDescent="0.3">
      <c r="A82" s="96"/>
      <c r="B82" s="81"/>
      <c r="C82" s="81"/>
      <c r="D82" s="81"/>
      <c r="E82" s="81"/>
      <c r="F82" s="81"/>
      <c r="G82" s="280"/>
      <c r="H82" s="82"/>
      <c r="I82" s="206"/>
      <c r="J82" s="67"/>
      <c r="K82" s="67"/>
      <c r="L82" s="67"/>
      <c r="M82" s="67"/>
      <c r="N82" s="67"/>
      <c r="O82" s="67"/>
      <c r="P82" s="67"/>
    </row>
    <row r="83" spans="1:16" x14ac:dyDescent="0.3">
      <c r="A83" s="96"/>
      <c r="B83" s="81"/>
      <c r="C83" s="81"/>
      <c r="D83" s="81"/>
      <c r="E83" s="81"/>
      <c r="F83" s="81"/>
      <c r="G83" s="280"/>
      <c r="H83" s="82"/>
      <c r="I83" s="206"/>
      <c r="J83" s="67"/>
      <c r="K83" s="67"/>
      <c r="L83" s="67"/>
      <c r="M83" s="67"/>
      <c r="N83" s="67"/>
      <c r="O83" s="67"/>
      <c r="P83" s="67"/>
    </row>
    <row r="84" spans="1:16" x14ac:dyDescent="0.3">
      <c r="A84" s="96"/>
      <c r="B84" s="81"/>
      <c r="C84" s="81"/>
      <c r="D84" s="81"/>
      <c r="E84" s="81"/>
      <c r="F84" s="81"/>
      <c r="G84" s="280"/>
      <c r="H84" s="82"/>
      <c r="I84" s="206"/>
      <c r="J84" s="67"/>
      <c r="K84" s="67"/>
      <c r="L84" s="67"/>
      <c r="M84" s="67"/>
      <c r="N84" s="67"/>
      <c r="O84" s="67"/>
      <c r="P84" s="67"/>
    </row>
    <row r="85" spans="1:16" x14ac:dyDescent="0.3">
      <c r="A85" s="96"/>
      <c r="B85" s="81"/>
      <c r="C85" s="81"/>
      <c r="D85" s="81"/>
      <c r="E85" s="81"/>
      <c r="F85" s="81"/>
      <c r="G85" s="280"/>
      <c r="H85" s="82"/>
      <c r="I85" s="206"/>
      <c r="J85" s="67"/>
      <c r="K85" s="67"/>
      <c r="L85" s="67"/>
      <c r="M85" s="67"/>
      <c r="N85" s="67"/>
      <c r="O85" s="67"/>
      <c r="P85" s="67"/>
    </row>
    <row r="86" spans="1:16" x14ac:dyDescent="0.3">
      <c r="A86" s="96"/>
      <c r="B86" s="81"/>
      <c r="C86" s="81"/>
      <c r="D86" s="81"/>
      <c r="E86" s="81"/>
      <c r="F86" s="81"/>
      <c r="G86" s="280"/>
      <c r="H86" s="82"/>
      <c r="I86" s="206"/>
      <c r="J86" s="67"/>
      <c r="K86" s="67"/>
      <c r="L86" s="67"/>
      <c r="M86" s="67"/>
      <c r="N86" s="67"/>
      <c r="O86" s="67"/>
      <c r="P86" s="67"/>
    </row>
    <row r="87" spans="1:16" x14ac:dyDescent="0.3">
      <c r="A87" s="96"/>
      <c r="B87" s="81"/>
      <c r="C87" s="81"/>
      <c r="D87" s="81"/>
      <c r="E87" s="81"/>
      <c r="F87" s="81"/>
      <c r="G87" s="280"/>
      <c r="H87" s="82"/>
      <c r="I87" s="206"/>
      <c r="J87" s="67"/>
      <c r="K87" s="67"/>
      <c r="L87" s="67"/>
      <c r="M87" s="67"/>
      <c r="N87" s="67"/>
      <c r="O87" s="67"/>
      <c r="P87" s="67"/>
    </row>
    <row r="88" spans="1:16" x14ac:dyDescent="0.3">
      <c r="A88" s="96"/>
      <c r="B88" s="81"/>
      <c r="C88" s="81"/>
      <c r="D88" s="81"/>
      <c r="E88" s="81"/>
      <c r="F88" s="81"/>
      <c r="G88" s="82"/>
      <c r="H88" s="82"/>
      <c r="I88" s="206"/>
      <c r="J88" s="71"/>
      <c r="K88" s="71"/>
      <c r="L88" s="71"/>
      <c r="M88" s="71"/>
      <c r="N88" s="71"/>
      <c r="O88" s="71"/>
      <c r="P88" s="71"/>
    </row>
    <row r="89" spans="1:16" x14ac:dyDescent="0.3">
      <c r="A89" s="96"/>
      <c r="B89" s="81"/>
      <c r="C89" s="81"/>
      <c r="D89" s="81"/>
      <c r="E89" s="81"/>
      <c r="F89" s="81"/>
      <c r="G89" s="82"/>
      <c r="H89" s="82"/>
      <c r="I89" s="206"/>
      <c r="J89" s="71"/>
      <c r="K89" s="71"/>
      <c r="L89" s="71"/>
      <c r="M89" s="71"/>
      <c r="N89" s="71"/>
      <c r="O89" s="71"/>
      <c r="P89" s="71"/>
    </row>
    <row r="90" spans="1:16" x14ac:dyDescent="0.3">
      <c r="A90" s="96"/>
      <c r="B90" s="81"/>
      <c r="C90" s="81"/>
      <c r="D90" s="81"/>
      <c r="E90" s="81"/>
      <c r="F90" s="81"/>
      <c r="G90" s="82"/>
      <c r="H90" s="82"/>
      <c r="I90" s="206"/>
      <c r="J90" s="61"/>
      <c r="K90" s="61"/>
      <c r="L90" s="61"/>
      <c r="M90" s="61"/>
      <c r="N90" s="61"/>
      <c r="O90" s="61"/>
      <c r="P90" s="61"/>
    </row>
    <row r="91" spans="1:16" x14ac:dyDescent="0.3">
      <c r="A91" s="96"/>
      <c r="B91" s="81"/>
      <c r="C91" s="81"/>
      <c r="D91" s="81"/>
      <c r="E91" s="81"/>
      <c r="F91" s="81"/>
      <c r="G91" s="82"/>
      <c r="H91" s="82"/>
      <c r="I91" s="206"/>
      <c r="J91" s="61"/>
      <c r="K91" s="61"/>
      <c r="L91" s="61"/>
      <c r="M91" s="61"/>
      <c r="N91" s="61"/>
      <c r="O91" s="61"/>
      <c r="P91" s="61"/>
    </row>
    <row r="92" spans="1:16" x14ac:dyDescent="0.3">
      <c r="A92" s="96"/>
      <c r="B92" s="81"/>
      <c r="C92" s="81"/>
      <c r="D92" s="81"/>
      <c r="E92" s="81"/>
      <c r="F92" s="81"/>
      <c r="G92" s="82"/>
      <c r="H92" s="82"/>
      <c r="I92" s="206"/>
      <c r="J92" s="61"/>
      <c r="K92" s="61"/>
      <c r="L92" s="61"/>
      <c r="M92" s="61"/>
      <c r="N92" s="61"/>
      <c r="O92" s="61"/>
      <c r="P92" s="61"/>
    </row>
    <row r="93" spans="1:16" x14ac:dyDescent="0.3">
      <c r="A93" s="96"/>
      <c r="B93" s="81"/>
      <c r="C93" s="81"/>
      <c r="D93" s="81"/>
      <c r="E93" s="81"/>
      <c r="F93" s="81"/>
      <c r="G93" s="82"/>
      <c r="H93" s="82"/>
      <c r="I93" s="206"/>
      <c r="J93" s="61"/>
      <c r="K93" s="61"/>
      <c r="L93" s="61"/>
      <c r="M93" s="61"/>
      <c r="N93" s="61"/>
      <c r="O93" s="61"/>
      <c r="P93" s="61"/>
    </row>
    <row r="94" spans="1:16" x14ac:dyDescent="0.3">
      <c r="A94" s="96"/>
      <c r="B94" s="81"/>
      <c r="C94" s="81"/>
      <c r="D94" s="81"/>
      <c r="E94" s="81"/>
      <c r="F94" s="81"/>
      <c r="G94" s="82"/>
      <c r="H94" s="82"/>
      <c r="I94" s="206"/>
      <c r="J94" s="61"/>
      <c r="K94" s="61"/>
      <c r="L94" s="61"/>
      <c r="M94" s="61"/>
      <c r="N94" s="61"/>
      <c r="O94" s="61"/>
      <c r="P94" s="61"/>
    </row>
    <row r="95" spans="1:16" x14ac:dyDescent="0.3">
      <c r="A95" s="96"/>
      <c r="B95" s="81"/>
      <c r="C95" s="81"/>
      <c r="D95" s="81"/>
      <c r="E95" s="81"/>
      <c r="F95" s="81"/>
      <c r="G95" s="82"/>
      <c r="H95" s="82"/>
      <c r="I95" s="206"/>
      <c r="J95" s="61"/>
      <c r="K95" s="61"/>
      <c r="L95" s="61"/>
      <c r="M95" s="61"/>
      <c r="N95" s="61"/>
      <c r="O95" s="61"/>
      <c r="P95" s="61"/>
    </row>
    <row r="96" spans="1:16" x14ac:dyDescent="0.3">
      <c r="A96" s="96"/>
      <c r="B96" s="81"/>
      <c r="C96" s="81"/>
      <c r="D96" s="81"/>
      <c r="E96" s="81"/>
      <c r="F96" s="81"/>
      <c r="G96" s="82"/>
      <c r="H96" s="82"/>
      <c r="I96" s="206"/>
      <c r="J96" s="61"/>
      <c r="K96" s="61"/>
      <c r="L96" s="61"/>
      <c r="M96" s="61"/>
      <c r="N96" s="61"/>
      <c r="O96" s="61"/>
      <c r="P96" s="61"/>
    </row>
    <row r="97" spans="1:16" x14ac:dyDescent="0.3">
      <c r="A97" s="96"/>
      <c r="B97" s="81"/>
      <c r="C97" s="81"/>
      <c r="D97" s="81"/>
      <c r="E97" s="81"/>
      <c r="F97" s="81"/>
      <c r="G97" s="82"/>
      <c r="H97" s="82"/>
      <c r="I97" s="206"/>
      <c r="J97" s="61"/>
      <c r="K97" s="61"/>
      <c r="L97" s="61"/>
      <c r="M97" s="61"/>
      <c r="N97" s="61"/>
      <c r="O97" s="61"/>
      <c r="P97" s="61"/>
    </row>
    <row r="98" spans="1:16" x14ac:dyDescent="0.3">
      <c r="A98" s="96"/>
      <c r="B98" s="81"/>
      <c r="C98" s="81"/>
      <c r="D98" s="81"/>
      <c r="E98" s="81"/>
      <c r="F98" s="81"/>
      <c r="G98" s="82"/>
      <c r="H98" s="82"/>
      <c r="I98" s="206"/>
      <c r="J98" s="61"/>
      <c r="K98" s="61"/>
      <c r="L98" s="61"/>
      <c r="M98" s="61"/>
      <c r="N98" s="61"/>
      <c r="O98" s="61"/>
      <c r="P98" s="61"/>
    </row>
    <row r="99" spans="1:16" x14ac:dyDescent="0.3">
      <c r="A99" s="96"/>
      <c r="B99" s="81"/>
      <c r="C99" s="81"/>
      <c r="D99" s="81"/>
      <c r="E99" s="81"/>
      <c r="F99" s="81"/>
      <c r="G99" s="82"/>
      <c r="H99" s="82"/>
      <c r="I99" s="206"/>
      <c r="J99" s="61"/>
      <c r="K99" s="61"/>
      <c r="L99" s="61"/>
      <c r="M99" s="61"/>
      <c r="N99" s="61"/>
      <c r="O99" s="61"/>
      <c r="P99" s="61"/>
    </row>
    <row r="100" spans="1:16" x14ac:dyDescent="0.3">
      <c r="A100" s="96"/>
      <c r="B100" s="81"/>
      <c r="C100" s="81"/>
      <c r="D100" s="81"/>
      <c r="E100" s="81"/>
      <c r="F100" s="81"/>
      <c r="G100" s="82"/>
      <c r="H100" s="82"/>
      <c r="I100" s="206"/>
      <c r="J100" s="61"/>
      <c r="K100" s="61"/>
      <c r="L100" s="61"/>
      <c r="M100" s="61"/>
      <c r="N100" s="61"/>
      <c r="O100" s="61"/>
      <c r="P100" s="61"/>
    </row>
    <row r="101" spans="1:16" x14ac:dyDescent="0.3">
      <c r="A101" s="96"/>
      <c r="B101" s="81"/>
      <c r="C101" s="81"/>
      <c r="D101" s="81"/>
      <c r="E101" s="81"/>
      <c r="F101" s="81"/>
      <c r="G101" s="82"/>
      <c r="H101" s="82"/>
      <c r="I101" s="206"/>
      <c r="J101" s="61"/>
      <c r="K101" s="61"/>
      <c r="L101" s="61"/>
      <c r="M101" s="61"/>
      <c r="N101" s="61"/>
      <c r="O101" s="61"/>
      <c r="P101" s="61"/>
    </row>
    <row r="102" spans="1:16" x14ac:dyDescent="0.3">
      <c r="A102" s="271"/>
      <c r="B102" s="81"/>
      <c r="C102" s="81"/>
      <c r="D102" s="81"/>
      <c r="E102" s="81"/>
      <c r="F102" s="81"/>
      <c r="G102" s="82"/>
      <c r="H102" s="82"/>
      <c r="I102" s="206"/>
      <c r="J102" s="61"/>
      <c r="K102" s="61"/>
      <c r="L102" s="61"/>
      <c r="M102" s="61"/>
      <c r="N102" s="61"/>
      <c r="O102" s="61"/>
      <c r="P102" s="61"/>
    </row>
    <row r="103" spans="1:16" x14ac:dyDescent="0.3">
      <c r="A103" s="271"/>
      <c r="B103" s="81"/>
      <c r="C103" s="81"/>
      <c r="D103" s="81"/>
      <c r="E103" s="81"/>
      <c r="F103" s="81"/>
      <c r="G103" s="82"/>
      <c r="H103" s="82"/>
      <c r="I103" s="206"/>
      <c r="J103" s="61"/>
      <c r="K103" s="61"/>
      <c r="L103" s="61"/>
      <c r="M103" s="61"/>
      <c r="N103" s="61"/>
      <c r="O103" s="61"/>
      <c r="P103" s="61"/>
    </row>
    <row r="104" spans="1:16" x14ac:dyDescent="0.3">
      <c r="A104" s="271"/>
      <c r="B104" s="81"/>
      <c r="C104" s="81"/>
      <c r="D104" s="81"/>
      <c r="E104" s="81"/>
      <c r="F104" s="81"/>
      <c r="G104" s="82"/>
      <c r="H104" s="82"/>
      <c r="I104" s="206"/>
      <c r="J104" s="61"/>
      <c r="K104" s="61"/>
      <c r="L104" s="61"/>
      <c r="M104" s="61"/>
      <c r="N104" s="61"/>
      <c r="O104" s="61"/>
      <c r="P104" s="61"/>
    </row>
    <row r="105" spans="1:16" x14ac:dyDescent="0.3">
      <c r="A105" s="271"/>
      <c r="B105" s="81"/>
      <c r="C105" s="81"/>
      <c r="D105" s="81"/>
      <c r="E105" s="81"/>
      <c r="F105" s="81"/>
      <c r="G105" s="82"/>
      <c r="H105" s="82"/>
      <c r="I105" s="206"/>
      <c r="J105" s="61"/>
      <c r="K105" s="61"/>
      <c r="L105" s="61"/>
      <c r="M105" s="61"/>
      <c r="N105" s="61"/>
      <c r="O105" s="61"/>
      <c r="P105" s="61"/>
    </row>
    <row r="106" spans="1:16" x14ac:dyDescent="0.3">
      <c r="A106" s="272"/>
      <c r="C106" s="81"/>
      <c r="D106" s="81"/>
      <c r="E106" s="74"/>
      <c r="F106" s="74"/>
      <c r="G106" s="82"/>
      <c r="H106" s="75"/>
      <c r="I106" s="73"/>
      <c r="J106" s="61"/>
      <c r="K106" s="61"/>
      <c r="L106" s="61"/>
      <c r="M106" s="61"/>
      <c r="N106" s="61"/>
      <c r="O106" s="61"/>
      <c r="P106" s="61"/>
    </row>
    <row r="107" spans="1:16" x14ac:dyDescent="0.3">
      <c r="A107" s="272"/>
      <c r="C107" s="81"/>
      <c r="D107" s="81"/>
      <c r="E107" s="74"/>
      <c r="F107" s="74"/>
      <c r="G107" s="82"/>
      <c r="H107" s="75"/>
      <c r="I107" s="73"/>
      <c r="J107" s="61"/>
      <c r="K107" s="61"/>
      <c r="L107" s="61"/>
      <c r="M107" s="61"/>
      <c r="N107" s="61"/>
      <c r="O107" s="61"/>
      <c r="P107" s="61"/>
    </row>
    <row r="108" spans="1:16" x14ac:dyDescent="0.3">
      <c r="A108" s="272"/>
      <c r="C108" s="81"/>
      <c r="D108" s="81"/>
      <c r="E108" s="74"/>
      <c r="F108" s="74"/>
      <c r="G108" s="82"/>
      <c r="H108" s="75"/>
      <c r="I108" s="253"/>
      <c r="J108" s="61"/>
      <c r="K108" s="61"/>
      <c r="L108" s="61"/>
      <c r="M108" s="61"/>
      <c r="N108" s="61"/>
      <c r="O108" s="61"/>
      <c r="P108" s="61"/>
    </row>
    <row r="109" spans="1:16" x14ac:dyDescent="0.3">
      <c r="A109" s="272"/>
      <c r="C109" s="81"/>
      <c r="D109" s="81"/>
      <c r="E109" s="74"/>
      <c r="F109" s="74"/>
      <c r="G109" s="82"/>
      <c r="H109" s="75"/>
      <c r="I109" s="253"/>
      <c r="J109" s="61"/>
      <c r="K109" s="61"/>
      <c r="L109" s="61"/>
      <c r="M109" s="61"/>
      <c r="N109" s="61"/>
      <c r="O109" s="61"/>
      <c r="P109" s="61"/>
    </row>
    <row r="110" spans="1:16" x14ac:dyDescent="0.3">
      <c r="A110" s="272"/>
      <c r="C110" s="81"/>
      <c r="D110" s="81"/>
      <c r="E110" s="74"/>
      <c r="F110" s="74"/>
      <c r="G110" s="82"/>
      <c r="H110" s="75"/>
      <c r="I110" s="253"/>
      <c r="J110" s="61"/>
      <c r="K110" s="61"/>
      <c r="L110" s="61"/>
      <c r="M110" s="61"/>
      <c r="N110" s="61"/>
      <c r="O110" s="61"/>
      <c r="P110" s="61"/>
    </row>
    <row r="111" spans="1:16" x14ac:dyDescent="0.3">
      <c r="A111" s="272"/>
      <c r="C111" s="81"/>
      <c r="D111" s="81"/>
      <c r="E111" s="74"/>
      <c r="F111" s="74"/>
      <c r="G111" s="82"/>
      <c r="H111" s="75"/>
      <c r="I111" s="253"/>
      <c r="J111" s="61"/>
      <c r="K111" s="61"/>
      <c r="L111" s="61"/>
      <c r="M111" s="61"/>
      <c r="N111" s="61"/>
      <c r="O111" s="61"/>
      <c r="P111" s="61"/>
    </row>
    <row r="112" spans="1:16" x14ac:dyDescent="0.3">
      <c r="A112" s="272"/>
      <c r="C112" s="81"/>
      <c r="D112" s="81"/>
      <c r="E112" s="74"/>
      <c r="F112" s="74"/>
      <c r="G112" s="82"/>
      <c r="H112" s="75"/>
      <c r="I112" s="73"/>
      <c r="J112" s="61"/>
      <c r="K112" s="61"/>
      <c r="L112" s="61"/>
      <c r="M112" s="61"/>
      <c r="N112" s="61"/>
      <c r="O112" s="61"/>
      <c r="P112" s="61"/>
    </row>
    <row r="113" spans="1:16" x14ac:dyDescent="0.3">
      <c r="A113" s="272"/>
      <c r="C113" s="81"/>
      <c r="D113" s="81"/>
      <c r="E113" s="74"/>
      <c r="F113" s="74"/>
      <c r="G113" s="82"/>
      <c r="H113" s="75"/>
      <c r="I113" s="73"/>
      <c r="J113" s="61"/>
      <c r="K113" s="61"/>
      <c r="L113" s="61"/>
      <c r="M113" s="61"/>
      <c r="N113" s="61"/>
      <c r="O113" s="61"/>
      <c r="P113" s="61"/>
    </row>
    <row r="114" spans="1:16" x14ac:dyDescent="0.3">
      <c r="A114" s="272"/>
      <c r="C114" s="81"/>
      <c r="D114" s="81"/>
      <c r="E114" s="74"/>
      <c r="F114" s="74"/>
      <c r="G114" s="82"/>
      <c r="H114" s="75"/>
      <c r="I114" s="73"/>
      <c r="J114" s="61"/>
      <c r="K114" s="61"/>
      <c r="L114" s="61"/>
      <c r="M114" s="61"/>
      <c r="N114" s="61"/>
      <c r="O114" s="61"/>
      <c r="P114" s="61"/>
    </row>
    <row r="115" spans="1:16" x14ac:dyDescent="0.3">
      <c r="A115" s="272"/>
      <c r="C115" s="81"/>
      <c r="D115" s="81"/>
      <c r="E115" s="74"/>
      <c r="F115" s="74"/>
      <c r="G115" s="82"/>
      <c r="H115" s="75"/>
      <c r="I115" s="73"/>
      <c r="J115" s="61"/>
      <c r="K115" s="61"/>
      <c r="L115" s="61"/>
      <c r="M115" s="61"/>
      <c r="N115" s="61"/>
      <c r="O115" s="61"/>
      <c r="P115" s="61"/>
    </row>
    <row r="116" spans="1:16" x14ac:dyDescent="0.3">
      <c r="A116" s="272"/>
      <c r="C116" s="81"/>
      <c r="D116" s="81"/>
      <c r="E116" s="74"/>
      <c r="F116" s="74"/>
      <c r="G116" s="82"/>
      <c r="H116" s="75"/>
      <c r="I116" s="73"/>
      <c r="J116" s="61"/>
      <c r="K116" s="61"/>
      <c r="L116" s="61"/>
      <c r="M116" s="61"/>
      <c r="N116" s="61"/>
      <c r="O116" s="61"/>
      <c r="P116" s="61"/>
    </row>
    <row r="117" spans="1:16" x14ac:dyDescent="0.3">
      <c r="A117" s="272"/>
      <c r="C117" s="81"/>
      <c r="D117" s="81"/>
      <c r="E117" s="74"/>
      <c r="F117" s="74"/>
      <c r="G117" s="82"/>
      <c r="H117" s="75"/>
      <c r="I117" s="73"/>
      <c r="J117" s="61"/>
      <c r="K117" s="61"/>
      <c r="L117" s="61"/>
      <c r="M117" s="61"/>
      <c r="N117" s="61"/>
      <c r="O117" s="61"/>
      <c r="P117" s="61"/>
    </row>
    <row r="118" spans="1:16" x14ac:dyDescent="0.3">
      <c r="A118" s="272"/>
      <c r="C118" s="81"/>
      <c r="D118" s="81"/>
      <c r="E118" s="74"/>
      <c r="F118" s="74"/>
      <c r="G118" s="82"/>
      <c r="H118" s="75"/>
      <c r="I118" s="253"/>
      <c r="J118" s="61"/>
      <c r="K118" s="61"/>
      <c r="L118" s="61"/>
      <c r="M118" s="61"/>
      <c r="N118" s="61"/>
      <c r="O118" s="61"/>
      <c r="P118" s="61"/>
    </row>
    <row r="119" spans="1:16" x14ac:dyDescent="0.3">
      <c r="A119" s="272"/>
      <c r="C119" s="81"/>
      <c r="D119" s="81"/>
      <c r="E119" s="74"/>
      <c r="F119" s="74"/>
      <c r="G119" s="82"/>
      <c r="H119" s="75"/>
      <c r="I119" s="73"/>
      <c r="J119" s="61"/>
      <c r="K119" s="61"/>
      <c r="L119" s="61"/>
      <c r="M119" s="61"/>
      <c r="N119" s="61"/>
      <c r="O119" s="61"/>
      <c r="P119" s="61"/>
    </row>
    <row r="120" spans="1:16" x14ac:dyDescent="0.3">
      <c r="A120" s="272"/>
      <c r="C120" s="81"/>
      <c r="D120" s="81"/>
      <c r="E120" s="74"/>
      <c r="F120" s="74"/>
      <c r="G120" s="82"/>
      <c r="H120" s="75"/>
      <c r="I120" s="73"/>
      <c r="J120" s="61"/>
      <c r="K120" s="61"/>
      <c r="L120" s="61"/>
      <c r="M120" s="61"/>
      <c r="N120" s="61"/>
      <c r="O120" s="61"/>
      <c r="P120" s="61"/>
    </row>
    <row r="121" spans="1:16" x14ac:dyDescent="0.3">
      <c r="A121" s="272"/>
      <c r="C121" s="81"/>
      <c r="D121" s="81"/>
      <c r="E121" s="74"/>
      <c r="F121" s="74"/>
      <c r="G121" s="82"/>
      <c r="H121" s="75"/>
      <c r="I121" s="73"/>
      <c r="J121" s="61"/>
      <c r="K121" s="61"/>
      <c r="L121" s="61"/>
      <c r="M121" s="61"/>
      <c r="N121" s="61"/>
      <c r="O121" s="61"/>
      <c r="P121" s="61"/>
    </row>
    <row r="122" spans="1:16" x14ac:dyDescent="0.3">
      <c r="A122" s="272"/>
      <c r="C122" s="81"/>
      <c r="D122" s="81"/>
      <c r="E122" s="74"/>
      <c r="F122" s="74"/>
      <c r="G122" s="82"/>
      <c r="H122" s="75"/>
      <c r="I122" s="73"/>
      <c r="J122" s="61"/>
      <c r="K122" s="61"/>
      <c r="L122" s="61"/>
      <c r="M122" s="61"/>
      <c r="N122" s="61"/>
      <c r="O122" s="61"/>
      <c r="P122" s="61"/>
    </row>
    <row r="123" spans="1:16" x14ac:dyDescent="0.3">
      <c r="A123" s="272"/>
      <c r="C123" s="81"/>
      <c r="D123" s="81"/>
      <c r="E123" s="74"/>
      <c r="F123" s="74"/>
      <c r="G123" s="82"/>
      <c r="H123" s="75"/>
      <c r="I123" s="73"/>
      <c r="J123" s="61"/>
      <c r="K123" s="61"/>
      <c r="L123" s="61"/>
      <c r="M123" s="61"/>
      <c r="N123" s="61"/>
      <c r="O123" s="61"/>
      <c r="P123" s="61"/>
    </row>
    <row r="124" spans="1:16" x14ac:dyDescent="0.3">
      <c r="A124" s="272"/>
      <c r="C124" s="81"/>
      <c r="D124" s="81"/>
      <c r="E124" s="74"/>
      <c r="F124" s="74"/>
      <c r="G124" s="82"/>
      <c r="H124" s="75"/>
      <c r="I124" s="73"/>
      <c r="J124" s="61"/>
      <c r="K124" s="61"/>
      <c r="L124" s="61"/>
      <c r="M124" s="61"/>
      <c r="N124" s="61"/>
      <c r="O124" s="61"/>
      <c r="P124" s="61"/>
    </row>
    <row r="125" spans="1:16" x14ac:dyDescent="0.3">
      <c r="A125" s="272"/>
      <c r="C125" s="81"/>
      <c r="D125" s="81"/>
      <c r="E125" s="74"/>
      <c r="F125" s="74"/>
      <c r="G125" s="82"/>
      <c r="H125" s="75"/>
      <c r="I125" s="73"/>
      <c r="J125" s="61"/>
      <c r="K125" s="61"/>
      <c r="L125" s="61"/>
      <c r="M125" s="61"/>
      <c r="N125" s="61"/>
      <c r="O125" s="61"/>
      <c r="P125" s="61"/>
    </row>
    <row r="126" spans="1:16" x14ac:dyDescent="0.3">
      <c r="A126" s="272"/>
      <c r="C126" s="81"/>
      <c r="D126" s="81"/>
      <c r="E126" s="74"/>
      <c r="F126" s="74"/>
      <c r="G126" s="82"/>
      <c r="H126" s="75"/>
      <c r="I126" s="73"/>
      <c r="J126" s="61"/>
      <c r="K126" s="61"/>
      <c r="L126" s="61"/>
      <c r="M126" s="61"/>
      <c r="N126" s="61"/>
      <c r="O126" s="61"/>
      <c r="P126" s="61"/>
    </row>
    <row r="127" spans="1:16" x14ac:dyDescent="0.3">
      <c r="A127" s="272"/>
      <c r="C127" s="81"/>
      <c r="D127" s="81"/>
      <c r="E127" s="74"/>
      <c r="F127" s="74"/>
      <c r="G127" s="82"/>
      <c r="H127" s="75"/>
      <c r="I127" s="73"/>
      <c r="J127" s="61"/>
      <c r="K127" s="61"/>
      <c r="L127" s="61"/>
      <c r="M127" s="61"/>
      <c r="N127" s="61"/>
      <c r="O127" s="61"/>
      <c r="P127" s="61"/>
    </row>
    <row r="128" spans="1:16" x14ac:dyDescent="0.3">
      <c r="A128" s="272"/>
      <c r="C128" s="81"/>
      <c r="D128" s="81"/>
      <c r="E128" s="74"/>
      <c r="F128" s="74"/>
      <c r="G128" s="82"/>
      <c r="H128" s="75"/>
      <c r="I128" s="253"/>
      <c r="J128" s="61"/>
      <c r="K128" s="61"/>
      <c r="L128" s="61"/>
      <c r="M128" s="61"/>
      <c r="N128" s="61"/>
      <c r="O128" s="61"/>
      <c r="P128" s="61"/>
    </row>
    <row r="129" spans="1:16" x14ac:dyDescent="0.3">
      <c r="A129" s="272"/>
      <c r="C129" s="81"/>
      <c r="D129" s="81"/>
      <c r="E129" s="74"/>
      <c r="F129" s="74"/>
      <c r="G129" s="82"/>
      <c r="H129" s="75"/>
      <c r="I129" s="253"/>
      <c r="J129" s="61"/>
      <c r="K129" s="61"/>
      <c r="L129" s="61"/>
      <c r="M129" s="61"/>
      <c r="N129" s="61"/>
      <c r="O129" s="61"/>
      <c r="P129" s="61"/>
    </row>
    <row r="130" spans="1:16" x14ac:dyDescent="0.3">
      <c r="A130" s="272"/>
      <c r="C130" s="81"/>
      <c r="D130" s="81"/>
      <c r="E130" s="74"/>
      <c r="F130" s="74"/>
      <c r="G130" s="82"/>
      <c r="H130" s="75"/>
      <c r="I130" s="253"/>
      <c r="J130" s="61"/>
      <c r="K130" s="61"/>
      <c r="L130" s="61"/>
      <c r="M130" s="61"/>
      <c r="N130" s="61"/>
      <c r="O130" s="61"/>
      <c r="P130" s="61"/>
    </row>
    <row r="131" spans="1:16" x14ac:dyDescent="0.3">
      <c r="A131" s="272"/>
      <c r="C131" s="81"/>
      <c r="D131" s="81"/>
      <c r="E131" s="74"/>
      <c r="F131" s="74"/>
      <c r="G131" s="82"/>
      <c r="H131" s="75"/>
      <c r="I131" s="73"/>
      <c r="J131" s="61"/>
      <c r="K131" s="61"/>
      <c r="L131" s="61"/>
      <c r="M131" s="61"/>
      <c r="N131" s="61"/>
      <c r="O131" s="61"/>
      <c r="P131" s="61"/>
    </row>
    <row r="132" spans="1:16" x14ac:dyDescent="0.3">
      <c r="A132" s="272"/>
      <c r="C132" s="81"/>
      <c r="D132" s="81"/>
      <c r="E132" s="74"/>
      <c r="F132" s="74"/>
      <c r="G132" s="82"/>
      <c r="H132" s="75"/>
      <c r="I132" s="73"/>
      <c r="J132" s="61"/>
      <c r="K132" s="61"/>
      <c r="L132" s="61"/>
      <c r="M132" s="61"/>
      <c r="N132" s="61"/>
      <c r="O132" s="61"/>
      <c r="P132" s="61"/>
    </row>
    <row r="133" spans="1:16" x14ac:dyDescent="0.3">
      <c r="A133" s="272"/>
      <c r="C133" s="81"/>
      <c r="D133" s="81"/>
      <c r="E133" s="74"/>
      <c r="F133" s="74"/>
      <c r="G133" s="82"/>
      <c r="H133" s="75"/>
      <c r="I133" s="73"/>
      <c r="J133" s="61"/>
      <c r="K133" s="61"/>
      <c r="L133" s="61"/>
      <c r="M133" s="61"/>
      <c r="N133" s="61"/>
      <c r="O133" s="61"/>
      <c r="P133" s="61"/>
    </row>
    <row r="134" spans="1:16" ht="19.5" x14ac:dyDescent="0.3">
      <c r="A134" s="444"/>
      <c r="B134" s="127"/>
      <c r="C134" s="127"/>
      <c r="D134" s="127"/>
      <c r="E134" s="127"/>
      <c r="F134" s="127"/>
      <c r="G134" s="128"/>
      <c r="H134" s="128"/>
      <c r="I134" s="445"/>
      <c r="J134" s="61"/>
      <c r="K134" s="61"/>
      <c r="L134" s="61"/>
      <c r="M134" s="61"/>
      <c r="N134" s="61"/>
      <c r="O134" s="61"/>
      <c r="P134" s="61"/>
    </row>
    <row r="135" spans="1:16" ht="19.5" x14ac:dyDescent="0.3">
      <c r="A135" s="444"/>
      <c r="B135" s="210"/>
      <c r="C135" s="127"/>
      <c r="D135" s="127"/>
      <c r="E135" s="127"/>
      <c r="F135" s="127"/>
      <c r="G135" s="128"/>
      <c r="H135" s="128"/>
      <c r="I135" s="445"/>
      <c r="J135" s="61"/>
      <c r="K135" s="61"/>
      <c r="L135" s="61"/>
      <c r="M135" s="61"/>
      <c r="N135" s="61"/>
      <c r="O135" s="61"/>
      <c r="P135" s="61"/>
    </row>
    <row r="136" spans="1:16" x14ac:dyDescent="0.3">
      <c r="A136" s="272"/>
      <c r="C136" s="81"/>
      <c r="D136" s="81"/>
      <c r="E136" s="74"/>
      <c r="F136" s="74"/>
      <c r="G136" s="82"/>
      <c r="H136" s="75"/>
      <c r="I136" s="73"/>
      <c r="J136" s="61"/>
      <c r="K136" s="61"/>
      <c r="L136" s="61"/>
      <c r="M136" s="61"/>
      <c r="N136" s="61"/>
      <c r="O136" s="61"/>
      <c r="P136" s="61"/>
    </row>
    <row r="137" spans="1:16" x14ac:dyDescent="0.3">
      <c r="A137" s="272"/>
      <c r="C137" s="81"/>
      <c r="D137" s="81"/>
      <c r="E137" s="74"/>
      <c r="F137" s="74"/>
      <c r="G137" s="82"/>
      <c r="H137" s="75"/>
      <c r="I137" s="73"/>
      <c r="J137" s="61"/>
      <c r="K137" s="61"/>
      <c r="L137" s="61"/>
      <c r="M137" s="61"/>
      <c r="N137" s="61"/>
      <c r="O137" s="61"/>
      <c r="P137" s="61"/>
    </row>
    <row r="138" spans="1:16" x14ac:dyDescent="0.3">
      <c r="A138" s="273"/>
      <c r="C138" s="74"/>
      <c r="D138" s="81"/>
      <c r="E138" s="74"/>
      <c r="F138" s="74"/>
      <c r="G138" s="82"/>
      <c r="H138" s="75"/>
      <c r="I138" s="253"/>
      <c r="J138" s="61"/>
      <c r="K138" s="61"/>
      <c r="L138" s="61"/>
      <c r="M138" s="61"/>
      <c r="N138" s="61"/>
      <c r="O138" s="61"/>
      <c r="P138" s="61"/>
    </row>
    <row r="139" spans="1:16" x14ac:dyDescent="0.3">
      <c r="A139" s="273"/>
      <c r="C139" s="74"/>
      <c r="D139" s="81"/>
      <c r="E139" s="74"/>
      <c r="F139" s="74"/>
      <c r="G139" s="82"/>
      <c r="H139" s="75"/>
      <c r="I139" s="253"/>
      <c r="J139" s="61"/>
      <c r="K139" s="61"/>
      <c r="L139" s="61"/>
      <c r="M139" s="61"/>
      <c r="N139" s="61"/>
      <c r="O139" s="61"/>
      <c r="P139" s="61"/>
    </row>
    <row r="140" spans="1:16" x14ac:dyDescent="0.3">
      <c r="A140" s="273"/>
      <c r="C140" s="74"/>
      <c r="D140" s="81"/>
      <c r="E140" s="74"/>
      <c r="F140" s="74"/>
      <c r="G140" s="82"/>
      <c r="H140" s="75"/>
      <c r="I140" s="253"/>
      <c r="J140" s="61"/>
      <c r="K140" s="61"/>
      <c r="L140" s="61"/>
      <c r="M140" s="61"/>
      <c r="N140" s="61"/>
      <c r="O140" s="61"/>
      <c r="P140" s="61"/>
    </row>
    <row r="141" spans="1:16" x14ac:dyDescent="0.3">
      <c r="A141" s="273"/>
      <c r="C141" s="74"/>
      <c r="D141" s="81"/>
      <c r="E141" s="74"/>
      <c r="F141" s="74"/>
      <c r="G141" s="82"/>
      <c r="H141" s="75"/>
      <c r="I141" s="73"/>
      <c r="J141" s="61"/>
      <c r="K141" s="61"/>
      <c r="L141" s="61"/>
      <c r="M141" s="61"/>
      <c r="N141" s="61"/>
      <c r="O141" s="61"/>
      <c r="P141" s="61"/>
    </row>
    <row r="142" spans="1:16" x14ac:dyDescent="0.3">
      <c r="A142" s="273"/>
      <c r="C142" s="74"/>
      <c r="D142" s="81"/>
      <c r="E142" s="74"/>
      <c r="F142" s="74"/>
      <c r="G142" s="82"/>
      <c r="H142" s="75"/>
      <c r="I142" s="253"/>
      <c r="J142" s="61"/>
      <c r="K142" s="61"/>
      <c r="L142" s="61"/>
      <c r="M142" s="61"/>
      <c r="N142" s="61"/>
      <c r="O142" s="61"/>
      <c r="P142" s="61"/>
    </row>
    <row r="143" spans="1:16" x14ac:dyDescent="0.3">
      <c r="A143" s="273"/>
      <c r="C143" s="74"/>
      <c r="D143" s="81"/>
      <c r="E143" s="74"/>
      <c r="F143" s="74"/>
      <c r="G143" s="82"/>
      <c r="H143" s="75"/>
      <c r="I143" s="253"/>
      <c r="J143" s="61"/>
      <c r="K143" s="61"/>
      <c r="L143" s="61"/>
      <c r="M143" s="61"/>
      <c r="N143" s="61"/>
      <c r="O143" s="61"/>
      <c r="P143" s="61"/>
    </row>
    <row r="144" spans="1:16" x14ac:dyDescent="0.3">
      <c r="A144" s="273"/>
      <c r="C144" s="74"/>
      <c r="D144" s="81"/>
      <c r="E144" s="74"/>
      <c r="F144" s="74"/>
      <c r="G144" s="82"/>
      <c r="H144" s="75"/>
      <c r="I144" s="73"/>
      <c r="J144" s="61"/>
      <c r="K144" s="61"/>
      <c r="L144" s="61"/>
      <c r="M144" s="61"/>
      <c r="N144" s="61"/>
      <c r="O144" s="61"/>
      <c r="P144" s="61"/>
    </row>
    <row r="145" spans="1:16" x14ac:dyDescent="0.3">
      <c r="A145" s="273"/>
      <c r="C145" s="74"/>
      <c r="D145" s="81"/>
      <c r="E145" s="74"/>
      <c r="F145" s="74"/>
      <c r="G145" s="82"/>
      <c r="H145" s="75"/>
      <c r="I145" s="73"/>
      <c r="J145" s="61"/>
      <c r="K145" s="61"/>
      <c r="L145" s="61"/>
      <c r="M145" s="61"/>
      <c r="N145" s="61"/>
      <c r="O145" s="61"/>
      <c r="P145" s="61"/>
    </row>
    <row r="146" spans="1:16" x14ac:dyDescent="0.3">
      <c r="A146" s="273"/>
      <c r="C146" s="74"/>
      <c r="D146" s="81"/>
      <c r="E146" s="74"/>
      <c r="F146" s="74"/>
      <c r="G146" s="82"/>
      <c r="H146" s="75"/>
      <c r="I146" s="73"/>
      <c r="J146" s="61"/>
      <c r="K146" s="61"/>
      <c r="L146" s="61"/>
      <c r="M146" s="61"/>
      <c r="N146" s="61"/>
      <c r="O146" s="61"/>
      <c r="P146" s="61"/>
    </row>
    <row r="147" spans="1:16" x14ac:dyDescent="0.3">
      <c r="A147" s="273"/>
      <c r="C147" s="74"/>
      <c r="D147" s="81"/>
      <c r="E147" s="74"/>
      <c r="F147" s="74"/>
      <c r="G147" s="82"/>
      <c r="H147" s="75"/>
      <c r="I147" s="73"/>
      <c r="J147" s="61"/>
      <c r="K147" s="61"/>
      <c r="L147" s="61"/>
      <c r="M147" s="61"/>
      <c r="N147" s="61"/>
      <c r="O147" s="61"/>
      <c r="P147" s="61"/>
    </row>
    <row r="148" spans="1:16" x14ac:dyDescent="0.3">
      <c r="C148" s="74"/>
      <c r="D148" s="74"/>
      <c r="E148" s="74"/>
      <c r="F148" s="74"/>
      <c r="G148" s="75"/>
      <c r="H148" s="75"/>
      <c r="I148" s="73"/>
      <c r="J148" s="61"/>
      <c r="K148" s="61"/>
      <c r="L148" s="61"/>
      <c r="M148" s="61"/>
      <c r="N148" s="61"/>
      <c r="O148" s="61"/>
      <c r="P148" s="61"/>
    </row>
    <row r="149" spans="1:16" x14ac:dyDescent="0.3">
      <c r="C149" s="74"/>
      <c r="D149" s="74"/>
      <c r="E149" s="74"/>
      <c r="F149" s="74"/>
      <c r="G149" s="75"/>
      <c r="H149" s="75"/>
      <c r="I149" s="73"/>
      <c r="J149" s="61"/>
      <c r="K149" s="61"/>
      <c r="L149" s="61"/>
      <c r="M149" s="61"/>
      <c r="N149" s="61"/>
      <c r="O149" s="61"/>
      <c r="P149" s="61"/>
    </row>
    <row r="150" spans="1:16" x14ac:dyDescent="0.3">
      <c r="C150" s="74"/>
      <c r="D150" s="74"/>
      <c r="E150" s="74"/>
      <c r="F150" s="74"/>
      <c r="G150" s="75"/>
      <c r="H150" s="75"/>
      <c r="I150" s="73"/>
      <c r="J150" s="61"/>
      <c r="K150" s="61"/>
      <c r="L150" s="61"/>
      <c r="M150" s="61"/>
      <c r="N150" s="61"/>
      <c r="O150" s="61"/>
      <c r="P150" s="61"/>
    </row>
    <row r="151" spans="1:16" x14ac:dyDescent="0.3">
      <c r="C151" s="74"/>
      <c r="D151" s="74"/>
      <c r="E151" s="74"/>
      <c r="F151" s="74"/>
      <c r="G151" s="75"/>
      <c r="H151" s="75"/>
      <c r="I151" s="73"/>
      <c r="J151" s="61"/>
      <c r="K151" s="61"/>
      <c r="L151" s="61"/>
      <c r="M151" s="61"/>
      <c r="N151" s="61"/>
      <c r="O151" s="61"/>
      <c r="P151" s="61"/>
    </row>
    <row r="152" spans="1:16" x14ac:dyDescent="0.3">
      <c r="C152" s="74"/>
      <c r="D152" s="74"/>
      <c r="E152" s="74"/>
      <c r="F152" s="74"/>
      <c r="G152" s="75"/>
      <c r="H152" s="75"/>
      <c r="I152" s="73"/>
      <c r="J152" s="61"/>
      <c r="K152" s="61"/>
      <c r="L152" s="61"/>
      <c r="M152" s="61"/>
      <c r="N152" s="61"/>
      <c r="O152" s="61"/>
      <c r="P152" s="61"/>
    </row>
    <row r="153" spans="1:16" x14ac:dyDescent="0.3">
      <c r="C153" s="74"/>
      <c r="D153" s="74"/>
      <c r="E153" s="74"/>
      <c r="F153" s="74"/>
      <c r="G153" s="75"/>
      <c r="H153" s="75"/>
      <c r="J153" s="61"/>
      <c r="K153" s="61"/>
      <c r="L153" s="61"/>
      <c r="M153" s="61"/>
      <c r="N153" s="61"/>
      <c r="O153" s="61"/>
      <c r="P153" s="61"/>
    </row>
    <row r="154" spans="1:16" x14ac:dyDescent="0.3">
      <c r="C154" s="74"/>
      <c r="D154" s="74"/>
      <c r="E154" s="74"/>
      <c r="F154" s="74"/>
      <c r="G154" s="75"/>
      <c r="H154" s="75"/>
      <c r="J154" s="61"/>
      <c r="K154" s="61"/>
      <c r="L154" s="61"/>
      <c r="M154" s="61"/>
      <c r="N154" s="61"/>
      <c r="O154" s="61"/>
      <c r="P154" s="61"/>
    </row>
    <row r="155" spans="1:16" x14ac:dyDescent="0.3">
      <c r="C155" s="74"/>
      <c r="D155" s="74"/>
      <c r="E155" s="74"/>
      <c r="F155" s="74"/>
      <c r="G155" s="75"/>
      <c r="H155" s="75"/>
      <c r="J155" s="61"/>
      <c r="K155" s="61"/>
      <c r="L155" s="61"/>
      <c r="M155" s="61"/>
      <c r="N155" s="61"/>
      <c r="O155" s="61"/>
      <c r="P155" s="61"/>
    </row>
    <row r="156" spans="1:16" x14ac:dyDescent="0.3">
      <c r="C156" s="74"/>
      <c r="D156" s="74"/>
      <c r="E156" s="74"/>
      <c r="F156" s="74"/>
      <c r="G156" s="75"/>
      <c r="H156" s="75"/>
      <c r="J156" s="61"/>
      <c r="K156" s="61"/>
      <c r="L156" s="61"/>
      <c r="M156" s="61"/>
      <c r="N156" s="61"/>
      <c r="O156" s="61"/>
      <c r="P156" s="61"/>
    </row>
    <row r="157" spans="1:16" x14ac:dyDescent="0.3">
      <c r="C157" s="74"/>
      <c r="D157" s="74"/>
      <c r="E157" s="74"/>
      <c r="F157" s="74"/>
      <c r="G157" s="75"/>
      <c r="H157" s="75"/>
      <c r="J157" s="61"/>
      <c r="K157" s="61"/>
      <c r="L157" s="61"/>
      <c r="M157" s="61"/>
      <c r="N157" s="61"/>
      <c r="O157" s="61"/>
      <c r="P157" s="61"/>
    </row>
    <row r="158" spans="1:16" x14ac:dyDescent="0.3">
      <c r="C158" s="74"/>
      <c r="D158" s="74"/>
      <c r="E158" s="74"/>
      <c r="F158" s="74"/>
      <c r="G158" s="75"/>
      <c r="H158" s="75"/>
      <c r="J158" s="71"/>
      <c r="K158" s="71"/>
      <c r="L158" s="71"/>
      <c r="M158" s="71"/>
      <c r="N158" s="71"/>
      <c r="O158" s="71"/>
      <c r="P158" s="71"/>
    </row>
    <row r="159" spans="1:16" x14ac:dyDescent="0.3">
      <c r="C159" s="74"/>
      <c r="D159" s="74"/>
      <c r="E159" s="74"/>
      <c r="F159" s="74"/>
      <c r="G159" s="75"/>
      <c r="H159" s="75"/>
      <c r="J159" s="71"/>
      <c r="K159" s="71"/>
      <c r="L159" s="71"/>
      <c r="M159" s="71"/>
      <c r="N159" s="71"/>
      <c r="O159" s="71"/>
      <c r="P159" s="71"/>
    </row>
    <row r="160" spans="1:16" x14ac:dyDescent="0.3">
      <c r="C160" s="74"/>
      <c r="D160" s="74"/>
      <c r="E160" s="74"/>
      <c r="F160" s="74"/>
      <c r="G160" s="75"/>
      <c r="H160" s="75"/>
      <c r="J160" s="71"/>
      <c r="K160" s="71"/>
      <c r="L160" s="71"/>
      <c r="M160" s="71"/>
      <c r="N160" s="71"/>
      <c r="O160" s="71"/>
      <c r="P160" s="71"/>
    </row>
    <row r="161" spans="3:16" x14ac:dyDescent="0.3">
      <c r="C161" s="74"/>
      <c r="D161" s="74"/>
      <c r="E161" s="74"/>
      <c r="F161" s="74"/>
      <c r="G161" s="75"/>
      <c r="H161" s="75"/>
      <c r="J161" s="71"/>
      <c r="K161" s="71"/>
      <c r="L161" s="71"/>
      <c r="M161" s="71"/>
      <c r="N161" s="71"/>
      <c r="O161" s="71"/>
      <c r="P161" s="71"/>
    </row>
    <row r="162" spans="3:16" x14ac:dyDescent="0.3">
      <c r="C162" s="74"/>
      <c r="D162" s="74"/>
      <c r="E162" s="74"/>
      <c r="F162" s="74"/>
      <c r="G162" s="75"/>
      <c r="H162" s="75"/>
      <c r="J162" s="71"/>
      <c r="K162" s="71"/>
      <c r="L162" s="71"/>
      <c r="M162" s="71"/>
      <c r="N162" s="71"/>
      <c r="O162" s="71"/>
      <c r="P162" s="71"/>
    </row>
    <row r="163" spans="3:16" x14ac:dyDescent="0.3">
      <c r="C163" s="74"/>
      <c r="D163" s="74"/>
      <c r="E163" s="74"/>
      <c r="F163" s="74"/>
      <c r="G163" s="75"/>
      <c r="H163" s="75"/>
      <c r="J163" s="71"/>
      <c r="K163" s="71"/>
      <c r="L163" s="71"/>
      <c r="M163" s="71"/>
      <c r="N163" s="71"/>
      <c r="O163" s="71"/>
      <c r="P163" s="71"/>
    </row>
    <row r="164" spans="3:16" x14ac:dyDescent="0.3">
      <c r="C164" s="74"/>
      <c r="D164" s="74"/>
      <c r="E164" s="74"/>
      <c r="F164" s="74"/>
      <c r="G164" s="75"/>
      <c r="H164" s="75"/>
      <c r="J164" s="71"/>
      <c r="K164" s="71"/>
      <c r="L164" s="71"/>
      <c r="M164" s="71"/>
      <c r="N164" s="71"/>
      <c r="O164" s="71"/>
      <c r="P164" s="71"/>
    </row>
    <row r="165" spans="3:16" x14ac:dyDescent="0.3">
      <c r="C165" s="74"/>
      <c r="D165" s="74"/>
      <c r="E165" s="74"/>
      <c r="F165" s="74"/>
      <c r="G165" s="75"/>
      <c r="H165" s="75"/>
      <c r="J165" s="71"/>
      <c r="K165" s="71"/>
      <c r="L165" s="71"/>
      <c r="M165" s="71"/>
      <c r="N165" s="71"/>
      <c r="O165" s="71"/>
      <c r="P165" s="71"/>
    </row>
    <row r="166" spans="3:16" x14ac:dyDescent="0.3">
      <c r="C166" s="74"/>
      <c r="D166" s="74"/>
      <c r="E166" s="74"/>
      <c r="F166" s="74"/>
      <c r="G166" s="75"/>
      <c r="H166" s="75"/>
      <c r="J166" s="71"/>
      <c r="K166" s="71"/>
      <c r="L166" s="71"/>
      <c r="M166" s="71"/>
      <c r="N166" s="71"/>
      <c r="O166" s="71"/>
      <c r="P166" s="71"/>
    </row>
    <row r="167" spans="3:16" x14ac:dyDescent="0.3">
      <c r="C167" s="74"/>
      <c r="D167" s="74"/>
      <c r="E167" s="74"/>
      <c r="F167" s="74"/>
      <c r="G167" s="75"/>
      <c r="H167" s="75"/>
      <c r="J167" s="71"/>
      <c r="K167" s="71"/>
      <c r="L167" s="71"/>
      <c r="M167" s="71"/>
      <c r="N167" s="71"/>
      <c r="O167" s="71"/>
      <c r="P167" s="71"/>
    </row>
    <row r="168" spans="3:16" x14ac:dyDescent="0.3">
      <c r="C168" s="74"/>
      <c r="D168" s="74"/>
      <c r="E168" s="74"/>
      <c r="F168" s="74"/>
      <c r="G168" s="75"/>
      <c r="H168" s="75"/>
      <c r="J168" s="71"/>
      <c r="K168" s="71"/>
      <c r="L168" s="71"/>
      <c r="M168" s="71"/>
      <c r="N168" s="71"/>
      <c r="O168" s="71"/>
      <c r="P168" s="71"/>
    </row>
    <row r="169" spans="3:16" x14ac:dyDescent="0.3">
      <c r="C169" s="74"/>
      <c r="D169" s="74"/>
      <c r="E169" s="74"/>
      <c r="F169" s="74"/>
      <c r="G169" s="75"/>
      <c r="H169" s="75"/>
      <c r="J169" s="71"/>
      <c r="K169" s="71"/>
      <c r="L169" s="71"/>
      <c r="M169" s="71"/>
      <c r="N169" s="71"/>
      <c r="O169" s="71"/>
      <c r="P169" s="71"/>
    </row>
    <row r="170" spans="3:16" x14ac:dyDescent="0.3">
      <c r="C170" s="74"/>
      <c r="D170" s="74"/>
      <c r="E170" s="74"/>
      <c r="F170" s="74"/>
      <c r="G170" s="75"/>
      <c r="H170" s="75"/>
      <c r="J170" s="71"/>
      <c r="K170" s="71"/>
      <c r="L170" s="71"/>
      <c r="M170" s="71"/>
      <c r="N170" s="71"/>
      <c r="O170" s="71"/>
      <c r="P170" s="71"/>
    </row>
    <row r="171" spans="3:16" x14ac:dyDescent="0.3">
      <c r="C171" s="74"/>
      <c r="D171" s="74"/>
      <c r="E171" s="74"/>
      <c r="F171" s="74"/>
      <c r="G171" s="75"/>
      <c r="H171" s="75"/>
    </row>
    <row r="172" spans="3:16" x14ac:dyDescent="0.3">
      <c r="C172" s="74"/>
      <c r="D172" s="74"/>
      <c r="E172" s="74"/>
      <c r="F172" s="74"/>
      <c r="G172" s="75"/>
      <c r="H172" s="75"/>
    </row>
    <row r="173" spans="3:16" x14ac:dyDescent="0.3">
      <c r="C173" s="74"/>
      <c r="D173" s="74"/>
      <c r="E173" s="74"/>
      <c r="F173" s="74"/>
      <c r="G173" s="75"/>
      <c r="H173" s="75"/>
    </row>
    <row r="174" spans="3:16" x14ac:dyDescent="0.3">
      <c r="C174" s="74"/>
      <c r="D174" s="74"/>
      <c r="E174" s="74"/>
      <c r="F174" s="74"/>
      <c r="G174" s="75"/>
      <c r="H174" s="75"/>
    </row>
    <row r="175" spans="3:16" x14ac:dyDescent="0.3">
      <c r="C175" s="74"/>
      <c r="D175" s="74"/>
      <c r="E175" s="74"/>
      <c r="F175" s="74"/>
      <c r="G175" s="75"/>
      <c r="H175" s="75"/>
    </row>
    <row r="176" spans="3:16" x14ac:dyDescent="0.3">
      <c r="C176" s="74"/>
      <c r="D176" s="74"/>
      <c r="E176" s="74"/>
      <c r="F176" s="74"/>
      <c r="G176" s="75"/>
      <c r="H176" s="75"/>
    </row>
    <row r="177" spans="3:8" x14ac:dyDescent="0.3">
      <c r="C177" s="74"/>
      <c r="D177" s="74"/>
      <c r="E177" s="74"/>
      <c r="F177" s="74"/>
      <c r="G177" s="75"/>
      <c r="H177" s="75"/>
    </row>
    <row r="178" spans="3:8" x14ac:dyDescent="0.3">
      <c r="C178" s="74"/>
      <c r="D178" s="74"/>
      <c r="E178" s="74"/>
      <c r="F178" s="74"/>
      <c r="G178" s="75"/>
      <c r="H178" s="75"/>
    </row>
    <row r="179" spans="3:8" x14ac:dyDescent="0.3">
      <c r="C179" s="74"/>
      <c r="D179" s="74"/>
      <c r="E179" s="74"/>
      <c r="F179" s="74"/>
      <c r="G179" s="75"/>
      <c r="H179" s="75"/>
    </row>
    <row r="180" spans="3:8" x14ac:dyDescent="0.3">
      <c r="C180" s="74"/>
      <c r="D180" s="74"/>
      <c r="E180" s="74"/>
      <c r="F180" s="74"/>
      <c r="G180" s="75"/>
      <c r="H180" s="75"/>
    </row>
    <row r="181" spans="3:8" x14ac:dyDescent="0.3">
      <c r="C181" s="74"/>
      <c r="D181" s="74"/>
      <c r="E181" s="74"/>
      <c r="F181" s="74"/>
      <c r="G181" s="75"/>
      <c r="H181" s="75"/>
    </row>
    <row r="182" spans="3:8" x14ac:dyDescent="0.3">
      <c r="C182" s="74"/>
      <c r="D182" s="74"/>
      <c r="E182" s="74"/>
      <c r="F182" s="74"/>
      <c r="G182" s="75"/>
      <c r="H182" s="75"/>
    </row>
    <row r="183" spans="3:8" x14ac:dyDescent="0.3">
      <c r="C183" s="74"/>
      <c r="D183" s="74"/>
      <c r="E183" s="74"/>
      <c r="F183" s="74"/>
      <c r="G183" s="75"/>
      <c r="H183" s="75"/>
    </row>
    <row r="184" spans="3:8" x14ac:dyDescent="0.3">
      <c r="C184" s="74"/>
      <c r="D184" s="74"/>
      <c r="E184" s="74"/>
      <c r="F184" s="74"/>
      <c r="G184" s="75"/>
      <c r="H184" s="75"/>
    </row>
    <row r="185" spans="3:8" x14ac:dyDescent="0.3">
      <c r="C185" s="74"/>
      <c r="D185" s="74"/>
      <c r="E185" s="74"/>
      <c r="F185" s="74"/>
      <c r="G185" s="75"/>
      <c r="H185" s="75"/>
    </row>
    <row r="186" spans="3:8" x14ac:dyDescent="0.3">
      <c r="C186" s="74"/>
      <c r="D186" s="74"/>
      <c r="E186" s="74"/>
      <c r="F186" s="74"/>
      <c r="G186" s="75"/>
      <c r="H186" s="75"/>
    </row>
    <row r="187" spans="3:8" x14ac:dyDescent="0.3">
      <c r="C187" s="74"/>
      <c r="D187" s="74"/>
      <c r="E187" s="74"/>
      <c r="F187" s="74"/>
      <c r="G187" s="75"/>
      <c r="H187" s="75"/>
    </row>
    <row r="188" spans="3:8" x14ac:dyDescent="0.3">
      <c r="C188" s="74"/>
      <c r="D188" s="74"/>
      <c r="E188" s="74"/>
      <c r="F188" s="74"/>
      <c r="G188" s="75"/>
      <c r="H188" s="75"/>
    </row>
    <row r="189" spans="3:8" x14ac:dyDescent="0.3">
      <c r="C189" s="74"/>
      <c r="D189" s="74"/>
      <c r="E189" s="74"/>
      <c r="F189" s="74"/>
      <c r="G189" s="75"/>
      <c r="H189" s="75"/>
    </row>
    <row r="190" spans="3:8" x14ac:dyDescent="0.3">
      <c r="C190" s="74"/>
      <c r="D190" s="74"/>
      <c r="E190" s="74"/>
      <c r="F190" s="74"/>
      <c r="G190" s="75"/>
      <c r="H190" s="75"/>
    </row>
    <row r="191" spans="3:8" x14ac:dyDescent="0.3">
      <c r="C191" s="74"/>
      <c r="D191" s="74"/>
      <c r="E191" s="74"/>
      <c r="F191" s="74"/>
      <c r="G191" s="75"/>
      <c r="H191" s="75"/>
    </row>
    <row r="192" spans="3:8" x14ac:dyDescent="0.3">
      <c r="C192" s="74"/>
      <c r="D192" s="74"/>
      <c r="E192" s="74"/>
      <c r="F192" s="74"/>
      <c r="G192" s="75"/>
      <c r="H192" s="75"/>
    </row>
    <row r="193" spans="3:8" x14ac:dyDescent="0.3">
      <c r="C193" s="74"/>
      <c r="D193" s="74"/>
      <c r="E193" s="74"/>
      <c r="F193" s="74"/>
      <c r="G193" s="75"/>
      <c r="H193" s="75"/>
    </row>
    <row r="194" spans="3:8" x14ac:dyDescent="0.3">
      <c r="C194" s="74"/>
      <c r="D194" s="74"/>
      <c r="E194" s="74"/>
      <c r="F194" s="74"/>
      <c r="G194" s="75"/>
      <c r="H194" s="75"/>
    </row>
    <row r="195" spans="3:8" x14ac:dyDescent="0.3">
      <c r="C195" s="74"/>
      <c r="D195" s="74"/>
      <c r="E195" s="74"/>
      <c r="F195" s="74"/>
      <c r="G195" s="75"/>
      <c r="H195" s="75"/>
    </row>
    <row r="196" spans="3:8" x14ac:dyDescent="0.3">
      <c r="C196" s="74"/>
      <c r="D196" s="74"/>
      <c r="E196" s="74"/>
      <c r="F196" s="74"/>
      <c r="G196" s="75"/>
      <c r="H196" s="75"/>
    </row>
    <row r="197" spans="3:8" x14ac:dyDescent="0.3">
      <c r="C197" s="74"/>
      <c r="D197" s="74"/>
      <c r="E197" s="74"/>
      <c r="F197" s="74"/>
      <c r="G197" s="75"/>
      <c r="H197" s="75"/>
    </row>
    <row r="198" spans="3:8" x14ac:dyDescent="0.3">
      <c r="C198" s="74"/>
      <c r="D198" s="74"/>
      <c r="E198" s="74"/>
      <c r="F198" s="74"/>
      <c r="G198" s="75"/>
      <c r="H198" s="75"/>
    </row>
    <row r="199" spans="3:8" x14ac:dyDescent="0.3">
      <c r="C199" s="74"/>
      <c r="D199" s="74"/>
      <c r="E199" s="74"/>
      <c r="F199" s="74"/>
      <c r="G199" s="75"/>
      <c r="H199" s="75"/>
    </row>
    <row r="200" spans="3:8" x14ac:dyDescent="0.3">
      <c r="C200" s="74"/>
      <c r="D200" s="74"/>
      <c r="E200" s="74"/>
      <c r="F200" s="74"/>
      <c r="G200" s="75"/>
      <c r="H200" s="75"/>
    </row>
    <row r="201" spans="3:8" x14ac:dyDescent="0.3">
      <c r="C201" s="74"/>
      <c r="D201" s="74"/>
      <c r="E201" s="74"/>
      <c r="F201" s="74"/>
      <c r="G201" s="75"/>
      <c r="H201" s="75"/>
    </row>
    <row r="202" spans="3:8" x14ac:dyDescent="0.3">
      <c r="C202" s="74"/>
      <c r="D202" s="74"/>
      <c r="E202" s="74"/>
      <c r="F202" s="74"/>
      <c r="G202" s="75"/>
      <c r="H202" s="75"/>
    </row>
    <row r="203" spans="3:8" x14ac:dyDescent="0.3">
      <c r="C203" s="74"/>
      <c r="D203" s="74"/>
      <c r="E203" s="74"/>
      <c r="F203" s="74"/>
      <c r="G203" s="75"/>
      <c r="H203" s="75"/>
    </row>
    <row r="204" spans="3:8" x14ac:dyDescent="0.3">
      <c r="C204" s="74"/>
      <c r="D204" s="74"/>
      <c r="E204" s="74"/>
      <c r="F204" s="74"/>
      <c r="G204" s="75"/>
      <c r="H204" s="75"/>
    </row>
    <row r="205" spans="3:8" x14ac:dyDescent="0.3">
      <c r="C205" s="74"/>
      <c r="D205" s="74"/>
      <c r="E205" s="74"/>
      <c r="F205" s="74"/>
      <c r="G205" s="75"/>
      <c r="H205" s="75"/>
    </row>
    <row r="206" spans="3:8" x14ac:dyDescent="0.3">
      <c r="C206" s="74"/>
      <c r="D206" s="74"/>
      <c r="E206" s="74"/>
      <c r="F206" s="74"/>
      <c r="G206" s="75"/>
      <c r="H206" s="75"/>
    </row>
    <row r="207" spans="3:8" x14ac:dyDescent="0.3">
      <c r="C207" s="74"/>
      <c r="D207" s="74"/>
      <c r="E207" s="74"/>
      <c r="F207" s="74"/>
      <c r="G207" s="75"/>
      <c r="H207" s="75"/>
    </row>
    <row r="208" spans="3:8" x14ac:dyDescent="0.3">
      <c r="C208" s="74"/>
      <c r="D208" s="74"/>
      <c r="E208" s="74"/>
      <c r="F208" s="74"/>
      <c r="G208" s="75"/>
      <c r="H208" s="75"/>
    </row>
    <row r="209" spans="3:8" x14ac:dyDescent="0.3">
      <c r="C209" s="74"/>
      <c r="D209" s="74"/>
      <c r="E209" s="74"/>
      <c r="F209" s="74"/>
      <c r="G209" s="75"/>
      <c r="H209" s="75"/>
    </row>
    <row r="210" spans="3:8" x14ac:dyDescent="0.3">
      <c r="C210" s="74"/>
      <c r="D210" s="74"/>
      <c r="E210" s="74"/>
      <c r="F210" s="74"/>
      <c r="G210" s="75"/>
      <c r="H210" s="75"/>
    </row>
    <row r="211" spans="3:8" x14ac:dyDescent="0.3">
      <c r="C211" s="74"/>
      <c r="D211" s="74"/>
      <c r="E211" s="74"/>
      <c r="F211" s="74"/>
      <c r="G211" s="75"/>
      <c r="H211" s="75"/>
    </row>
    <row r="212" spans="3:8" x14ac:dyDescent="0.3">
      <c r="C212" s="74"/>
      <c r="D212" s="74"/>
      <c r="E212" s="74"/>
      <c r="F212" s="74"/>
      <c r="G212" s="75"/>
      <c r="H212" s="75"/>
    </row>
    <row r="213" spans="3:8" x14ac:dyDescent="0.3">
      <c r="C213" s="74"/>
      <c r="D213" s="74"/>
      <c r="E213" s="74"/>
      <c r="F213" s="74"/>
      <c r="G213" s="75"/>
      <c r="H213" s="75"/>
    </row>
    <row r="214" spans="3:8" x14ac:dyDescent="0.3">
      <c r="C214" s="74"/>
      <c r="D214" s="74"/>
      <c r="E214" s="74"/>
      <c r="F214" s="74"/>
      <c r="G214" s="75"/>
      <c r="H214" s="75"/>
    </row>
    <row r="215" spans="3:8" x14ac:dyDescent="0.3">
      <c r="C215" s="74"/>
      <c r="D215" s="74"/>
      <c r="E215" s="74"/>
      <c r="F215" s="74"/>
      <c r="G215" s="75"/>
      <c r="H215" s="75"/>
    </row>
    <row r="216" spans="3:8" x14ac:dyDescent="0.3">
      <c r="C216" s="74"/>
      <c r="D216" s="74"/>
      <c r="E216" s="74"/>
      <c r="F216" s="74"/>
      <c r="G216" s="75"/>
      <c r="H216" s="75"/>
    </row>
    <row r="217" spans="3:8" x14ac:dyDescent="0.3">
      <c r="C217" s="74"/>
      <c r="D217" s="74"/>
      <c r="E217" s="74"/>
      <c r="F217" s="74"/>
      <c r="G217" s="75"/>
      <c r="H217" s="75"/>
    </row>
    <row r="218" spans="3:8" x14ac:dyDescent="0.3">
      <c r="C218" s="74"/>
      <c r="D218" s="74"/>
      <c r="E218" s="74"/>
      <c r="F218" s="74"/>
      <c r="G218" s="75"/>
      <c r="H218" s="75"/>
    </row>
    <row r="219" spans="3:8" x14ac:dyDescent="0.3">
      <c r="C219" s="74"/>
      <c r="D219" s="74"/>
      <c r="E219" s="74"/>
      <c r="F219" s="74"/>
      <c r="G219" s="75"/>
      <c r="H219" s="75"/>
    </row>
    <row r="220" spans="3:8" x14ac:dyDescent="0.3">
      <c r="C220" s="74"/>
      <c r="D220" s="74"/>
      <c r="E220" s="74"/>
      <c r="F220" s="74"/>
      <c r="G220" s="75"/>
      <c r="H220" s="75"/>
    </row>
    <row r="221" spans="3:8" x14ac:dyDescent="0.3">
      <c r="C221" s="74"/>
      <c r="D221" s="74"/>
      <c r="E221" s="74"/>
      <c r="F221" s="74"/>
      <c r="G221" s="75"/>
      <c r="H221" s="75"/>
    </row>
    <row r="222" spans="3:8" x14ac:dyDescent="0.3">
      <c r="C222" s="74"/>
      <c r="D222" s="74"/>
      <c r="E222" s="74"/>
      <c r="F222" s="74"/>
      <c r="G222" s="75"/>
      <c r="H222" s="75"/>
    </row>
    <row r="223" spans="3:8" x14ac:dyDescent="0.3">
      <c r="C223" s="74"/>
      <c r="D223" s="74"/>
      <c r="E223" s="74"/>
      <c r="F223" s="74"/>
      <c r="G223" s="75"/>
      <c r="H223" s="75"/>
    </row>
    <row r="224" spans="3:8" x14ac:dyDescent="0.3">
      <c r="C224" s="74"/>
      <c r="D224" s="74"/>
      <c r="E224" s="74"/>
      <c r="F224" s="74"/>
      <c r="G224" s="75"/>
      <c r="H224" s="75"/>
    </row>
    <row r="225" spans="3:8" x14ac:dyDescent="0.3">
      <c r="C225" s="74"/>
      <c r="D225" s="74"/>
      <c r="E225" s="74"/>
      <c r="F225" s="74"/>
      <c r="G225" s="75"/>
      <c r="H225" s="75"/>
    </row>
    <row r="226" spans="3:8" x14ac:dyDescent="0.3">
      <c r="C226" s="74"/>
      <c r="D226" s="74"/>
      <c r="E226" s="74"/>
      <c r="F226" s="74"/>
      <c r="G226" s="75"/>
      <c r="H226" s="75"/>
    </row>
    <row r="227" spans="3:8" x14ac:dyDescent="0.3">
      <c r="C227" s="74"/>
      <c r="D227" s="74"/>
      <c r="E227" s="74"/>
      <c r="F227" s="74"/>
      <c r="G227" s="75"/>
      <c r="H227" s="75"/>
    </row>
    <row r="228" spans="3:8" x14ac:dyDescent="0.3">
      <c r="C228" s="74"/>
      <c r="D228" s="74"/>
      <c r="E228" s="74"/>
      <c r="F228" s="74"/>
      <c r="G228" s="75"/>
      <c r="H228" s="75"/>
    </row>
    <row r="229" spans="3:8" x14ac:dyDescent="0.3">
      <c r="C229" s="74"/>
      <c r="D229" s="74"/>
      <c r="E229" s="74"/>
      <c r="F229" s="74"/>
      <c r="G229" s="75"/>
      <c r="H229" s="75"/>
    </row>
    <row r="230" spans="3:8" x14ac:dyDescent="0.3">
      <c r="C230" s="74"/>
      <c r="D230" s="74"/>
      <c r="E230" s="74"/>
      <c r="F230" s="74"/>
      <c r="G230" s="75"/>
      <c r="H230" s="75"/>
    </row>
    <row r="231" spans="3:8" x14ac:dyDescent="0.3">
      <c r="C231" s="74"/>
      <c r="D231" s="74"/>
      <c r="E231" s="74"/>
      <c r="F231" s="74"/>
      <c r="G231" s="75"/>
      <c r="H231" s="75"/>
    </row>
    <row r="232" spans="3:8" x14ac:dyDescent="0.3">
      <c r="C232" s="74"/>
      <c r="D232" s="74"/>
      <c r="E232" s="74"/>
      <c r="F232" s="74"/>
      <c r="G232" s="75"/>
      <c r="H232" s="75"/>
    </row>
    <row r="233" spans="3:8" x14ac:dyDescent="0.3">
      <c r="C233" s="74"/>
      <c r="D233" s="74"/>
      <c r="E233" s="74"/>
      <c r="F233" s="74"/>
      <c r="G233" s="75"/>
      <c r="H233" s="75"/>
    </row>
    <row r="234" spans="3:8" x14ac:dyDescent="0.3">
      <c r="C234" s="74"/>
      <c r="D234" s="74"/>
      <c r="E234" s="74"/>
      <c r="F234" s="74"/>
      <c r="G234" s="75"/>
      <c r="H234" s="75"/>
    </row>
    <row r="235" spans="3:8" x14ac:dyDescent="0.3">
      <c r="C235" s="74"/>
      <c r="D235" s="74"/>
      <c r="E235" s="74"/>
      <c r="F235" s="74"/>
      <c r="G235" s="75"/>
      <c r="H235" s="75"/>
    </row>
    <row r="236" spans="3:8" x14ac:dyDescent="0.3">
      <c r="C236" s="74"/>
      <c r="D236" s="74"/>
      <c r="E236" s="74"/>
      <c r="F236" s="74"/>
      <c r="G236" s="75"/>
      <c r="H236" s="75"/>
    </row>
    <row r="237" spans="3:8" x14ac:dyDescent="0.3">
      <c r="C237" s="74"/>
      <c r="D237" s="74"/>
      <c r="E237" s="74"/>
      <c r="F237" s="74"/>
      <c r="G237" s="75"/>
      <c r="H237" s="75"/>
    </row>
    <row r="238" spans="3:8" x14ac:dyDescent="0.3">
      <c r="C238" s="74"/>
      <c r="D238" s="74"/>
      <c r="E238" s="74"/>
      <c r="F238" s="74"/>
      <c r="G238" s="75"/>
      <c r="H238" s="75"/>
    </row>
    <row r="239" spans="3:8" x14ac:dyDescent="0.3">
      <c r="C239" s="74"/>
      <c r="D239" s="74"/>
      <c r="E239" s="74"/>
      <c r="F239" s="74"/>
      <c r="G239" s="75"/>
      <c r="H239" s="75"/>
    </row>
    <row r="240" spans="3:8" x14ac:dyDescent="0.3">
      <c r="C240" s="74"/>
      <c r="D240" s="74"/>
      <c r="E240" s="74"/>
      <c r="F240" s="74"/>
      <c r="G240" s="75"/>
      <c r="H240" s="75"/>
    </row>
    <row r="241" spans="3:8" x14ac:dyDescent="0.3">
      <c r="C241" s="74"/>
      <c r="D241" s="74"/>
      <c r="E241" s="74"/>
      <c r="F241" s="74"/>
      <c r="G241" s="75"/>
      <c r="H241" s="75"/>
    </row>
    <row r="242" spans="3:8" x14ac:dyDescent="0.3">
      <c r="C242" s="74"/>
      <c r="D242" s="74"/>
      <c r="E242" s="74"/>
      <c r="F242" s="74"/>
      <c r="G242" s="75"/>
      <c r="H242" s="75"/>
    </row>
    <row r="243" spans="3:8" x14ac:dyDescent="0.3">
      <c r="C243" s="74"/>
      <c r="D243" s="74"/>
      <c r="E243" s="74"/>
      <c r="F243" s="74"/>
      <c r="G243" s="75"/>
      <c r="H243" s="75"/>
    </row>
    <row r="244" spans="3:8" x14ac:dyDescent="0.3">
      <c r="C244" s="74"/>
      <c r="D244" s="74"/>
      <c r="E244" s="74"/>
      <c r="F244" s="74"/>
      <c r="G244" s="75"/>
      <c r="H244" s="75"/>
    </row>
    <row r="245" spans="3:8" x14ac:dyDescent="0.3">
      <c r="C245" s="74"/>
      <c r="D245" s="74"/>
      <c r="E245" s="74"/>
      <c r="F245" s="74"/>
      <c r="G245" s="75"/>
      <c r="H245" s="75"/>
    </row>
    <row r="246" spans="3:8" x14ac:dyDescent="0.3">
      <c r="C246" s="74"/>
      <c r="D246" s="74"/>
      <c r="E246" s="74"/>
      <c r="F246" s="74"/>
      <c r="G246" s="75"/>
      <c r="H246" s="75"/>
    </row>
    <row r="247" spans="3:8" x14ac:dyDescent="0.3">
      <c r="C247" s="74"/>
      <c r="D247" s="74"/>
      <c r="E247" s="74"/>
      <c r="F247" s="74"/>
      <c r="G247" s="75"/>
      <c r="H247" s="75"/>
    </row>
    <row r="248" spans="3:8" x14ac:dyDescent="0.3">
      <c r="C248" s="74"/>
      <c r="D248" s="74"/>
      <c r="E248" s="74"/>
      <c r="F248" s="74"/>
      <c r="G248" s="75"/>
      <c r="H248" s="75"/>
    </row>
    <row r="249" spans="3:8" x14ac:dyDescent="0.3">
      <c r="C249" s="74"/>
      <c r="D249" s="74"/>
      <c r="E249" s="74"/>
      <c r="F249" s="74"/>
      <c r="G249" s="75"/>
      <c r="H249" s="75"/>
    </row>
    <row r="250" spans="3:8" x14ac:dyDescent="0.3">
      <c r="C250" s="74"/>
      <c r="D250" s="74"/>
      <c r="E250" s="74"/>
      <c r="F250" s="74"/>
      <c r="G250" s="75"/>
      <c r="H250" s="75"/>
    </row>
    <row r="251" spans="3:8" x14ac:dyDescent="0.3">
      <c r="C251" s="74"/>
      <c r="D251" s="74"/>
      <c r="E251" s="74"/>
      <c r="F251" s="74"/>
      <c r="G251" s="75"/>
      <c r="H251" s="75"/>
    </row>
    <row r="252" spans="3:8" x14ac:dyDescent="0.3">
      <c r="C252" s="74"/>
      <c r="D252" s="74"/>
      <c r="E252" s="74"/>
      <c r="F252" s="74"/>
      <c r="G252" s="75"/>
      <c r="H252" s="75"/>
    </row>
    <row r="253" spans="3:8" x14ac:dyDescent="0.3">
      <c r="C253" s="74"/>
      <c r="D253" s="74"/>
      <c r="E253" s="74"/>
      <c r="F253" s="74"/>
      <c r="G253" s="75"/>
      <c r="H253" s="75"/>
    </row>
    <row r="254" spans="3:8" x14ac:dyDescent="0.3">
      <c r="C254" s="74"/>
      <c r="D254" s="74"/>
      <c r="E254" s="74"/>
      <c r="F254" s="74"/>
      <c r="G254" s="75"/>
      <c r="H254" s="75"/>
    </row>
    <row r="255" spans="3:8" x14ac:dyDescent="0.3">
      <c r="C255" s="74"/>
      <c r="D255" s="74"/>
      <c r="E255" s="74"/>
      <c r="F255" s="74"/>
      <c r="G255" s="75"/>
      <c r="H255" s="75"/>
    </row>
    <row r="256" spans="3:8" x14ac:dyDescent="0.3">
      <c r="C256" s="74"/>
      <c r="D256" s="74"/>
      <c r="E256" s="74"/>
      <c r="F256" s="74"/>
      <c r="G256" s="75"/>
      <c r="H256" s="75"/>
    </row>
    <row r="257" spans="3:8" x14ac:dyDescent="0.3">
      <c r="C257" s="74"/>
      <c r="D257" s="74"/>
      <c r="E257" s="74"/>
      <c r="F257" s="74"/>
      <c r="G257" s="75"/>
      <c r="H257" s="75"/>
    </row>
    <row r="258" spans="3:8" x14ac:dyDescent="0.3">
      <c r="C258" s="74"/>
      <c r="D258" s="74"/>
      <c r="E258" s="74"/>
      <c r="F258" s="74"/>
      <c r="G258" s="75"/>
      <c r="H258" s="75"/>
    </row>
    <row r="259" spans="3:8" x14ac:dyDescent="0.3">
      <c r="C259" s="74"/>
      <c r="D259" s="74"/>
      <c r="E259" s="74"/>
      <c r="F259" s="74"/>
      <c r="G259" s="75"/>
      <c r="H259" s="75"/>
    </row>
    <row r="260" spans="3:8" x14ac:dyDescent="0.3">
      <c r="C260" s="74"/>
      <c r="D260" s="74"/>
      <c r="E260" s="74"/>
      <c r="F260" s="74"/>
      <c r="G260" s="75"/>
      <c r="H260" s="75"/>
    </row>
    <row r="261" spans="3:8" x14ac:dyDescent="0.3">
      <c r="C261" s="74"/>
      <c r="D261" s="74"/>
      <c r="E261" s="74"/>
      <c r="F261" s="74"/>
      <c r="G261" s="75"/>
      <c r="H261" s="75"/>
    </row>
    <row r="262" spans="3:8" x14ac:dyDescent="0.3">
      <c r="C262" s="74"/>
      <c r="D262" s="74"/>
      <c r="E262" s="74"/>
      <c r="F262" s="74"/>
      <c r="G262" s="75"/>
      <c r="H262" s="75"/>
    </row>
    <row r="263" spans="3:8" x14ac:dyDescent="0.3">
      <c r="C263" s="74"/>
      <c r="D263" s="74"/>
      <c r="E263" s="74"/>
      <c r="F263" s="74"/>
      <c r="G263" s="75"/>
      <c r="H263" s="75"/>
    </row>
    <row r="264" spans="3:8" x14ac:dyDescent="0.3">
      <c r="C264" s="74"/>
      <c r="D264" s="74"/>
      <c r="E264" s="74"/>
      <c r="F264" s="74"/>
      <c r="G264" s="75"/>
      <c r="H264" s="75"/>
    </row>
    <row r="265" spans="3:8" x14ac:dyDescent="0.3">
      <c r="C265" s="74"/>
      <c r="D265" s="74"/>
      <c r="E265" s="74"/>
      <c r="F265" s="74"/>
      <c r="G265" s="75"/>
      <c r="H265" s="75"/>
    </row>
    <row r="266" spans="3:8" x14ac:dyDescent="0.3">
      <c r="C266" s="74"/>
      <c r="D266" s="74"/>
      <c r="E266" s="74"/>
      <c r="F266" s="74"/>
      <c r="G266" s="75"/>
      <c r="H266" s="75"/>
    </row>
    <row r="267" spans="3:8" x14ac:dyDescent="0.3">
      <c r="C267" s="74"/>
      <c r="D267" s="74"/>
      <c r="E267" s="74"/>
      <c r="F267" s="74"/>
      <c r="G267" s="75"/>
      <c r="H267" s="75"/>
    </row>
    <row r="268" spans="3:8" x14ac:dyDescent="0.3">
      <c r="C268" s="74"/>
      <c r="D268" s="74"/>
      <c r="E268" s="74"/>
      <c r="F268" s="74"/>
      <c r="G268" s="75"/>
      <c r="H268" s="75"/>
    </row>
    <row r="269" spans="3:8" x14ac:dyDescent="0.3">
      <c r="C269" s="74"/>
      <c r="D269" s="74"/>
      <c r="E269" s="74"/>
      <c r="F269" s="74"/>
      <c r="G269" s="75"/>
      <c r="H269" s="75"/>
    </row>
    <row r="270" spans="3:8" x14ac:dyDescent="0.3">
      <c r="C270" s="74"/>
      <c r="D270" s="74"/>
      <c r="E270" s="74"/>
      <c r="F270" s="74"/>
      <c r="G270" s="75"/>
      <c r="H270" s="75"/>
    </row>
    <row r="271" spans="3:8" x14ac:dyDescent="0.3">
      <c r="C271" s="74"/>
      <c r="D271" s="74"/>
      <c r="E271" s="74"/>
      <c r="F271" s="74"/>
      <c r="G271" s="75"/>
      <c r="H271" s="75"/>
    </row>
    <row r="272" spans="3:8" x14ac:dyDescent="0.3">
      <c r="C272" s="74"/>
      <c r="D272" s="74"/>
      <c r="E272" s="74"/>
      <c r="F272" s="74"/>
      <c r="G272" s="75"/>
      <c r="H272" s="75"/>
    </row>
    <row r="273" spans="3:8" x14ac:dyDescent="0.3">
      <c r="C273" s="74"/>
      <c r="D273" s="74"/>
      <c r="E273" s="74"/>
      <c r="F273" s="74"/>
      <c r="G273" s="75"/>
      <c r="H273" s="75"/>
    </row>
    <row r="274" spans="3:8" x14ac:dyDescent="0.3">
      <c r="C274" s="74"/>
      <c r="D274" s="74"/>
      <c r="E274" s="74"/>
      <c r="F274" s="74"/>
      <c r="G274" s="75"/>
      <c r="H274" s="75"/>
    </row>
    <row r="275" spans="3:8" x14ac:dyDescent="0.3">
      <c r="C275" s="74"/>
      <c r="D275" s="74"/>
      <c r="E275" s="74"/>
      <c r="F275" s="74"/>
      <c r="G275" s="75"/>
      <c r="H275" s="75"/>
    </row>
    <row r="276" spans="3:8" x14ac:dyDescent="0.3">
      <c r="C276" s="74"/>
      <c r="D276" s="74"/>
      <c r="E276" s="74"/>
      <c r="F276" s="74"/>
      <c r="G276" s="75"/>
      <c r="H276" s="75"/>
    </row>
    <row r="277" spans="3:8" x14ac:dyDescent="0.3">
      <c r="C277" s="74"/>
      <c r="D277" s="74"/>
      <c r="E277" s="74"/>
      <c r="F277" s="74"/>
      <c r="G277" s="75"/>
      <c r="H277" s="75"/>
    </row>
    <row r="278" spans="3:8" x14ac:dyDescent="0.3">
      <c r="C278" s="74"/>
      <c r="D278" s="74"/>
      <c r="E278" s="74"/>
      <c r="F278" s="74"/>
      <c r="G278" s="75"/>
      <c r="H278" s="75"/>
    </row>
    <row r="279" spans="3:8" x14ac:dyDescent="0.3">
      <c r="C279" s="74"/>
      <c r="D279" s="74"/>
      <c r="E279" s="74"/>
      <c r="F279" s="74"/>
      <c r="G279" s="75"/>
      <c r="H279" s="75"/>
    </row>
    <row r="280" spans="3:8" x14ac:dyDescent="0.3">
      <c r="C280" s="74"/>
      <c r="D280" s="74"/>
      <c r="E280" s="74"/>
      <c r="F280" s="74"/>
      <c r="G280" s="75"/>
      <c r="H280" s="75"/>
    </row>
    <row r="281" spans="3:8" x14ac:dyDescent="0.3">
      <c r="C281" s="74"/>
      <c r="D281" s="74"/>
      <c r="E281" s="74"/>
      <c r="F281" s="74"/>
      <c r="G281" s="75"/>
      <c r="H281" s="75"/>
    </row>
    <row r="282" spans="3:8" x14ac:dyDescent="0.3">
      <c r="C282" s="74"/>
      <c r="D282" s="74"/>
      <c r="E282" s="74"/>
      <c r="F282" s="74"/>
      <c r="G282" s="75"/>
      <c r="H282" s="75"/>
    </row>
    <row r="283" spans="3:8" x14ac:dyDescent="0.3">
      <c r="C283" s="74"/>
      <c r="D283" s="74"/>
      <c r="E283" s="74"/>
      <c r="F283" s="74"/>
      <c r="G283" s="75"/>
      <c r="H283" s="75"/>
    </row>
    <row r="284" spans="3:8" x14ac:dyDescent="0.3">
      <c r="C284" s="74"/>
      <c r="D284" s="74"/>
      <c r="E284" s="74"/>
      <c r="F284" s="74"/>
      <c r="G284" s="75"/>
      <c r="H284" s="75"/>
    </row>
    <row r="285" spans="3:8" x14ac:dyDescent="0.3">
      <c r="C285" s="74"/>
      <c r="D285" s="74"/>
      <c r="E285" s="74"/>
      <c r="F285" s="74"/>
      <c r="G285" s="75"/>
      <c r="H285" s="75"/>
    </row>
    <row r="286" spans="3:8" x14ac:dyDescent="0.3">
      <c r="C286" s="74"/>
      <c r="D286" s="74"/>
      <c r="E286" s="74"/>
      <c r="F286" s="74"/>
      <c r="G286" s="75"/>
      <c r="H286" s="75"/>
    </row>
    <row r="287" spans="3:8" x14ac:dyDescent="0.3">
      <c r="C287" s="74"/>
      <c r="D287" s="74"/>
      <c r="E287" s="74"/>
      <c r="F287" s="74"/>
      <c r="G287" s="75"/>
      <c r="H287" s="75"/>
    </row>
    <row r="288" spans="3:8" x14ac:dyDescent="0.3">
      <c r="C288" s="74"/>
      <c r="D288" s="74"/>
      <c r="E288" s="74"/>
      <c r="F288" s="74"/>
      <c r="G288" s="75"/>
      <c r="H288" s="75"/>
    </row>
    <row r="289" spans="3:8" x14ac:dyDescent="0.3">
      <c r="C289" s="74"/>
      <c r="D289" s="74"/>
      <c r="E289" s="74"/>
      <c r="F289" s="74"/>
      <c r="G289" s="75"/>
      <c r="H289" s="75"/>
    </row>
    <row r="290" spans="3:8" x14ac:dyDescent="0.3">
      <c r="C290" s="74"/>
      <c r="D290" s="74"/>
      <c r="E290" s="74"/>
      <c r="F290" s="74"/>
      <c r="G290" s="75"/>
      <c r="H290" s="75"/>
    </row>
    <row r="291" spans="3:8" x14ac:dyDescent="0.3">
      <c r="C291" s="74"/>
      <c r="D291" s="74"/>
      <c r="E291" s="74"/>
      <c r="F291" s="74"/>
      <c r="G291" s="75"/>
      <c r="H291" s="75"/>
    </row>
    <row r="292" spans="3:8" x14ac:dyDescent="0.3">
      <c r="C292" s="74"/>
      <c r="D292" s="74"/>
      <c r="E292" s="74"/>
      <c r="F292" s="74"/>
      <c r="G292" s="75"/>
      <c r="H292" s="75"/>
    </row>
    <row r="293" spans="3:8" x14ac:dyDescent="0.3">
      <c r="C293" s="74"/>
      <c r="D293" s="74"/>
      <c r="E293" s="74"/>
      <c r="F293" s="74"/>
      <c r="G293" s="75"/>
      <c r="H293" s="75"/>
    </row>
    <row r="294" spans="3:8" x14ac:dyDescent="0.3">
      <c r="C294" s="74"/>
      <c r="D294" s="74"/>
      <c r="E294" s="74"/>
      <c r="F294" s="74"/>
      <c r="G294" s="75"/>
      <c r="H294" s="75"/>
    </row>
    <row r="295" spans="3:8" x14ac:dyDescent="0.3">
      <c r="C295" s="74"/>
      <c r="D295" s="74"/>
      <c r="E295" s="74"/>
      <c r="F295" s="74"/>
      <c r="G295" s="75"/>
      <c r="H295" s="75"/>
    </row>
    <row r="296" spans="3:8" x14ac:dyDescent="0.3">
      <c r="C296" s="74"/>
      <c r="D296" s="74"/>
      <c r="E296" s="74"/>
      <c r="F296" s="74"/>
      <c r="G296" s="75"/>
      <c r="H296" s="75"/>
    </row>
    <row r="297" spans="3:8" x14ac:dyDescent="0.3">
      <c r="C297" s="74"/>
      <c r="D297" s="74"/>
      <c r="E297" s="74"/>
      <c r="F297" s="74"/>
      <c r="G297" s="75"/>
      <c r="H297" s="75"/>
    </row>
    <row r="298" spans="3:8" x14ac:dyDescent="0.3">
      <c r="C298" s="74"/>
      <c r="D298" s="74"/>
      <c r="E298" s="74"/>
      <c r="F298" s="74"/>
      <c r="G298" s="75"/>
      <c r="H298" s="75"/>
    </row>
    <row r="299" spans="3:8" x14ac:dyDescent="0.3">
      <c r="C299" s="74"/>
      <c r="D299" s="74"/>
      <c r="E299" s="74"/>
      <c r="F299" s="74"/>
      <c r="G299" s="75"/>
      <c r="H299" s="75"/>
    </row>
    <row r="300" spans="3:8" x14ac:dyDescent="0.3">
      <c r="C300" s="74"/>
      <c r="D300" s="74"/>
      <c r="E300" s="74"/>
      <c r="F300" s="74"/>
      <c r="G300" s="75"/>
      <c r="H300" s="75"/>
    </row>
    <row r="301" spans="3:8" x14ac:dyDescent="0.3">
      <c r="C301" s="74"/>
      <c r="D301" s="74"/>
      <c r="E301" s="74"/>
      <c r="F301" s="74"/>
      <c r="G301" s="75"/>
      <c r="H301" s="75"/>
    </row>
    <row r="302" spans="3:8" x14ac:dyDescent="0.3">
      <c r="C302" s="74"/>
      <c r="D302" s="74"/>
      <c r="E302" s="74"/>
      <c r="F302" s="74"/>
      <c r="G302" s="75"/>
      <c r="H302" s="75"/>
    </row>
    <row r="303" spans="3:8" x14ac:dyDescent="0.3">
      <c r="C303" s="74"/>
      <c r="D303" s="74"/>
      <c r="E303" s="74"/>
      <c r="F303" s="74"/>
      <c r="G303" s="75"/>
      <c r="H303" s="75"/>
    </row>
    <row r="304" spans="3:8" x14ac:dyDescent="0.3">
      <c r="C304" s="74"/>
      <c r="D304" s="74"/>
      <c r="E304" s="74"/>
      <c r="F304" s="74"/>
      <c r="G304" s="75"/>
      <c r="H304" s="75"/>
    </row>
    <row r="305" spans="3:8" x14ac:dyDescent="0.3">
      <c r="C305" s="74"/>
      <c r="D305" s="74"/>
      <c r="E305" s="74"/>
      <c r="F305" s="74"/>
      <c r="G305" s="75"/>
      <c r="H305" s="75"/>
    </row>
    <row r="306" spans="3:8" x14ac:dyDescent="0.3">
      <c r="C306" s="74"/>
      <c r="D306" s="74"/>
      <c r="E306" s="74"/>
      <c r="F306" s="74"/>
      <c r="G306" s="75"/>
      <c r="H306" s="75"/>
    </row>
    <row r="307" spans="3:8" x14ac:dyDescent="0.3">
      <c r="C307" s="74"/>
      <c r="D307" s="74"/>
      <c r="E307" s="74"/>
      <c r="F307" s="74"/>
      <c r="G307" s="75"/>
      <c r="H307" s="75"/>
    </row>
    <row r="308" spans="3:8" x14ac:dyDescent="0.3">
      <c r="C308" s="74"/>
      <c r="D308" s="74"/>
      <c r="E308" s="74"/>
      <c r="F308" s="74"/>
      <c r="G308" s="75"/>
      <c r="H308" s="75"/>
    </row>
    <row r="309" spans="3:8" x14ac:dyDescent="0.3">
      <c r="C309" s="74"/>
      <c r="D309" s="74"/>
      <c r="E309" s="74"/>
      <c r="F309" s="74"/>
      <c r="G309" s="75"/>
      <c r="H309" s="75"/>
    </row>
    <row r="310" spans="3:8" x14ac:dyDescent="0.3">
      <c r="C310" s="74"/>
      <c r="D310" s="74"/>
      <c r="E310" s="74"/>
      <c r="F310" s="74"/>
      <c r="G310" s="75"/>
      <c r="H310" s="75"/>
    </row>
    <row r="311" spans="3:8" x14ac:dyDescent="0.3">
      <c r="C311" s="74"/>
      <c r="D311" s="74"/>
      <c r="E311" s="74"/>
      <c r="F311" s="74"/>
      <c r="G311" s="75"/>
      <c r="H311" s="75"/>
    </row>
    <row r="312" spans="3:8" x14ac:dyDescent="0.3">
      <c r="C312" s="74"/>
      <c r="D312" s="74"/>
      <c r="E312" s="74"/>
      <c r="F312" s="74"/>
      <c r="G312" s="75"/>
      <c r="H312" s="75"/>
    </row>
    <row r="313" spans="3:8" x14ac:dyDescent="0.3">
      <c r="C313" s="74"/>
      <c r="D313" s="74"/>
      <c r="E313" s="74"/>
      <c r="F313" s="74"/>
      <c r="G313" s="75"/>
      <c r="H313" s="75"/>
    </row>
    <row r="314" spans="3:8" x14ac:dyDescent="0.3">
      <c r="C314" s="74"/>
      <c r="D314" s="74"/>
      <c r="E314" s="74"/>
      <c r="F314" s="74"/>
      <c r="G314" s="75"/>
      <c r="H314" s="75"/>
    </row>
    <row r="315" spans="3:8" x14ac:dyDescent="0.3">
      <c r="C315" s="74"/>
      <c r="D315" s="74"/>
      <c r="E315" s="74"/>
      <c r="F315" s="74"/>
      <c r="G315" s="75"/>
      <c r="H315" s="75"/>
    </row>
    <row r="316" spans="3:8" x14ac:dyDescent="0.3">
      <c r="C316" s="74"/>
      <c r="D316" s="74"/>
      <c r="E316" s="74"/>
      <c r="F316" s="74"/>
      <c r="G316" s="75"/>
      <c r="H316" s="75"/>
    </row>
    <row r="317" spans="3:8" x14ac:dyDescent="0.3">
      <c r="C317" s="74"/>
      <c r="D317" s="74"/>
      <c r="E317" s="74"/>
      <c r="F317" s="74"/>
      <c r="G317" s="75"/>
      <c r="H317" s="75"/>
    </row>
    <row r="318" spans="3:8" x14ac:dyDescent="0.3">
      <c r="C318" s="74"/>
      <c r="D318" s="74"/>
      <c r="E318" s="74"/>
      <c r="F318" s="74"/>
      <c r="G318" s="75"/>
      <c r="H318" s="75"/>
    </row>
    <row r="319" spans="3:8" x14ac:dyDescent="0.3">
      <c r="C319" s="74"/>
      <c r="D319" s="74"/>
      <c r="E319" s="74"/>
      <c r="F319" s="74"/>
      <c r="G319" s="75"/>
      <c r="H319" s="75"/>
    </row>
    <row r="320" spans="3:8" x14ac:dyDescent="0.3">
      <c r="C320" s="74"/>
      <c r="D320" s="74"/>
      <c r="E320" s="74"/>
      <c r="F320" s="74"/>
      <c r="G320" s="75"/>
      <c r="H320" s="75"/>
    </row>
    <row r="321" spans="3:8" x14ac:dyDescent="0.3">
      <c r="C321" s="74"/>
      <c r="D321" s="74"/>
      <c r="E321" s="74"/>
      <c r="F321" s="74"/>
      <c r="G321" s="75"/>
      <c r="H321" s="75"/>
    </row>
    <row r="322" spans="3:8" x14ac:dyDescent="0.3">
      <c r="C322" s="74"/>
      <c r="D322" s="74"/>
      <c r="E322" s="74"/>
      <c r="F322" s="74"/>
      <c r="G322" s="75"/>
      <c r="H322" s="75"/>
    </row>
    <row r="323" spans="3:8" x14ac:dyDescent="0.3">
      <c r="C323" s="74"/>
      <c r="D323" s="74"/>
      <c r="E323" s="74"/>
      <c r="F323" s="74"/>
      <c r="G323" s="75"/>
      <c r="H323" s="75"/>
    </row>
    <row r="324" spans="3:8" x14ac:dyDescent="0.3">
      <c r="C324" s="74"/>
      <c r="D324" s="74"/>
      <c r="E324" s="74"/>
      <c r="F324" s="74"/>
      <c r="G324" s="75"/>
      <c r="H324" s="75"/>
    </row>
    <row r="325" spans="3:8" x14ac:dyDescent="0.3">
      <c r="C325" s="74"/>
      <c r="D325" s="74"/>
      <c r="E325" s="74"/>
      <c r="F325" s="74"/>
      <c r="G325" s="75"/>
      <c r="H325" s="75"/>
    </row>
    <row r="326" spans="3:8" x14ac:dyDescent="0.3">
      <c r="C326" s="74"/>
      <c r="D326" s="74"/>
      <c r="E326" s="74"/>
      <c r="F326" s="74"/>
      <c r="G326" s="75"/>
      <c r="H326" s="75"/>
    </row>
    <row r="327" spans="3:8" x14ac:dyDescent="0.3">
      <c r="C327" s="74"/>
      <c r="D327" s="74"/>
      <c r="E327" s="74"/>
      <c r="F327" s="74"/>
      <c r="G327" s="75"/>
      <c r="H327" s="75"/>
    </row>
    <row r="328" spans="3:8" x14ac:dyDescent="0.3">
      <c r="C328" s="74"/>
      <c r="D328" s="74"/>
      <c r="E328" s="74"/>
      <c r="F328" s="74"/>
      <c r="G328" s="75"/>
      <c r="H328" s="75"/>
    </row>
    <row r="329" spans="3:8" x14ac:dyDescent="0.3">
      <c r="C329" s="74"/>
      <c r="D329" s="74"/>
      <c r="E329" s="74"/>
      <c r="F329" s="74"/>
      <c r="G329" s="75"/>
      <c r="H329" s="75"/>
    </row>
    <row r="330" spans="3:8" x14ac:dyDescent="0.3">
      <c r="C330" s="74"/>
      <c r="D330" s="74"/>
      <c r="E330" s="74"/>
      <c r="F330" s="74"/>
      <c r="G330" s="75"/>
      <c r="H330" s="75"/>
    </row>
    <row r="331" spans="3:8" x14ac:dyDescent="0.3">
      <c r="C331" s="74"/>
      <c r="D331" s="74"/>
      <c r="E331" s="74"/>
      <c r="F331" s="74"/>
      <c r="G331" s="75"/>
      <c r="H331" s="75"/>
    </row>
    <row r="332" spans="3:8" x14ac:dyDescent="0.3">
      <c r="C332" s="74"/>
      <c r="D332" s="74"/>
      <c r="E332" s="74"/>
      <c r="F332" s="74"/>
      <c r="G332" s="75"/>
      <c r="H332" s="75"/>
    </row>
    <row r="333" spans="3:8" x14ac:dyDescent="0.3">
      <c r="C333" s="74"/>
      <c r="D333" s="74"/>
      <c r="E333" s="74"/>
      <c r="F333" s="74"/>
      <c r="G333" s="75"/>
      <c r="H333" s="75"/>
    </row>
    <row r="334" spans="3:8" x14ac:dyDescent="0.3">
      <c r="C334" s="74"/>
      <c r="D334" s="74"/>
      <c r="E334" s="74"/>
      <c r="F334" s="74"/>
      <c r="G334" s="75"/>
      <c r="H334" s="75"/>
    </row>
    <row r="335" spans="3:8" x14ac:dyDescent="0.3">
      <c r="C335" s="74"/>
      <c r="D335" s="74"/>
      <c r="E335" s="74"/>
      <c r="F335" s="74"/>
      <c r="G335" s="75"/>
      <c r="H335" s="75"/>
    </row>
    <row r="336" spans="3:8" x14ac:dyDescent="0.3">
      <c r="C336" s="74"/>
      <c r="D336" s="74"/>
      <c r="E336" s="74"/>
      <c r="F336" s="74"/>
      <c r="G336" s="75"/>
      <c r="H336" s="75"/>
    </row>
    <row r="337" spans="3:8" x14ac:dyDescent="0.3">
      <c r="C337" s="74"/>
      <c r="D337" s="74"/>
      <c r="E337" s="74"/>
      <c r="F337" s="74"/>
      <c r="G337" s="75"/>
      <c r="H337" s="75"/>
    </row>
    <row r="338" spans="3:8" x14ac:dyDescent="0.3">
      <c r="C338" s="74"/>
      <c r="D338" s="74"/>
      <c r="E338" s="74"/>
      <c r="F338" s="74"/>
      <c r="G338" s="75"/>
      <c r="H338" s="75"/>
    </row>
    <row r="339" spans="3:8" x14ac:dyDescent="0.3">
      <c r="C339" s="74"/>
      <c r="D339" s="74"/>
      <c r="E339" s="74"/>
      <c r="F339" s="74"/>
      <c r="G339" s="75"/>
      <c r="H339" s="75"/>
    </row>
    <row r="340" spans="3:8" x14ac:dyDescent="0.3">
      <c r="C340" s="74"/>
      <c r="D340" s="74"/>
      <c r="E340" s="74"/>
      <c r="F340" s="74"/>
      <c r="G340" s="75"/>
      <c r="H340" s="75"/>
    </row>
    <row r="341" spans="3:8" x14ac:dyDescent="0.3">
      <c r="C341" s="74"/>
      <c r="D341" s="74"/>
      <c r="E341" s="74"/>
      <c r="F341" s="74"/>
      <c r="G341" s="75"/>
      <c r="H341" s="75"/>
    </row>
    <row r="342" spans="3:8" x14ac:dyDescent="0.3">
      <c r="C342" s="74"/>
      <c r="D342" s="74"/>
      <c r="E342" s="74"/>
      <c r="F342" s="74"/>
      <c r="G342" s="75"/>
      <c r="H342" s="75"/>
    </row>
    <row r="343" spans="3:8" x14ac:dyDescent="0.3">
      <c r="C343" s="74"/>
      <c r="D343" s="74"/>
      <c r="E343" s="74"/>
      <c r="F343" s="74"/>
      <c r="G343" s="75"/>
      <c r="H343" s="75"/>
    </row>
    <row r="344" spans="3:8" x14ac:dyDescent="0.3">
      <c r="C344" s="74"/>
      <c r="D344" s="74"/>
      <c r="E344" s="74"/>
      <c r="F344" s="74"/>
      <c r="G344" s="75"/>
      <c r="H344" s="75"/>
    </row>
    <row r="345" spans="3:8" x14ac:dyDescent="0.3">
      <c r="C345" s="74"/>
      <c r="D345" s="74"/>
      <c r="E345" s="74"/>
      <c r="F345" s="74"/>
      <c r="G345" s="75"/>
      <c r="H345" s="75"/>
    </row>
    <row r="346" spans="3:8" x14ac:dyDescent="0.3">
      <c r="C346" s="74"/>
      <c r="D346" s="74"/>
      <c r="E346" s="74"/>
      <c r="F346" s="74"/>
      <c r="G346" s="75"/>
      <c r="H346" s="75"/>
    </row>
    <row r="347" spans="3:8" x14ac:dyDescent="0.3">
      <c r="C347" s="74"/>
      <c r="D347" s="74"/>
      <c r="E347" s="74"/>
      <c r="F347" s="74"/>
      <c r="G347" s="75"/>
      <c r="H347" s="75"/>
    </row>
    <row r="348" spans="3:8" x14ac:dyDescent="0.3">
      <c r="C348" s="74"/>
      <c r="D348" s="74"/>
      <c r="E348" s="74"/>
      <c r="F348" s="74"/>
      <c r="G348" s="75"/>
      <c r="H348" s="75"/>
    </row>
    <row r="349" spans="3:8" x14ac:dyDescent="0.3">
      <c r="C349" s="74"/>
      <c r="D349" s="74"/>
      <c r="E349" s="74"/>
      <c r="F349" s="74"/>
      <c r="G349" s="75"/>
      <c r="H349" s="75"/>
    </row>
    <row r="350" spans="3:8" x14ac:dyDescent="0.3">
      <c r="C350" s="74"/>
      <c r="D350" s="74"/>
      <c r="E350" s="74"/>
      <c r="F350" s="74"/>
      <c r="G350" s="75"/>
      <c r="H350" s="75"/>
    </row>
    <row r="351" spans="3:8" x14ac:dyDescent="0.3">
      <c r="C351" s="74"/>
      <c r="D351" s="74"/>
      <c r="E351" s="74"/>
      <c r="F351" s="74"/>
      <c r="G351" s="75"/>
      <c r="H351" s="75"/>
    </row>
    <row r="352" spans="3:8" x14ac:dyDescent="0.3">
      <c r="C352" s="74"/>
      <c r="D352" s="74"/>
      <c r="E352" s="74"/>
      <c r="F352" s="74"/>
      <c r="G352" s="75"/>
      <c r="H352" s="75"/>
    </row>
    <row r="353" spans="3:8" x14ac:dyDescent="0.3">
      <c r="C353" s="74"/>
      <c r="D353" s="74"/>
      <c r="E353" s="74"/>
      <c r="F353" s="74"/>
      <c r="G353" s="75"/>
      <c r="H353" s="75"/>
    </row>
    <row r="354" spans="3:8" x14ac:dyDescent="0.3">
      <c r="C354" s="74"/>
      <c r="D354" s="74"/>
      <c r="E354" s="74"/>
      <c r="F354" s="74"/>
      <c r="G354" s="75"/>
      <c r="H354" s="75"/>
    </row>
    <row r="355" spans="3:8" x14ac:dyDescent="0.3">
      <c r="C355" s="74"/>
      <c r="D355" s="74"/>
      <c r="E355" s="74"/>
      <c r="F355" s="74"/>
      <c r="G355" s="75"/>
      <c r="H355" s="75"/>
    </row>
    <row r="356" spans="3:8" x14ac:dyDescent="0.3">
      <c r="C356" s="74"/>
      <c r="D356" s="74"/>
      <c r="E356" s="74"/>
      <c r="F356" s="74"/>
      <c r="G356" s="75"/>
      <c r="H356" s="75"/>
    </row>
    <row r="357" spans="3:8" x14ac:dyDescent="0.3">
      <c r="C357" s="74"/>
      <c r="D357" s="74"/>
      <c r="E357" s="74"/>
      <c r="F357" s="74"/>
      <c r="G357" s="75"/>
      <c r="H357" s="75"/>
    </row>
    <row r="358" spans="3:8" x14ac:dyDescent="0.3">
      <c r="C358" s="74"/>
      <c r="D358" s="74"/>
      <c r="E358" s="74"/>
      <c r="F358" s="74"/>
      <c r="G358" s="75"/>
      <c r="H358" s="75"/>
    </row>
    <row r="359" spans="3:8" x14ac:dyDescent="0.3">
      <c r="C359" s="74"/>
      <c r="D359" s="74"/>
      <c r="E359" s="74"/>
      <c r="F359" s="74"/>
      <c r="G359" s="75"/>
      <c r="H359" s="75"/>
    </row>
    <row r="360" spans="3:8" x14ac:dyDescent="0.3">
      <c r="C360" s="74"/>
      <c r="D360" s="74"/>
      <c r="E360" s="74"/>
      <c r="F360" s="74"/>
      <c r="G360" s="75"/>
      <c r="H360" s="75"/>
    </row>
    <row r="361" spans="3:8" x14ac:dyDescent="0.3">
      <c r="C361" s="74"/>
      <c r="D361" s="74"/>
      <c r="E361" s="74"/>
      <c r="F361" s="74"/>
      <c r="G361" s="75"/>
      <c r="H361" s="75"/>
    </row>
    <row r="362" spans="3:8" x14ac:dyDescent="0.3">
      <c r="C362" s="74"/>
      <c r="D362" s="74"/>
      <c r="E362" s="74"/>
      <c r="F362" s="74"/>
      <c r="G362" s="75"/>
      <c r="H362" s="75"/>
    </row>
    <row r="363" spans="3:8" x14ac:dyDescent="0.3">
      <c r="C363" s="74"/>
      <c r="D363" s="74"/>
      <c r="E363" s="74"/>
      <c r="F363" s="74"/>
      <c r="G363" s="75"/>
      <c r="H363" s="75"/>
    </row>
    <row r="364" spans="3:8" x14ac:dyDescent="0.3">
      <c r="C364" s="74"/>
      <c r="D364" s="74"/>
      <c r="E364" s="74"/>
      <c r="F364" s="74"/>
      <c r="G364" s="75"/>
      <c r="H364" s="75"/>
    </row>
    <row r="365" spans="3:8" x14ac:dyDescent="0.3">
      <c r="C365" s="74"/>
      <c r="D365" s="74"/>
      <c r="E365" s="74"/>
      <c r="F365" s="74"/>
      <c r="G365" s="75"/>
      <c r="H365" s="75"/>
    </row>
    <row r="366" spans="3:8" x14ac:dyDescent="0.3">
      <c r="C366" s="74"/>
      <c r="D366" s="74"/>
      <c r="E366" s="74"/>
      <c r="F366" s="74"/>
      <c r="G366" s="75"/>
      <c r="H366" s="75"/>
    </row>
    <row r="367" spans="3:8" x14ac:dyDescent="0.3">
      <c r="C367" s="74"/>
      <c r="D367" s="74"/>
      <c r="E367" s="74"/>
      <c r="F367" s="74"/>
      <c r="G367" s="75"/>
      <c r="H367" s="75"/>
    </row>
    <row r="368" spans="3:8" x14ac:dyDescent="0.3">
      <c r="C368" s="74"/>
      <c r="D368" s="74"/>
      <c r="E368" s="74"/>
      <c r="F368" s="74"/>
      <c r="G368" s="75"/>
      <c r="H368" s="75"/>
    </row>
    <row r="369" spans="3:8" x14ac:dyDescent="0.3">
      <c r="C369" s="74"/>
      <c r="D369" s="74"/>
      <c r="E369" s="74"/>
      <c r="F369" s="74"/>
      <c r="G369" s="75"/>
      <c r="H369" s="75"/>
    </row>
    <row r="370" spans="3:8" x14ac:dyDescent="0.3">
      <c r="C370" s="74"/>
      <c r="D370" s="74"/>
      <c r="E370" s="74"/>
      <c r="F370" s="74"/>
      <c r="G370" s="75"/>
      <c r="H370" s="75"/>
    </row>
    <row r="371" spans="3:8" x14ac:dyDescent="0.3">
      <c r="C371" s="74"/>
      <c r="D371" s="74"/>
      <c r="E371" s="74"/>
      <c r="F371" s="74"/>
      <c r="G371" s="75"/>
      <c r="H371" s="75"/>
    </row>
    <row r="372" spans="3:8" x14ac:dyDescent="0.3">
      <c r="C372" s="74"/>
      <c r="D372" s="74"/>
      <c r="E372" s="74"/>
      <c r="F372" s="74"/>
      <c r="G372" s="75"/>
      <c r="H372" s="75"/>
    </row>
    <row r="373" spans="3:8" x14ac:dyDescent="0.3">
      <c r="C373" s="74"/>
      <c r="D373" s="74"/>
      <c r="E373" s="74"/>
      <c r="F373" s="74"/>
      <c r="G373" s="75"/>
      <c r="H373" s="75"/>
    </row>
    <row r="374" spans="3:8" x14ac:dyDescent="0.3">
      <c r="C374" s="74"/>
      <c r="D374" s="74"/>
      <c r="E374" s="74"/>
      <c r="F374" s="74"/>
      <c r="G374" s="75"/>
      <c r="H374" s="75"/>
    </row>
    <row r="375" spans="3:8" x14ac:dyDescent="0.3">
      <c r="C375" s="74"/>
      <c r="D375" s="74"/>
      <c r="E375" s="74"/>
      <c r="F375" s="74"/>
      <c r="G375" s="75"/>
      <c r="H375" s="75"/>
    </row>
    <row r="376" spans="3:8" x14ac:dyDescent="0.3">
      <c r="C376" s="74"/>
      <c r="D376" s="74"/>
      <c r="E376" s="74"/>
      <c r="F376" s="74"/>
      <c r="G376" s="75"/>
      <c r="H376" s="75"/>
    </row>
    <row r="377" spans="3:8" x14ac:dyDescent="0.3">
      <c r="C377" s="74"/>
      <c r="D377" s="74"/>
      <c r="E377" s="74"/>
      <c r="F377" s="74"/>
      <c r="G377" s="75"/>
      <c r="H377" s="75"/>
    </row>
    <row r="378" spans="3:8" x14ac:dyDescent="0.3">
      <c r="C378" s="74"/>
      <c r="D378" s="74"/>
      <c r="E378" s="74"/>
      <c r="F378" s="74"/>
      <c r="G378" s="75"/>
      <c r="H378" s="75"/>
    </row>
    <row r="379" spans="3:8" x14ac:dyDescent="0.3">
      <c r="C379" s="74"/>
      <c r="D379" s="74"/>
      <c r="E379" s="74"/>
      <c r="F379" s="74"/>
      <c r="G379" s="75"/>
      <c r="H379" s="75"/>
    </row>
    <row r="380" spans="3:8" x14ac:dyDescent="0.3">
      <c r="C380" s="74"/>
      <c r="D380" s="74"/>
      <c r="E380" s="74"/>
      <c r="F380" s="74"/>
      <c r="G380" s="75"/>
      <c r="H380" s="75"/>
    </row>
    <row r="381" spans="3:8" x14ac:dyDescent="0.3">
      <c r="C381" s="74"/>
      <c r="D381" s="74"/>
      <c r="E381" s="74"/>
      <c r="F381" s="74"/>
      <c r="G381" s="75"/>
      <c r="H381" s="75"/>
    </row>
    <row r="382" spans="3:8" x14ac:dyDescent="0.3">
      <c r="C382" s="74"/>
      <c r="D382" s="74"/>
      <c r="E382" s="74"/>
      <c r="F382" s="74"/>
      <c r="G382" s="75"/>
      <c r="H382" s="75"/>
    </row>
    <row r="383" spans="3:8" x14ac:dyDescent="0.3">
      <c r="C383" s="74"/>
      <c r="D383" s="74"/>
      <c r="E383" s="74"/>
      <c r="F383" s="74"/>
      <c r="G383" s="75"/>
      <c r="H383" s="75"/>
    </row>
    <row r="384" spans="3:8" x14ac:dyDescent="0.3">
      <c r="C384" s="74"/>
      <c r="D384" s="74"/>
      <c r="E384" s="74"/>
      <c r="F384" s="74"/>
      <c r="G384" s="75"/>
      <c r="H384" s="75"/>
    </row>
    <row r="385" spans="3:8" x14ac:dyDescent="0.3">
      <c r="C385" s="74"/>
      <c r="D385" s="74"/>
      <c r="E385" s="74"/>
      <c r="F385" s="74"/>
      <c r="G385" s="75"/>
      <c r="H385" s="75"/>
    </row>
    <row r="386" spans="3:8" x14ac:dyDescent="0.3">
      <c r="C386" s="74"/>
      <c r="D386" s="74"/>
      <c r="E386" s="74"/>
      <c r="F386" s="74"/>
    </row>
    <row r="387" spans="3:8" x14ac:dyDescent="0.3">
      <c r="C387" s="74"/>
      <c r="D387" s="74"/>
      <c r="E387" s="74"/>
      <c r="F387" s="74"/>
    </row>
    <row r="388" spans="3:8" x14ac:dyDescent="0.3">
      <c r="C388" s="74"/>
      <c r="D388" s="74"/>
      <c r="E388" s="74"/>
      <c r="F388" s="74"/>
    </row>
    <row r="389" spans="3:8" x14ac:dyDescent="0.3">
      <c r="C389" s="74"/>
      <c r="D389" s="74"/>
      <c r="E389" s="74"/>
      <c r="F389" s="74"/>
    </row>
    <row r="390" spans="3:8" x14ac:dyDescent="0.3">
      <c r="C390" s="74"/>
      <c r="D390" s="74"/>
      <c r="E390" s="74"/>
      <c r="F390" s="74"/>
    </row>
    <row r="391" spans="3:8" x14ac:dyDescent="0.3">
      <c r="C391" s="74"/>
      <c r="D391" s="74"/>
      <c r="E391" s="74"/>
      <c r="F391" s="74"/>
    </row>
    <row r="392" spans="3:8" x14ac:dyDescent="0.3">
      <c r="C392" s="74"/>
      <c r="D392" s="74"/>
      <c r="E392" s="74"/>
      <c r="F392" s="74"/>
    </row>
    <row r="393" spans="3:8" x14ac:dyDescent="0.3">
      <c r="C393" s="74"/>
      <c r="D393" s="74"/>
      <c r="E393" s="74"/>
      <c r="F393" s="74"/>
    </row>
    <row r="394" spans="3:8" x14ac:dyDescent="0.3">
      <c r="C394" s="74"/>
      <c r="D394" s="74"/>
      <c r="E394" s="74"/>
      <c r="F394" s="74"/>
    </row>
    <row r="395" spans="3:8" x14ac:dyDescent="0.3">
      <c r="C395" s="74"/>
      <c r="D395" s="74"/>
      <c r="E395" s="74"/>
      <c r="F395" s="74"/>
    </row>
    <row r="396" spans="3:8" x14ac:dyDescent="0.3">
      <c r="C396" s="74"/>
      <c r="D396" s="74"/>
      <c r="E396" s="74"/>
      <c r="F396" s="74"/>
    </row>
    <row r="397" spans="3:8" x14ac:dyDescent="0.3">
      <c r="C397" s="74"/>
      <c r="D397" s="74"/>
      <c r="E397" s="74"/>
      <c r="F397" s="74"/>
    </row>
    <row r="398" spans="3:8" x14ac:dyDescent="0.3">
      <c r="C398" s="74"/>
      <c r="D398" s="74"/>
      <c r="E398" s="74"/>
      <c r="F398" s="74"/>
    </row>
    <row r="399" spans="3:8" x14ac:dyDescent="0.3">
      <c r="C399" s="74"/>
      <c r="D399" s="74"/>
      <c r="E399" s="74"/>
      <c r="F399" s="74"/>
    </row>
    <row r="400" spans="3:8" x14ac:dyDescent="0.3">
      <c r="C400" s="74"/>
      <c r="D400" s="74"/>
      <c r="E400" s="74"/>
      <c r="F400" s="74"/>
    </row>
    <row r="401" spans="3:6" x14ac:dyDescent="0.3">
      <c r="C401" s="74"/>
      <c r="D401" s="74"/>
      <c r="E401" s="74"/>
      <c r="F401" s="74"/>
    </row>
    <row r="402" spans="3:6" x14ac:dyDescent="0.3">
      <c r="C402" s="74"/>
      <c r="D402" s="74"/>
      <c r="E402" s="74"/>
      <c r="F402" s="74"/>
    </row>
    <row r="403" spans="3:6" x14ac:dyDescent="0.3">
      <c r="C403" s="74"/>
      <c r="D403" s="74"/>
      <c r="E403" s="74"/>
      <c r="F403" s="74"/>
    </row>
    <row r="404" spans="3:6" x14ac:dyDescent="0.3">
      <c r="C404" s="74"/>
      <c r="D404" s="74"/>
      <c r="E404" s="74"/>
      <c r="F404" s="74"/>
    </row>
    <row r="405" spans="3:6" x14ac:dyDescent="0.3">
      <c r="C405" s="74"/>
      <c r="D405" s="74"/>
      <c r="E405" s="74"/>
      <c r="F405" s="74"/>
    </row>
    <row r="406" spans="3:6" x14ac:dyDescent="0.3">
      <c r="C406" s="74"/>
      <c r="D406" s="74"/>
      <c r="E406" s="74"/>
      <c r="F406" s="74"/>
    </row>
    <row r="407" spans="3:6" x14ac:dyDescent="0.3">
      <c r="C407" s="74"/>
      <c r="D407" s="74"/>
      <c r="E407" s="74"/>
      <c r="F407" s="74"/>
    </row>
    <row r="408" spans="3:6" x14ac:dyDescent="0.3">
      <c r="C408" s="74"/>
      <c r="D408" s="74"/>
      <c r="E408" s="74"/>
      <c r="F408" s="74"/>
    </row>
    <row r="409" spans="3:6" x14ac:dyDescent="0.3">
      <c r="C409" s="74"/>
      <c r="D409" s="74"/>
      <c r="E409" s="74"/>
      <c r="F409" s="74"/>
    </row>
    <row r="410" spans="3:6" x14ac:dyDescent="0.3">
      <c r="C410" s="74"/>
      <c r="D410" s="74"/>
      <c r="E410" s="74"/>
      <c r="F410" s="74"/>
    </row>
    <row r="411" spans="3:6" x14ac:dyDescent="0.3">
      <c r="C411" s="74"/>
      <c r="D411" s="74"/>
      <c r="E411" s="74"/>
      <c r="F411" s="74"/>
    </row>
    <row r="412" spans="3:6" x14ac:dyDescent="0.3">
      <c r="C412" s="74"/>
      <c r="D412" s="74"/>
      <c r="E412" s="74"/>
      <c r="F412" s="74"/>
    </row>
    <row r="413" spans="3:6" x14ac:dyDescent="0.3">
      <c r="C413" s="74"/>
      <c r="D413" s="74"/>
      <c r="E413" s="74"/>
      <c r="F413" s="74"/>
    </row>
    <row r="414" spans="3:6" x14ac:dyDescent="0.3">
      <c r="C414" s="74"/>
      <c r="D414" s="74"/>
      <c r="E414" s="74"/>
      <c r="F414" s="74"/>
    </row>
    <row r="415" spans="3:6" x14ac:dyDescent="0.3">
      <c r="C415" s="74"/>
      <c r="D415" s="74"/>
      <c r="E415" s="74"/>
      <c r="F415" s="74"/>
    </row>
    <row r="416" spans="3:6" x14ac:dyDescent="0.3">
      <c r="C416" s="74"/>
      <c r="D416" s="74"/>
      <c r="E416" s="74"/>
      <c r="F416" s="74"/>
    </row>
    <row r="417" spans="3:6" x14ac:dyDescent="0.3">
      <c r="C417" s="74"/>
      <c r="D417" s="74"/>
      <c r="E417" s="74"/>
      <c r="F417" s="74"/>
    </row>
    <row r="418" spans="3:6" x14ac:dyDescent="0.3">
      <c r="C418" s="74"/>
      <c r="D418" s="74"/>
      <c r="E418" s="74"/>
      <c r="F418" s="74"/>
    </row>
    <row r="419" spans="3:6" x14ac:dyDescent="0.3">
      <c r="C419" s="74"/>
      <c r="D419" s="74"/>
      <c r="E419" s="74"/>
      <c r="F419" s="74"/>
    </row>
    <row r="420" spans="3:6" x14ac:dyDescent="0.3">
      <c r="C420" s="74"/>
      <c r="D420" s="74"/>
      <c r="E420" s="74"/>
      <c r="F420" s="74"/>
    </row>
    <row r="421" spans="3:6" x14ac:dyDescent="0.3">
      <c r="C421" s="74"/>
      <c r="D421" s="74"/>
      <c r="E421" s="74"/>
      <c r="F421" s="74"/>
    </row>
    <row r="422" spans="3:6" x14ac:dyDescent="0.3">
      <c r="C422" s="74"/>
      <c r="D422" s="74"/>
      <c r="E422" s="74"/>
      <c r="F422" s="74"/>
    </row>
    <row r="423" spans="3:6" x14ac:dyDescent="0.3">
      <c r="C423" s="74"/>
      <c r="D423" s="74"/>
      <c r="E423" s="74"/>
      <c r="F423" s="74"/>
    </row>
    <row r="424" spans="3:6" x14ac:dyDescent="0.3">
      <c r="C424" s="74"/>
      <c r="D424" s="74"/>
      <c r="E424" s="74"/>
      <c r="F424" s="74"/>
    </row>
    <row r="425" spans="3:6" x14ac:dyDescent="0.3">
      <c r="C425" s="74"/>
      <c r="D425" s="74"/>
      <c r="E425" s="74"/>
      <c r="F425" s="74"/>
    </row>
    <row r="426" spans="3:6" x14ac:dyDescent="0.3">
      <c r="C426" s="74"/>
      <c r="D426" s="74"/>
      <c r="E426" s="74"/>
      <c r="F426" s="74"/>
    </row>
    <row r="427" spans="3:6" x14ac:dyDescent="0.3">
      <c r="C427" s="74"/>
      <c r="D427" s="74"/>
      <c r="E427" s="74"/>
      <c r="F427" s="74"/>
    </row>
    <row r="428" spans="3:6" x14ac:dyDescent="0.3">
      <c r="C428" s="74"/>
      <c r="D428" s="74"/>
      <c r="E428" s="74"/>
      <c r="F428" s="74"/>
    </row>
    <row r="429" spans="3:6" x14ac:dyDescent="0.3">
      <c r="C429" s="74"/>
      <c r="D429" s="74"/>
      <c r="E429" s="74"/>
      <c r="F429" s="74"/>
    </row>
    <row r="430" spans="3:6" x14ac:dyDescent="0.3">
      <c r="C430" s="74"/>
      <c r="D430" s="74"/>
      <c r="E430" s="74"/>
      <c r="F430" s="74"/>
    </row>
    <row r="431" spans="3:6" x14ac:dyDescent="0.3">
      <c r="C431" s="74"/>
      <c r="D431" s="74"/>
      <c r="E431" s="74"/>
      <c r="F431" s="74"/>
    </row>
    <row r="432" spans="3:6" x14ac:dyDescent="0.3">
      <c r="C432" s="74"/>
      <c r="D432" s="74"/>
      <c r="E432" s="74"/>
      <c r="F432" s="74"/>
    </row>
    <row r="433" spans="3:6" x14ac:dyDescent="0.3">
      <c r="C433" s="74"/>
      <c r="D433" s="74"/>
      <c r="E433" s="74"/>
      <c r="F433" s="74"/>
    </row>
    <row r="434" spans="3:6" x14ac:dyDescent="0.3">
      <c r="C434" s="74"/>
      <c r="D434" s="74"/>
      <c r="E434" s="74"/>
      <c r="F434" s="74"/>
    </row>
    <row r="435" spans="3:6" x14ac:dyDescent="0.3">
      <c r="C435" s="74"/>
      <c r="D435" s="74"/>
      <c r="E435" s="74"/>
      <c r="F435" s="74"/>
    </row>
    <row r="436" spans="3:6" x14ac:dyDescent="0.3">
      <c r="C436" s="74"/>
      <c r="D436" s="74"/>
      <c r="E436" s="74"/>
      <c r="F436" s="74"/>
    </row>
    <row r="437" spans="3:6" x14ac:dyDescent="0.3">
      <c r="C437" s="74"/>
      <c r="D437" s="74"/>
      <c r="E437" s="74"/>
      <c r="F437" s="74"/>
    </row>
    <row r="438" spans="3:6" x14ac:dyDescent="0.3">
      <c r="C438" s="74"/>
      <c r="D438" s="74"/>
      <c r="E438" s="74"/>
      <c r="F438" s="74"/>
    </row>
    <row r="439" spans="3:6" x14ac:dyDescent="0.3">
      <c r="C439" s="74"/>
      <c r="D439" s="74"/>
      <c r="E439" s="74"/>
      <c r="F439" s="74"/>
    </row>
    <row r="440" spans="3:6" x14ac:dyDescent="0.3">
      <c r="C440" s="74"/>
      <c r="D440" s="74"/>
      <c r="E440" s="74"/>
      <c r="F440" s="74"/>
    </row>
    <row r="441" spans="3:6" x14ac:dyDescent="0.3">
      <c r="C441" s="74"/>
      <c r="D441" s="74"/>
      <c r="E441" s="74"/>
      <c r="F441" s="74"/>
    </row>
    <row r="442" spans="3:6" x14ac:dyDescent="0.3">
      <c r="C442" s="74"/>
      <c r="D442" s="74"/>
      <c r="E442" s="74"/>
      <c r="F442" s="74"/>
    </row>
    <row r="443" spans="3:6" x14ac:dyDescent="0.3">
      <c r="C443" s="74"/>
      <c r="D443" s="74"/>
      <c r="E443" s="74"/>
      <c r="F443" s="74"/>
    </row>
    <row r="444" spans="3:6" x14ac:dyDescent="0.3">
      <c r="C444" s="74"/>
      <c r="D444" s="74"/>
      <c r="E444" s="74"/>
      <c r="F444" s="74"/>
    </row>
    <row r="445" spans="3:6" x14ac:dyDescent="0.3">
      <c r="C445" s="74"/>
      <c r="D445" s="74"/>
      <c r="E445" s="74"/>
      <c r="F445" s="74"/>
    </row>
    <row r="446" spans="3:6" x14ac:dyDescent="0.3">
      <c r="C446" s="74"/>
      <c r="D446" s="74"/>
      <c r="E446" s="74"/>
      <c r="F446" s="74"/>
    </row>
    <row r="447" spans="3:6" x14ac:dyDescent="0.3">
      <c r="C447" s="74"/>
      <c r="D447" s="74"/>
      <c r="E447" s="74"/>
      <c r="F447" s="74"/>
    </row>
    <row r="448" spans="3:6" x14ac:dyDescent="0.3">
      <c r="C448" s="74"/>
      <c r="D448" s="74"/>
      <c r="E448" s="74"/>
      <c r="F448" s="74"/>
    </row>
    <row r="449" spans="3:6" x14ac:dyDescent="0.3">
      <c r="C449" s="74"/>
      <c r="D449" s="74"/>
      <c r="E449" s="74"/>
      <c r="F449" s="74"/>
    </row>
    <row r="450" spans="3:6" x14ac:dyDescent="0.3">
      <c r="C450" s="74"/>
      <c r="D450" s="74"/>
      <c r="E450" s="74"/>
      <c r="F450" s="74"/>
    </row>
    <row r="451" spans="3:6" x14ac:dyDescent="0.3">
      <c r="C451" s="74"/>
      <c r="D451" s="74"/>
      <c r="E451" s="74"/>
      <c r="F451" s="74"/>
    </row>
    <row r="452" spans="3:6" x14ac:dyDescent="0.3">
      <c r="C452" s="74"/>
      <c r="D452" s="74"/>
      <c r="E452" s="74"/>
      <c r="F452" s="74"/>
    </row>
    <row r="453" spans="3:6" x14ac:dyDescent="0.3">
      <c r="C453" s="74"/>
      <c r="D453" s="74"/>
      <c r="E453" s="74"/>
      <c r="F453" s="74"/>
    </row>
    <row r="454" spans="3:6" x14ac:dyDescent="0.3">
      <c r="C454" s="74"/>
      <c r="D454" s="74"/>
      <c r="E454" s="74"/>
      <c r="F454" s="74"/>
    </row>
    <row r="455" spans="3:6" x14ac:dyDescent="0.3">
      <c r="C455" s="74"/>
      <c r="D455" s="74"/>
      <c r="E455" s="74"/>
      <c r="F455" s="74"/>
    </row>
    <row r="456" spans="3:6" x14ac:dyDescent="0.3">
      <c r="C456" s="74"/>
      <c r="D456" s="74"/>
      <c r="E456" s="74"/>
      <c r="F456" s="74"/>
    </row>
    <row r="457" spans="3:6" x14ac:dyDescent="0.3">
      <c r="C457" s="74"/>
      <c r="D457" s="74"/>
      <c r="E457" s="74"/>
      <c r="F457" s="74"/>
    </row>
    <row r="458" spans="3:6" x14ac:dyDescent="0.3">
      <c r="C458" s="74"/>
      <c r="D458" s="74"/>
      <c r="E458" s="74"/>
      <c r="F458" s="74"/>
    </row>
    <row r="459" spans="3:6" x14ac:dyDescent="0.3">
      <c r="C459" s="74"/>
      <c r="D459" s="74"/>
      <c r="E459" s="74"/>
      <c r="F459" s="74"/>
    </row>
    <row r="460" spans="3:6" x14ac:dyDescent="0.3">
      <c r="C460" s="74"/>
      <c r="D460" s="74"/>
      <c r="E460" s="74"/>
      <c r="F460" s="74"/>
    </row>
    <row r="461" spans="3:6" x14ac:dyDescent="0.3">
      <c r="C461" s="74"/>
      <c r="D461" s="74"/>
      <c r="E461" s="74"/>
      <c r="F461" s="74"/>
    </row>
    <row r="462" spans="3:6" x14ac:dyDescent="0.3">
      <c r="C462" s="74"/>
      <c r="D462" s="74"/>
      <c r="E462" s="74"/>
      <c r="F462" s="74"/>
    </row>
    <row r="463" spans="3:6" x14ac:dyDescent="0.3">
      <c r="C463" s="74"/>
      <c r="D463" s="74"/>
      <c r="E463" s="74"/>
      <c r="F463" s="74"/>
    </row>
    <row r="464" spans="3:6" x14ac:dyDescent="0.3">
      <c r="C464" s="74"/>
      <c r="D464" s="74"/>
      <c r="E464" s="74"/>
      <c r="F464" s="74"/>
    </row>
    <row r="465" spans="3:6" x14ac:dyDescent="0.3">
      <c r="C465" s="74"/>
      <c r="D465" s="74"/>
      <c r="E465" s="74"/>
      <c r="F465" s="74"/>
    </row>
    <row r="466" spans="3:6" x14ac:dyDescent="0.3">
      <c r="C466" s="74"/>
      <c r="D466" s="74"/>
      <c r="E466" s="74"/>
      <c r="F466" s="74"/>
    </row>
    <row r="467" spans="3:6" x14ac:dyDescent="0.3">
      <c r="C467" s="74"/>
      <c r="D467" s="74"/>
      <c r="E467" s="74"/>
      <c r="F467" s="74"/>
    </row>
    <row r="468" spans="3:6" x14ac:dyDescent="0.3">
      <c r="C468" s="74"/>
      <c r="D468" s="74"/>
      <c r="E468" s="74"/>
      <c r="F468" s="74"/>
    </row>
    <row r="469" spans="3:6" x14ac:dyDescent="0.3">
      <c r="C469" s="74"/>
      <c r="D469" s="74"/>
      <c r="E469" s="74"/>
      <c r="F469" s="74"/>
    </row>
    <row r="470" spans="3:6" x14ac:dyDescent="0.3">
      <c r="C470" s="74"/>
      <c r="D470" s="74"/>
      <c r="E470" s="74"/>
      <c r="F470" s="74"/>
    </row>
    <row r="471" spans="3:6" x14ac:dyDescent="0.3">
      <c r="C471" s="74"/>
      <c r="D471" s="74"/>
      <c r="E471" s="74"/>
      <c r="F471" s="74"/>
    </row>
    <row r="472" spans="3:6" x14ac:dyDescent="0.3">
      <c r="C472" s="74"/>
      <c r="D472" s="74"/>
      <c r="E472" s="74"/>
      <c r="F472" s="74"/>
    </row>
    <row r="473" spans="3:6" x14ac:dyDescent="0.3">
      <c r="C473" s="74"/>
      <c r="D473" s="74"/>
      <c r="E473" s="74"/>
      <c r="F473" s="74"/>
    </row>
    <row r="474" spans="3:6" x14ac:dyDescent="0.3">
      <c r="C474" s="74"/>
      <c r="D474" s="74"/>
      <c r="E474" s="74"/>
      <c r="F474" s="74"/>
    </row>
    <row r="475" spans="3:6" x14ac:dyDescent="0.3">
      <c r="C475" s="74"/>
      <c r="D475" s="74"/>
      <c r="E475" s="74"/>
      <c r="F475" s="74"/>
    </row>
    <row r="476" spans="3:6" x14ac:dyDescent="0.3">
      <c r="C476" s="74"/>
      <c r="D476" s="74"/>
      <c r="E476" s="74"/>
      <c r="F476" s="74"/>
    </row>
    <row r="477" spans="3:6" x14ac:dyDescent="0.3">
      <c r="C477" s="74"/>
      <c r="D477" s="74"/>
      <c r="E477" s="74"/>
      <c r="F477" s="74"/>
    </row>
    <row r="478" spans="3:6" x14ac:dyDescent="0.3">
      <c r="C478" s="74"/>
      <c r="D478" s="74"/>
      <c r="E478" s="74"/>
      <c r="F478" s="74"/>
    </row>
    <row r="479" spans="3:6" x14ac:dyDescent="0.3">
      <c r="C479" s="74"/>
      <c r="D479" s="74"/>
      <c r="E479" s="74"/>
      <c r="F479" s="74"/>
    </row>
    <row r="480" spans="3:6" x14ac:dyDescent="0.3">
      <c r="C480" s="74"/>
      <c r="D480" s="74"/>
      <c r="E480" s="74"/>
      <c r="F480" s="74"/>
    </row>
    <row r="481" spans="3:6" x14ac:dyDescent="0.3">
      <c r="C481" s="74"/>
      <c r="D481" s="74"/>
      <c r="E481" s="74"/>
      <c r="F481" s="74"/>
    </row>
    <row r="482" spans="3:6" x14ac:dyDescent="0.3">
      <c r="C482" s="74"/>
      <c r="D482" s="74"/>
      <c r="E482" s="74"/>
      <c r="F482" s="74"/>
    </row>
    <row r="483" spans="3:6" x14ac:dyDescent="0.3">
      <c r="C483" s="74"/>
      <c r="D483" s="74"/>
      <c r="E483" s="74"/>
      <c r="F483" s="74"/>
    </row>
    <row r="484" spans="3:6" x14ac:dyDescent="0.3">
      <c r="C484" s="74"/>
      <c r="D484" s="74"/>
      <c r="E484" s="74"/>
      <c r="F484" s="74"/>
    </row>
    <row r="485" spans="3:6" x14ac:dyDescent="0.3">
      <c r="C485" s="74"/>
      <c r="D485" s="74"/>
      <c r="E485" s="74"/>
      <c r="F485" s="74"/>
    </row>
    <row r="486" spans="3:6" x14ac:dyDescent="0.3">
      <c r="C486" s="74"/>
      <c r="D486" s="74"/>
      <c r="E486" s="74"/>
      <c r="F486" s="74"/>
    </row>
    <row r="487" spans="3:6" x14ac:dyDescent="0.3">
      <c r="C487" s="74"/>
      <c r="D487" s="74"/>
      <c r="E487" s="74"/>
      <c r="F487" s="74"/>
    </row>
    <row r="488" spans="3:6" x14ac:dyDescent="0.3">
      <c r="C488" s="74"/>
      <c r="D488" s="74"/>
      <c r="E488" s="74"/>
      <c r="F488" s="74"/>
    </row>
    <row r="489" spans="3:6" x14ac:dyDescent="0.3">
      <c r="C489" s="74"/>
      <c r="D489" s="74"/>
      <c r="E489" s="74"/>
      <c r="F489" s="74"/>
    </row>
    <row r="490" spans="3:6" x14ac:dyDescent="0.3">
      <c r="C490" s="74"/>
      <c r="D490" s="74"/>
      <c r="E490" s="74"/>
      <c r="F490" s="74"/>
    </row>
    <row r="491" spans="3:6" x14ac:dyDescent="0.3">
      <c r="C491" s="74"/>
      <c r="D491" s="74"/>
      <c r="E491" s="74"/>
      <c r="F491" s="74"/>
    </row>
    <row r="492" spans="3:6" x14ac:dyDescent="0.3">
      <c r="C492" s="74"/>
      <c r="D492" s="74"/>
      <c r="E492" s="74"/>
      <c r="F492" s="74"/>
    </row>
    <row r="493" spans="3:6" x14ac:dyDescent="0.3">
      <c r="C493" s="74"/>
      <c r="D493" s="74"/>
      <c r="E493" s="74"/>
      <c r="F493" s="74"/>
    </row>
    <row r="494" spans="3:6" x14ac:dyDescent="0.3">
      <c r="C494" s="74"/>
      <c r="D494" s="74"/>
      <c r="E494" s="74"/>
      <c r="F494" s="74"/>
    </row>
    <row r="495" spans="3:6" x14ac:dyDescent="0.3">
      <c r="C495" s="74"/>
      <c r="D495" s="74"/>
      <c r="E495" s="74"/>
      <c r="F495" s="74"/>
    </row>
    <row r="496" spans="3:6" x14ac:dyDescent="0.3">
      <c r="C496" s="74"/>
      <c r="D496" s="74"/>
      <c r="E496" s="74"/>
      <c r="F496" s="74"/>
    </row>
    <row r="497" spans="3:6" x14ac:dyDescent="0.3">
      <c r="C497" s="74"/>
      <c r="D497" s="74"/>
      <c r="E497" s="74"/>
      <c r="F497" s="74"/>
    </row>
    <row r="498" spans="3:6" x14ac:dyDescent="0.3">
      <c r="C498" s="74"/>
      <c r="D498" s="74"/>
      <c r="E498" s="74"/>
      <c r="F498" s="74"/>
    </row>
    <row r="499" spans="3:6" x14ac:dyDescent="0.3">
      <c r="C499" s="74"/>
      <c r="D499" s="74"/>
      <c r="E499" s="74"/>
      <c r="F499" s="74"/>
    </row>
    <row r="500" spans="3:6" x14ac:dyDescent="0.3">
      <c r="C500" s="74"/>
      <c r="D500" s="74"/>
      <c r="E500" s="74"/>
      <c r="F500" s="74"/>
    </row>
    <row r="501" spans="3:6" x14ac:dyDescent="0.3">
      <c r="C501" s="74"/>
      <c r="D501" s="74"/>
      <c r="E501" s="74"/>
      <c r="F501" s="74"/>
    </row>
    <row r="502" spans="3:6" x14ac:dyDescent="0.3">
      <c r="C502" s="74"/>
      <c r="D502" s="74"/>
      <c r="E502" s="74"/>
      <c r="F502" s="74"/>
    </row>
    <row r="503" spans="3:6" x14ac:dyDescent="0.3">
      <c r="C503" s="74"/>
      <c r="D503" s="74"/>
      <c r="E503" s="74"/>
      <c r="F503" s="74"/>
    </row>
    <row r="504" spans="3:6" x14ac:dyDescent="0.3">
      <c r="C504" s="74"/>
      <c r="D504" s="74"/>
      <c r="E504" s="74"/>
      <c r="F504" s="74"/>
    </row>
    <row r="505" spans="3:6" x14ac:dyDescent="0.3">
      <c r="C505" s="74"/>
      <c r="D505" s="74"/>
      <c r="E505" s="74"/>
      <c r="F505" s="74"/>
    </row>
    <row r="506" spans="3:6" x14ac:dyDescent="0.3">
      <c r="C506" s="74"/>
      <c r="D506" s="74"/>
      <c r="E506" s="74"/>
      <c r="F506" s="74"/>
    </row>
    <row r="507" spans="3:6" x14ac:dyDescent="0.3">
      <c r="C507" s="74"/>
      <c r="D507" s="74"/>
      <c r="E507" s="74"/>
      <c r="F507" s="74"/>
    </row>
    <row r="508" spans="3:6" x14ac:dyDescent="0.3">
      <c r="C508" s="74"/>
      <c r="D508" s="74"/>
      <c r="E508" s="74"/>
      <c r="F508" s="74"/>
    </row>
    <row r="509" spans="3:6" x14ac:dyDescent="0.3">
      <c r="C509" s="74"/>
      <c r="D509" s="74"/>
      <c r="E509" s="74"/>
      <c r="F509" s="74"/>
    </row>
    <row r="510" spans="3:6" x14ac:dyDescent="0.3">
      <c r="C510" s="74"/>
      <c r="D510" s="74"/>
      <c r="E510" s="74"/>
      <c r="F510" s="74"/>
    </row>
    <row r="511" spans="3:6" x14ac:dyDescent="0.3">
      <c r="C511" s="74"/>
      <c r="D511" s="74"/>
      <c r="E511" s="74"/>
      <c r="F511" s="74"/>
    </row>
    <row r="512" spans="3:6" x14ac:dyDescent="0.3">
      <c r="C512" s="74"/>
      <c r="D512" s="74"/>
      <c r="E512" s="74"/>
      <c r="F512" s="74"/>
    </row>
    <row r="513" spans="3:6" x14ac:dyDescent="0.3">
      <c r="C513" s="74"/>
      <c r="D513" s="74"/>
      <c r="E513" s="74"/>
      <c r="F513" s="74"/>
    </row>
    <row r="514" spans="3:6" x14ac:dyDescent="0.3">
      <c r="C514" s="74"/>
      <c r="D514" s="74"/>
      <c r="E514" s="74"/>
      <c r="F514" s="74"/>
    </row>
    <row r="515" spans="3:6" x14ac:dyDescent="0.3">
      <c r="C515" s="74"/>
      <c r="D515" s="74"/>
      <c r="E515" s="74"/>
      <c r="F515" s="74"/>
    </row>
    <row r="516" spans="3:6" x14ac:dyDescent="0.3">
      <c r="C516" s="74"/>
      <c r="D516" s="74"/>
      <c r="E516" s="74"/>
      <c r="F516" s="74"/>
    </row>
    <row r="517" spans="3:6" x14ac:dyDescent="0.3">
      <c r="C517" s="74"/>
      <c r="D517" s="74"/>
      <c r="E517" s="74"/>
      <c r="F517" s="74"/>
    </row>
    <row r="518" spans="3:6" x14ac:dyDescent="0.3">
      <c r="C518" s="74"/>
      <c r="D518" s="74"/>
      <c r="E518" s="74"/>
      <c r="F518" s="74"/>
    </row>
    <row r="519" spans="3:6" x14ac:dyDescent="0.3">
      <c r="C519" s="74"/>
      <c r="D519" s="74"/>
      <c r="E519" s="74"/>
      <c r="F519" s="74"/>
    </row>
    <row r="520" spans="3:6" x14ac:dyDescent="0.3">
      <c r="C520" s="74"/>
      <c r="D520" s="74"/>
      <c r="E520" s="74"/>
      <c r="F520" s="74"/>
    </row>
    <row r="521" spans="3:6" x14ac:dyDescent="0.3">
      <c r="C521" s="74"/>
      <c r="D521" s="74"/>
      <c r="E521" s="74"/>
      <c r="F521" s="74"/>
    </row>
    <row r="522" spans="3:6" x14ac:dyDescent="0.3">
      <c r="C522" s="74"/>
      <c r="D522" s="74"/>
      <c r="E522" s="74"/>
      <c r="F522" s="74"/>
    </row>
    <row r="523" spans="3:6" x14ac:dyDescent="0.3">
      <c r="C523" s="74"/>
      <c r="D523" s="74"/>
      <c r="E523" s="74"/>
      <c r="F523" s="74"/>
    </row>
    <row r="524" spans="3:6" x14ac:dyDescent="0.3">
      <c r="C524" s="74"/>
      <c r="D524" s="74"/>
      <c r="E524" s="74"/>
      <c r="F524" s="74"/>
    </row>
    <row r="525" spans="3:6" x14ac:dyDescent="0.3">
      <c r="C525" s="74"/>
      <c r="D525" s="74"/>
      <c r="E525" s="74"/>
      <c r="F525" s="74"/>
    </row>
    <row r="526" spans="3:6" x14ac:dyDescent="0.3">
      <c r="C526" s="74"/>
      <c r="D526" s="74"/>
      <c r="E526" s="74"/>
      <c r="F526" s="74"/>
    </row>
    <row r="527" spans="3:6" x14ac:dyDescent="0.3">
      <c r="C527" s="74"/>
      <c r="D527" s="74"/>
      <c r="E527" s="74"/>
      <c r="F527" s="74"/>
    </row>
    <row r="528" spans="3:6" x14ac:dyDescent="0.3">
      <c r="C528" s="74"/>
      <c r="D528" s="74"/>
      <c r="E528" s="74"/>
      <c r="F528" s="74"/>
    </row>
    <row r="529" spans="3:6" x14ac:dyDescent="0.3">
      <c r="C529" s="74"/>
      <c r="D529" s="74"/>
      <c r="E529" s="74"/>
      <c r="F529" s="74"/>
    </row>
    <row r="530" spans="3:6" x14ac:dyDescent="0.3">
      <c r="C530" s="74"/>
      <c r="D530" s="74"/>
      <c r="E530" s="74"/>
      <c r="F530" s="74"/>
    </row>
    <row r="531" spans="3:6" x14ac:dyDescent="0.3">
      <c r="C531" s="74"/>
      <c r="D531" s="74"/>
      <c r="E531" s="74"/>
      <c r="F531" s="74"/>
    </row>
    <row r="532" spans="3:6" x14ac:dyDescent="0.3">
      <c r="C532" s="74"/>
      <c r="D532" s="74"/>
      <c r="E532" s="74"/>
      <c r="F532" s="74"/>
    </row>
    <row r="533" spans="3:6" x14ac:dyDescent="0.3">
      <c r="C533" s="74"/>
      <c r="D533" s="74"/>
      <c r="E533" s="74"/>
      <c r="F533" s="74"/>
    </row>
    <row r="534" spans="3:6" x14ac:dyDescent="0.3">
      <c r="C534" s="74"/>
      <c r="D534" s="74"/>
      <c r="E534" s="74"/>
      <c r="F534" s="74"/>
    </row>
    <row r="535" spans="3:6" x14ac:dyDescent="0.3">
      <c r="C535" s="74"/>
      <c r="D535" s="74"/>
      <c r="E535" s="74"/>
      <c r="F535" s="74"/>
    </row>
    <row r="536" spans="3:6" x14ac:dyDescent="0.3">
      <c r="C536" s="74"/>
      <c r="D536" s="74"/>
      <c r="E536" s="74"/>
      <c r="F536" s="74"/>
    </row>
    <row r="537" spans="3:6" x14ac:dyDescent="0.3">
      <c r="C537" s="74"/>
      <c r="D537" s="74"/>
      <c r="E537" s="74"/>
      <c r="F537" s="74"/>
    </row>
    <row r="538" spans="3:6" x14ac:dyDescent="0.3">
      <c r="C538" s="74"/>
      <c r="D538" s="74"/>
      <c r="E538" s="74"/>
      <c r="F538" s="74"/>
    </row>
    <row r="539" spans="3:6" x14ac:dyDescent="0.3">
      <c r="C539" s="74"/>
      <c r="D539" s="74"/>
      <c r="E539" s="74"/>
      <c r="F539" s="74"/>
    </row>
    <row r="540" spans="3:6" x14ac:dyDescent="0.3">
      <c r="C540" s="74"/>
      <c r="D540" s="74"/>
      <c r="E540" s="74"/>
      <c r="F540" s="74"/>
    </row>
    <row r="541" spans="3:6" x14ac:dyDescent="0.3">
      <c r="C541" s="74"/>
      <c r="D541" s="74"/>
      <c r="E541" s="74"/>
      <c r="F541" s="74"/>
    </row>
    <row r="542" spans="3:6" x14ac:dyDescent="0.3">
      <c r="C542" s="74"/>
      <c r="D542" s="74"/>
      <c r="E542" s="74"/>
      <c r="F542" s="74"/>
    </row>
    <row r="543" spans="3:6" x14ac:dyDescent="0.3">
      <c r="C543" s="74"/>
      <c r="D543" s="74"/>
      <c r="E543" s="74"/>
      <c r="F543" s="74"/>
    </row>
    <row r="544" spans="3:6" x14ac:dyDescent="0.3">
      <c r="C544" s="74"/>
      <c r="D544" s="74"/>
      <c r="E544" s="74"/>
      <c r="F544" s="74"/>
    </row>
    <row r="545" spans="3:6" x14ac:dyDescent="0.3">
      <c r="C545" s="74"/>
      <c r="D545" s="74"/>
      <c r="E545" s="74"/>
      <c r="F545" s="74"/>
    </row>
    <row r="546" spans="3:6" x14ac:dyDescent="0.3">
      <c r="C546" s="74"/>
      <c r="D546" s="74"/>
      <c r="E546" s="74"/>
      <c r="F546" s="74"/>
    </row>
    <row r="547" spans="3:6" x14ac:dyDescent="0.3">
      <c r="C547" s="74"/>
      <c r="D547" s="74"/>
      <c r="E547" s="74"/>
      <c r="F547" s="74"/>
    </row>
    <row r="548" spans="3:6" x14ac:dyDescent="0.3">
      <c r="C548" s="74"/>
      <c r="D548" s="74"/>
      <c r="E548" s="74"/>
      <c r="F548" s="74"/>
    </row>
    <row r="549" spans="3:6" x14ac:dyDescent="0.3">
      <c r="C549" s="74"/>
      <c r="D549" s="74"/>
      <c r="E549" s="74"/>
      <c r="F549" s="74"/>
    </row>
    <row r="550" spans="3:6" x14ac:dyDescent="0.3">
      <c r="C550" s="74"/>
      <c r="D550" s="74"/>
      <c r="E550" s="74"/>
      <c r="F550" s="74"/>
    </row>
    <row r="551" spans="3:6" x14ac:dyDescent="0.3">
      <c r="C551" s="74"/>
      <c r="D551" s="74"/>
      <c r="E551" s="74"/>
      <c r="F551" s="74"/>
    </row>
    <row r="552" spans="3:6" x14ac:dyDescent="0.3">
      <c r="C552" s="74"/>
      <c r="D552" s="74"/>
      <c r="E552" s="74"/>
      <c r="F552" s="74"/>
    </row>
    <row r="553" spans="3:6" x14ac:dyDescent="0.3">
      <c r="C553" s="74"/>
      <c r="D553" s="74"/>
      <c r="E553" s="74"/>
      <c r="F553" s="74"/>
    </row>
    <row r="554" spans="3:6" x14ac:dyDescent="0.3">
      <c r="C554" s="74"/>
      <c r="D554" s="74"/>
      <c r="E554" s="74"/>
      <c r="F554" s="74"/>
    </row>
    <row r="555" spans="3:6" x14ac:dyDescent="0.3">
      <c r="C555" s="74"/>
      <c r="D555" s="74"/>
      <c r="E555" s="74"/>
      <c r="F555" s="74"/>
    </row>
  </sheetData>
  <mergeCells count="5">
    <mergeCell ref="A134:A135"/>
    <mergeCell ref="I134:I135"/>
    <mergeCell ref="A9:A10"/>
    <mergeCell ref="I9:I10"/>
    <mergeCell ref="A4:I4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6"/>
  <sheetViews>
    <sheetView zoomScale="130" workbookViewId="0">
      <selection activeCell="K4" sqref="K4"/>
    </sheetView>
  </sheetViews>
  <sheetFormatPr defaultRowHeight="18.75" x14ac:dyDescent="0.3"/>
  <cols>
    <col min="1" max="1" width="9.85546875" style="60" customWidth="1"/>
    <col min="2" max="2" width="8.7109375" style="74" customWidth="1"/>
    <col min="3" max="3" width="8.42578125" style="60" customWidth="1"/>
    <col min="4" max="4" width="11" style="60" customWidth="1"/>
    <col min="5" max="5" width="9.7109375" style="60" customWidth="1"/>
    <col min="6" max="6" width="9.7109375" style="75" customWidth="1"/>
    <col min="7" max="7" width="12.28515625" style="60" customWidth="1"/>
    <col min="8" max="8" width="10.85546875" style="60" customWidth="1"/>
    <col min="9" max="9" width="20.28515625" style="60" customWidth="1"/>
    <col min="10" max="16384" width="9.140625" style="60"/>
  </cols>
  <sheetData>
    <row r="1" spans="1:36" ht="21" customHeight="1" x14ac:dyDescent="0.3">
      <c r="A1" s="59" t="s">
        <v>137</v>
      </c>
      <c r="I1" s="197" t="s">
        <v>0</v>
      </c>
    </row>
    <row r="2" spans="1:36" ht="21" customHeight="1" x14ac:dyDescent="0.3">
      <c r="A2" s="240" t="s">
        <v>1</v>
      </c>
    </row>
    <row r="3" spans="1:36" ht="17.100000000000001" customHeight="1" x14ac:dyDescent="0.3">
      <c r="A3" s="240"/>
    </row>
    <row r="4" spans="1:36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1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112</v>
      </c>
      <c r="B6" s="210"/>
      <c r="C6" s="125"/>
      <c r="D6" s="123" t="s">
        <v>54</v>
      </c>
      <c r="E6" s="123" t="s">
        <v>152</v>
      </c>
      <c r="F6" s="126"/>
      <c r="G6" s="123" t="s">
        <v>143</v>
      </c>
      <c r="I6" s="247"/>
    </row>
    <row r="7" spans="1:36" s="121" customFormat="1" ht="21" customHeight="1" x14ac:dyDescent="0.5">
      <c r="A7" s="246" t="s">
        <v>77</v>
      </c>
      <c r="B7" s="210"/>
      <c r="C7" s="125" t="s">
        <v>76</v>
      </c>
      <c r="D7" s="123" t="s">
        <v>9</v>
      </c>
      <c r="E7" s="123"/>
      <c r="F7" s="126"/>
      <c r="G7" s="123" t="s">
        <v>97</v>
      </c>
    </row>
    <row r="8" spans="1:36" s="121" customFormat="1" ht="21" customHeight="1" x14ac:dyDescent="0.5">
      <c r="A8" s="246" t="s">
        <v>8</v>
      </c>
      <c r="B8" s="210"/>
      <c r="C8" s="126">
        <v>288.95400000000001</v>
      </c>
      <c r="D8" s="123" t="s">
        <v>18</v>
      </c>
      <c r="E8" s="125"/>
      <c r="F8" s="282"/>
      <c r="G8" s="76" t="s">
        <v>156</v>
      </c>
      <c r="H8" s="124"/>
    </row>
    <row r="9" spans="1:36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4" t="s">
        <v>14</v>
      </c>
      <c r="G9" s="424" t="s">
        <v>15</v>
      </c>
      <c r="H9" s="424" t="s">
        <v>16</v>
      </c>
      <c r="I9" s="435" t="s">
        <v>17</v>
      </c>
      <c r="U9" s="111" t="s">
        <v>30</v>
      </c>
      <c r="V9" s="127">
        <f>+B23</f>
        <v>0.28000000000000003</v>
      </c>
      <c r="W9" s="127">
        <f>+F23</f>
        <v>4.32</v>
      </c>
      <c r="X9" s="128">
        <f>+G23</f>
        <v>0</v>
      </c>
    </row>
    <row r="10" spans="1:36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5" t="s">
        <v>21</v>
      </c>
      <c r="G10" s="425" t="s">
        <v>22</v>
      </c>
      <c r="H10" s="425" t="s">
        <v>23</v>
      </c>
      <c r="I10" s="436"/>
      <c r="U10" s="111" t="s">
        <v>30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ht="21" customHeight="1" x14ac:dyDescent="0.25">
      <c r="A11" s="77" t="s">
        <v>165</v>
      </c>
      <c r="B11" s="78">
        <v>0.08</v>
      </c>
      <c r="C11" s="79">
        <f>B11+C8</f>
        <v>289.03399999999999</v>
      </c>
      <c r="D11" s="77" t="s">
        <v>206</v>
      </c>
      <c r="E11" s="78">
        <v>10.5</v>
      </c>
      <c r="F11" s="78">
        <v>1.66</v>
      </c>
      <c r="G11" s="79">
        <f>H11/F11</f>
        <v>0</v>
      </c>
      <c r="H11" s="79">
        <v>0</v>
      </c>
      <c r="I11" s="260" t="s">
        <v>55</v>
      </c>
    </row>
    <row r="12" spans="1:36" s="67" customFormat="1" ht="21" customHeight="1" x14ac:dyDescent="0.25">
      <c r="A12" s="83" t="s">
        <v>166</v>
      </c>
      <c r="B12" s="84">
        <v>0.06</v>
      </c>
      <c r="C12" s="85">
        <f>B12+C8</f>
        <v>289.01400000000001</v>
      </c>
      <c r="D12" s="83" t="s">
        <v>200</v>
      </c>
      <c r="E12" s="84">
        <v>10.5</v>
      </c>
      <c r="F12" s="84">
        <v>1.44</v>
      </c>
      <c r="G12" s="85">
        <f>H12/F12</f>
        <v>0</v>
      </c>
      <c r="H12" s="85">
        <v>0</v>
      </c>
      <c r="I12" s="255" t="s">
        <v>127</v>
      </c>
    </row>
    <row r="13" spans="1:36" s="67" customFormat="1" ht="21" customHeight="1" x14ac:dyDescent="0.25">
      <c r="A13" s="83" t="s">
        <v>218</v>
      </c>
      <c r="B13" s="84">
        <v>0.05</v>
      </c>
      <c r="C13" s="85">
        <f>B13+C8</f>
        <v>289.00400000000002</v>
      </c>
      <c r="D13" s="83" t="s">
        <v>242</v>
      </c>
      <c r="E13" s="84">
        <v>7.5</v>
      </c>
      <c r="F13" s="84">
        <v>0.96</v>
      </c>
      <c r="G13" s="85">
        <f t="shared" ref="G13:G29" si="0">H13/F13</f>
        <v>0</v>
      </c>
      <c r="H13" s="85">
        <v>0</v>
      </c>
      <c r="I13" s="255" t="s">
        <v>127</v>
      </c>
    </row>
    <row r="14" spans="1:36" s="67" customFormat="1" ht="21" customHeight="1" x14ac:dyDescent="0.25">
      <c r="A14" s="83" t="s">
        <v>219</v>
      </c>
      <c r="B14" s="84">
        <v>0.12</v>
      </c>
      <c r="C14" s="85">
        <f>B14+C8</f>
        <v>289.07400000000001</v>
      </c>
      <c r="D14" s="83" t="s">
        <v>200</v>
      </c>
      <c r="E14" s="84">
        <v>7.5</v>
      </c>
      <c r="F14" s="84">
        <v>1.3</v>
      </c>
      <c r="G14" s="85">
        <f t="shared" si="0"/>
        <v>0</v>
      </c>
      <c r="H14" s="85">
        <v>0</v>
      </c>
      <c r="I14" s="255" t="s">
        <v>127</v>
      </c>
    </row>
    <row r="15" spans="1:36" s="67" customFormat="1" ht="21" customHeight="1" x14ac:dyDescent="0.25">
      <c r="A15" s="83" t="s">
        <v>269</v>
      </c>
      <c r="B15" s="84">
        <v>0.35</v>
      </c>
      <c r="C15" s="85">
        <f>B15+C8</f>
        <v>289.30400000000003</v>
      </c>
      <c r="D15" s="83" t="s">
        <v>394</v>
      </c>
      <c r="E15" s="84">
        <v>13</v>
      </c>
      <c r="F15" s="84">
        <v>5.04</v>
      </c>
      <c r="G15" s="85">
        <f t="shared" si="0"/>
        <v>0</v>
      </c>
      <c r="H15" s="85">
        <v>0</v>
      </c>
      <c r="I15" s="255" t="s">
        <v>127</v>
      </c>
      <c r="J15" s="82"/>
    </row>
    <row r="16" spans="1:36" s="67" customFormat="1" ht="21" customHeight="1" x14ac:dyDescent="0.25">
      <c r="A16" s="83" t="s">
        <v>270</v>
      </c>
      <c r="B16" s="84">
        <v>0.25</v>
      </c>
      <c r="C16" s="85">
        <f>B16+C8</f>
        <v>289.20400000000001</v>
      </c>
      <c r="D16" s="83" t="s">
        <v>239</v>
      </c>
      <c r="E16" s="84">
        <v>13</v>
      </c>
      <c r="F16" s="84">
        <v>3.94</v>
      </c>
      <c r="G16" s="85">
        <f t="shared" si="0"/>
        <v>0</v>
      </c>
      <c r="H16" s="85">
        <v>0</v>
      </c>
      <c r="I16" s="255" t="s">
        <v>127</v>
      </c>
      <c r="J16" s="283"/>
    </row>
    <row r="17" spans="1:9" s="67" customFormat="1" ht="21" customHeight="1" x14ac:dyDescent="0.25">
      <c r="A17" s="83" t="s">
        <v>271</v>
      </c>
      <c r="B17" s="84">
        <v>0.25</v>
      </c>
      <c r="C17" s="85">
        <f>B17+C8</f>
        <v>289.20400000000001</v>
      </c>
      <c r="D17" s="84" t="s">
        <v>395</v>
      </c>
      <c r="E17" s="84">
        <v>13</v>
      </c>
      <c r="F17" s="84">
        <v>4.0199999999999996</v>
      </c>
      <c r="G17" s="85">
        <f t="shared" si="0"/>
        <v>0</v>
      </c>
      <c r="H17" s="85">
        <v>0</v>
      </c>
      <c r="I17" s="255" t="s">
        <v>127</v>
      </c>
    </row>
    <row r="18" spans="1:9" s="67" customFormat="1" ht="21" customHeight="1" x14ac:dyDescent="0.25">
      <c r="A18" s="83" t="s">
        <v>325</v>
      </c>
      <c r="B18" s="447">
        <v>2</v>
      </c>
      <c r="C18" s="448">
        <f>B18+C8</f>
        <v>290.95400000000001</v>
      </c>
      <c r="D18" s="447" t="s">
        <v>396</v>
      </c>
      <c r="E18" s="447">
        <v>29</v>
      </c>
      <c r="F18" s="447">
        <v>42.48</v>
      </c>
      <c r="G18" s="448">
        <f t="shared" si="0"/>
        <v>0.1125</v>
      </c>
      <c r="H18" s="448">
        <v>4.7789999999999999</v>
      </c>
      <c r="I18" s="255" t="s">
        <v>127</v>
      </c>
    </row>
    <row r="19" spans="1:9" s="67" customFormat="1" ht="21" customHeight="1" x14ac:dyDescent="0.25">
      <c r="A19" s="83" t="s">
        <v>326</v>
      </c>
      <c r="B19" s="84">
        <v>0.75</v>
      </c>
      <c r="C19" s="85">
        <f>B19+C8</f>
        <v>289.70400000000001</v>
      </c>
      <c r="D19" s="84" t="s">
        <v>397</v>
      </c>
      <c r="E19" s="84">
        <v>27.2</v>
      </c>
      <c r="F19" s="84">
        <v>21.54</v>
      </c>
      <c r="G19" s="85">
        <f t="shared" si="0"/>
        <v>7.6137418755803155E-2</v>
      </c>
      <c r="H19" s="85">
        <v>1.64</v>
      </c>
      <c r="I19" s="255" t="s">
        <v>127</v>
      </c>
    </row>
    <row r="20" spans="1:9" s="67" customFormat="1" ht="21" customHeight="1" x14ac:dyDescent="0.25">
      <c r="A20" s="83" t="s">
        <v>327</v>
      </c>
      <c r="B20" s="84">
        <v>0.28000000000000003</v>
      </c>
      <c r="C20" s="85">
        <f>B20+C8</f>
        <v>289.23399999999998</v>
      </c>
      <c r="D20" s="84" t="s">
        <v>398</v>
      </c>
      <c r="E20" s="84">
        <v>13</v>
      </c>
      <c r="F20" s="84">
        <v>4.3499999999999996</v>
      </c>
      <c r="G20" s="85">
        <f t="shared" si="0"/>
        <v>0</v>
      </c>
      <c r="H20" s="85">
        <v>0</v>
      </c>
      <c r="I20" s="255" t="s">
        <v>127</v>
      </c>
    </row>
    <row r="21" spans="1:9" s="67" customFormat="1" ht="21" customHeight="1" x14ac:dyDescent="0.25">
      <c r="A21" s="83" t="s">
        <v>473</v>
      </c>
      <c r="B21" s="84">
        <v>0.3</v>
      </c>
      <c r="C21" s="85">
        <f>B21+C8</f>
        <v>289.25400000000002</v>
      </c>
      <c r="D21" s="84" t="s">
        <v>243</v>
      </c>
      <c r="E21" s="84">
        <v>13</v>
      </c>
      <c r="F21" s="84">
        <v>4.51</v>
      </c>
      <c r="G21" s="85">
        <f t="shared" si="0"/>
        <v>0</v>
      </c>
      <c r="H21" s="85">
        <v>0</v>
      </c>
      <c r="I21" s="255" t="s">
        <v>127</v>
      </c>
    </row>
    <row r="22" spans="1:9" s="67" customFormat="1" ht="21" customHeight="1" x14ac:dyDescent="0.25">
      <c r="A22" s="83" t="s">
        <v>432</v>
      </c>
      <c r="B22" s="84">
        <v>0.28000000000000003</v>
      </c>
      <c r="C22" s="85">
        <f>B22+C8</f>
        <v>289.23399999999998</v>
      </c>
      <c r="D22" s="84" t="s">
        <v>499</v>
      </c>
      <c r="E22" s="84">
        <v>13</v>
      </c>
      <c r="F22" s="84">
        <v>4.29</v>
      </c>
      <c r="G22" s="85">
        <f t="shared" si="0"/>
        <v>0</v>
      </c>
      <c r="H22" s="85">
        <v>0</v>
      </c>
      <c r="I22" s="255" t="s">
        <v>127</v>
      </c>
    </row>
    <row r="23" spans="1:9" s="67" customFormat="1" ht="21" customHeight="1" x14ac:dyDescent="0.25">
      <c r="A23" s="83" t="s">
        <v>433</v>
      </c>
      <c r="B23" s="84">
        <v>0.28000000000000003</v>
      </c>
      <c r="C23" s="85">
        <f>B23+C8</f>
        <v>289.23399999999998</v>
      </c>
      <c r="D23" s="84" t="s">
        <v>500</v>
      </c>
      <c r="E23" s="84">
        <v>13</v>
      </c>
      <c r="F23" s="84">
        <v>4.32</v>
      </c>
      <c r="G23" s="85">
        <f t="shared" si="0"/>
        <v>0</v>
      </c>
      <c r="H23" s="85">
        <v>0</v>
      </c>
      <c r="I23" s="255" t="s">
        <v>127</v>
      </c>
    </row>
    <row r="24" spans="1:9" s="67" customFormat="1" ht="21" customHeight="1" x14ac:dyDescent="0.25">
      <c r="A24" s="83" t="s">
        <v>525</v>
      </c>
      <c r="B24" s="135">
        <v>0.3</v>
      </c>
      <c r="C24" s="136">
        <f>B24+C8</f>
        <v>289.25400000000002</v>
      </c>
      <c r="D24" s="135" t="s">
        <v>633</v>
      </c>
      <c r="E24" s="135">
        <v>13</v>
      </c>
      <c r="F24" s="135">
        <v>4.51</v>
      </c>
      <c r="G24" s="136">
        <f t="shared" si="0"/>
        <v>0</v>
      </c>
      <c r="H24" s="136">
        <v>0</v>
      </c>
      <c r="I24" s="255" t="s">
        <v>127</v>
      </c>
    </row>
    <row r="25" spans="1:9" s="67" customFormat="1" ht="21" customHeight="1" x14ac:dyDescent="0.25">
      <c r="A25" s="83" t="s">
        <v>534</v>
      </c>
      <c r="B25" s="135">
        <v>3.91</v>
      </c>
      <c r="C25" s="136">
        <f>B25+C8</f>
        <v>292.86400000000003</v>
      </c>
      <c r="D25" s="135" t="s">
        <v>634</v>
      </c>
      <c r="E25" s="135">
        <v>30</v>
      </c>
      <c r="F25" s="135">
        <v>118.83</v>
      </c>
      <c r="G25" s="136">
        <f t="shared" si="0"/>
        <v>0.8703273584111757</v>
      </c>
      <c r="H25" s="136">
        <v>103.42100000000001</v>
      </c>
      <c r="I25" s="255" t="s">
        <v>127</v>
      </c>
    </row>
    <row r="26" spans="1:9" s="67" customFormat="1" ht="21" customHeight="1" x14ac:dyDescent="0.25">
      <c r="A26" s="83" t="s">
        <v>548</v>
      </c>
      <c r="B26" s="84">
        <v>1.45</v>
      </c>
      <c r="C26" s="85">
        <f>B26+C8</f>
        <v>290.404</v>
      </c>
      <c r="D26" s="84" t="s">
        <v>635</v>
      </c>
      <c r="E26" s="84">
        <v>29</v>
      </c>
      <c r="F26" s="84">
        <v>38.11</v>
      </c>
      <c r="G26" s="85">
        <f t="shared" si="0"/>
        <v>0.53778535817370776</v>
      </c>
      <c r="H26" s="85">
        <v>20.495000000000001</v>
      </c>
      <c r="I26" s="255" t="s">
        <v>127</v>
      </c>
    </row>
    <row r="27" spans="1:9" s="67" customFormat="1" ht="21" customHeight="1" x14ac:dyDescent="0.25">
      <c r="A27" s="83" t="s">
        <v>647</v>
      </c>
      <c r="B27" s="84">
        <v>1</v>
      </c>
      <c r="C27" s="85">
        <f>B27+C8</f>
        <v>289.95400000000001</v>
      </c>
      <c r="D27" s="84" t="s">
        <v>700</v>
      </c>
      <c r="E27" s="84">
        <v>27.45</v>
      </c>
      <c r="F27" s="84">
        <v>26.31</v>
      </c>
      <c r="G27" s="85">
        <f t="shared" si="0"/>
        <v>7.6548840744963889E-2</v>
      </c>
      <c r="H27" s="85">
        <v>2.0139999999999998</v>
      </c>
      <c r="I27" s="255" t="s">
        <v>127</v>
      </c>
    </row>
    <row r="28" spans="1:9" s="67" customFormat="1" ht="21" customHeight="1" x14ac:dyDescent="0.25">
      <c r="A28" s="83" t="s">
        <v>648</v>
      </c>
      <c r="B28" s="84">
        <v>0.6</v>
      </c>
      <c r="C28" s="85">
        <f>B28+C8</f>
        <v>289.55400000000003</v>
      </c>
      <c r="D28" s="84" t="s">
        <v>701</v>
      </c>
      <c r="E28" s="84">
        <v>27.2</v>
      </c>
      <c r="F28" s="84">
        <v>18.71</v>
      </c>
      <c r="G28" s="85">
        <f t="shared" si="0"/>
        <v>7.1726349545697496E-2</v>
      </c>
      <c r="H28" s="85">
        <v>1.3420000000000001</v>
      </c>
      <c r="I28" s="255" t="s">
        <v>127</v>
      </c>
    </row>
    <row r="29" spans="1:9" s="67" customFormat="1" ht="21" customHeight="1" x14ac:dyDescent="0.25">
      <c r="A29" s="83" t="s">
        <v>649</v>
      </c>
      <c r="B29" s="84">
        <v>0.68</v>
      </c>
      <c r="C29" s="85">
        <f>B29+C8</f>
        <v>289.63400000000001</v>
      </c>
      <c r="D29" s="84" t="s">
        <v>702</v>
      </c>
      <c r="E29" s="84">
        <v>27.2</v>
      </c>
      <c r="F29" s="84">
        <v>19.93</v>
      </c>
      <c r="G29" s="85">
        <f t="shared" si="0"/>
        <v>7.41093828399398E-2</v>
      </c>
      <c r="H29" s="85">
        <v>1.4770000000000001</v>
      </c>
      <c r="I29" s="255" t="s">
        <v>127</v>
      </c>
    </row>
    <row r="30" spans="1:9" s="67" customFormat="1" ht="21" customHeight="1" x14ac:dyDescent="0.25">
      <c r="A30" s="83" t="s">
        <v>715</v>
      </c>
      <c r="B30" s="84">
        <v>0.45</v>
      </c>
      <c r="C30" s="85">
        <f>B30+C8</f>
        <v>289.404</v>
      </c>
      <c r="D30" s="84" t="s">
        <v>781</v>
      </c>
      <c r="E30" s="84">
        <v>24.1</v>
      </c>
      <c r="F30" s="84">
        <v>16.3</v>
      </c>
      <c r="G30" s="85">
        <f t="shared" ref="G30:G41" si="1">H30/F30</f>
        <v>6.6319018404907976E-2</v>
      </c>
      <c r="H30" s="85">
        <v>1.081</v>
      </c>
      <c r="I30" s="255" t="s">
        <v>127</v>
      </c>
    </row>
    <row r="31" spans="1:9" s="67" customFormat="1" ht="21" customHeight="1" x14ac:dyDescent="0.25">
      <c r="A31" s="83" t="s">
        <v>727</v>
      </c>
      <c r="B31" s="84">
        <v>0.6</v>
      </c>
      <c r="C31" s="85">
        <f>B31+C8</f>
        <v>289.55400000000003</v>
      </c>
      <c r="D31" s="84" t="s">
        <v>782</v>
      </c>
      <c r="E31" s="84">
        <v>27.2</v>
      </c>
      <c r="F31" s="84">
        <v>18.86</v>
      </c>
      <c r="G31" s="85">
        <f t="shared" si="1"/>
        <v>7.1686108165429488E-2</v>
      </c>
      <c r="H31" s="85">
        <v>1.3520000000000001</v>
      </c>
      <c r="I31" s="255" t="s">
        <v>127</v>
      </c>
    </row>
    <row r="32" spans="1:9" s="67" customFormat="1" ht="21" customHeight="1" x14ac:dyDescent="0.25">
      <c r="A32" s="83" t="s">
        <v>731</v>
      </c>
      <c r="B32" s="84">
        <v>0.44</v>
      </c>
      <c r="C32" s="85">
        <f>B32+C8</f>
        <v>289.39400000000001</v>
      </c>
      <c r="D32" s="84" t="s">
        <v>342</v>
      </c>
      <c r="E32" s="84">
        <v>24.1</v>
      </c>
      <c r="F32" s="84">
        <v>16.07</v>
      </c>
      <c r="G32" s="85">
        <f t="shared" si="1"/>
        <v>6.515245799626633E-2</v>
      </c>
      <c r="H32" s="85">
        <v>1.0469999999999999</v>
      </c>
      <c r="I32" s="255" t="s">
        <v>127</v>
      </c>
    </row>
    <row r="33" spans="1:9" s="67" customFormat="1" ht="21" customHeight="1" x14ac:dyDescent="0.25">
      <c r="A33" s="83" t="s">
        <v>796</v>
      </c>
      <c r="B33" s="84">
        <v>0.37</v>
      </c>
      <c r="C33" s="85">
        <f>B33+C8</f>
        <v>289.32400000000001</v>
      </c>
      <c r="D33" s="84" t="s">
        <v>820</v>
      </c>
      <c r="E33" s="84">
        <v>24.1</v>
      </c>
      <c r="F33" s="84">
        <v>14.58</v>
      </c>
      <c r="G33" s="85">
        <f t="shared" si="1"/>
        <v>5.5212620027434843E-2</v>
      </c>
      <c r="H33" s="85">
        <v>0.80500000000000005</v>
      </c>
      <c r="I33" s="255" t="s">
        <v>127</v>
      </c>
    </row>
    <row r="34" spans="1:9" s="67" customFormat="1" ht="21" customHeight="1" x14ac:dyDescent="0.25">
      <c r="A34" s="83" t="s">
        <v>797</v>
      </c>
      <c r="B34" s="84">
        <v>0.37</v>
      </c>
      <c r="C34" s="85">
        <f>B34+C8</f>
        <v>289.32400000000001</v>
      </c>
      <c r="D34" s="84" t="s">
        <v>662</v>
      </c>
      <c r="E34" s="84">
        <v>24.1</v>
      </c>
      <c r="F34" s="84">
        <v>14.58</v>
      </c>
      <c r="G34" s="85">
        <f t="shared" si="1"/>
        <v>5.5212620027434843E-2</v>
      </c>
      <c r="H34" s="85">
        <v>0.80500000000000005</v>
      </c>
      <c r="I34" s="255" t="s">
        <v>127</v>
      </c>
    </row>
    <row r="35" spans="1:9" s="67" customFormat="1" ht="21" customHeight="1" x14ac:dyDescent="0.25">
      <c r="A35" s="83" t="s">
        <v>836</v>
      </c>
      <c r="B35" s="84">
        <v>0.38</v>
      </c>
      <c r="C35" s="85">
        <f>B35+C8</f>
        <v>289.334</v>
      </c>
      <c r="D35" s="84" t="s">
        <v>882</v>
      </c>
      <c r="E35" s="84">
        <v>24.1</v>
      </c>
      <c r="F35" s="84">
        <v>14.75</v>
      </c>
      <c r="G35" s="85">
        <f t="shared" si="1"/>
        <v>5.4779661016949158E-2</v>
      </c>
      <c r="H35" s="85">
        <v>0.80800000000000005</v>
      </c>
      <c r="I35" s="255" t="s">
        <v>127</v>
      </c>
    </row>
    <row r="36" spans="1:9" s="67" customFormat="1" ht="21" customHeight="1" x14ac:dyDescent="0.25">
      <c r="A36" s="83" t="s">
        <v>837</v>
      </c>
      <c r="B36" s="84">
        <v>0.4</v>
      </c>
      <c r="C36" s="85">
        <f>B36+C8</f>
        <v>289.35399999999998</v>
      </c>
      <c r="D36" s="279" t="s">
        <v>883</v>
      </c>
      <c r="E36" s="84">
        <v>24.1</v>
      </c>
      <c r="F36" s="84">
        <v>15.15</v>
      </c>
      <c r="G36" s="85">
        <f t="shared" si="1"/>
        <v>5.5049504950495043E-2</v>
      </c>
      <c r="H36" s="85">
        <v>0.83399999999999996</v>
      </c>
      <c r="I36" s="255" t="s">
        <v>127</v>
      </c>
    </row>
    <row r="37" spans="1:9" s="67" customFormat="1" ht="21" customHeight="1" x14ac:dyDescent="0.25">
      <c r="A37" s="352" t="s">
        <v>838</v>
      </c>
      <c r="B37" s="353">
        <v>0.4</v>
      </c>
      <c r="C37" s="351">
        <f>B37+C8</f>
        <v>289.35399999999998</v>
      </c>
      <c r="D37" s="353" t="s">
        <v>884</v>
      </c>
      <c r="E37" s="353">
        <v>24.1</v>
      </c>
      <c r="F37" s="353">
        <v>15.03</v>
      </c>
      <c r="G37" s="351">
        <f t="shared" si="1"/>
        <v>5.1896207584830344E-2</v>
      </c>
      <c r="H37" s="351">
        <v>0.78</v>
      </c>
      <c r="I37" s="359" t="s">
        <v>127</v>
      </c>
    </row>
    <row r="38" spans="1:9" s="67" customFormat="1" ht="21" customHeight="1" x14ac:dyDescent="0.25">
      <c r="A38" s="83" t="s">
        <v>900</v>
      </c>
      <c r="B38" s="84">
        <v>0.38</v>
      </c>
      <c r="C38" s="85">
        <f>B38+C8</f>
        <v>289.334</v>
      </c>
      <c r="D38" s="84" t="s">
        <v>942</v>
      </c>
      <c r="E38" s="84">
        <v>24.1</v>
      </c>
      <c r="F38" s="84">
        <v>14.58</v>
      </c>
      <c r="G38" s="85">
        <f t="shared" si="1"/>
        <v>4.9176954732510283E-2</v>
      </c>
      <c r="H38" s="85">
        <v>0.71699999999999997</v>
      </c>
      <c r="I38" s="255" t="s">
        <v>127</v>
      </c>
    </row>
    <row r="39" spans="1:9" s="67" customFormat="1" ht="21" customHeight="1" x14ac:dyDescent="0.25">
      <c r="A39" s="88" t="s">
        <v>901</v>
      </c>
      <c r="B39" s="89">
        <v>0.37</v>
      </c>
      <c r="C39" s="90">
        <f>B39+C8</f>
        <v>289.32400000000001</v>
      </c>
      <c r="D39" s="89" t="s">
        <v>292</v>
      </c>
      <c r="E39" s="89">
        <v>24.1</v>
      </c>
      <c r="F39" s="89">
        <v>14.42</v>
      </c>
      <c r="G39" s="90">
        <f t="shared" si="1"/>
        <v>4.8543689320388349E-2</v>
      </c>
      <c r="H39" s="90">
        <v>0.7</v>
      </c>
      <c r="I39" s="256" t="s">
        <v>127</v>
      </c>
    </row>
    <row r="40" spans="1:9" s="67" customFormat="1" ht="21" customHeight="1" x14ac:dyDescent="0.25">
      <c r="A40" s="92" t="s">
        <v>902</v>
      </c>
      <c r="B40" s="93">
        <v>0.36</v>
      </c>
      <c r="C40" s="94">
        <f>B40+C8</f>
        <v>289.31400000000002</v>
      </c>
      <c r="D40" s="93" t="s">
        <v>943</v>
      </c>
      <c r="E40" s="93">
        <v>24.1</v>
      </c>
      <c r="F40" s="93">
        <v>14.24</v>
      </c>
      <c r="G40" s="94">
        <f t="shared" si="1"/>
        <v>4.8806179775280893E-2</v>
      </c>
      <c r="H40" s="94">
        <v>0.69499999999999995</v>
      </c>
      <c r="I40" s="266" t="s">
        <v>55</v>
      </c>
    </row>
    <row r="41" spans="1:9" s="67" customFormat="1" ht="21" customHeight="1" x14ac:dyDescent="0.25">
      <c r="A41" s="83" t="s">
        <v>961</v>
      </c>
      <c r="B41" s="84">
        <v>0.36</v>
      </c>
      <c r="C41" s="85">
        <f>B41+C8</f>
        <v>289.31400000000002</v>
      </c>
      <c r="D41" s="84" t="s">
        <v>376</v>
      </c>
      <c r="E41" s="84">
        <v>24.1</v>
      </c>
      <c r="F41" s="84">
        <v>14.24</v>
      </c>
      <c r="G41" s="85">
        <f t="shared" si="1"/>
        <v>4.7120786516853932E-2</v>
      </c>
      <c r="H41" s="85">
        <v>0.67100000000000004</v>
      </c>
      <c r="I41" s="255" t="s">
        <v>127</v>
      </c>
    </row>
    <row r="42" spans="1:9" s="67" customFormat="1" ht="21" customHeight="1" x14ac:dyDescent="0.25">
      <c r="A42" s="83" t="s">
        <v>962</v>
      </c>
      <c r="B42" s="84">
        <v>0.34</v>
      </c>
      <c r="C42" s="85">
        <f>B42+C8</f>
        <v>289.29399999999998</v>
      </c>
      <c r="D42" s="84" t="s">
        <v>292</v>
      </c>
      <c r="E42" s="84">
        <v>24.1</v>
      </c>
      <c r="F42" s="84">
        <v>12.71</v>
      </c>
      <c r="G42" s="85">
        <f>H42/F42</f>
        <v>1.3453973249409914E-2</v>
      </c>
      <c r="H42" s="85">
        <v>0.17100000000000001</v>
      </c>
      <c r="I42" s="255" t="s">
        <v>127</v>
      </c>
    </row>
    <row r="43" spans="1:9" s="67" customFormat="1" ht="21" customHeight="1" x14ac:dyDescent="0.25">
      <c r="A43" s="83" t="s">
        <v>963</v>
      </c>
      <c r="B43" s="84">
        <v>0.4</v>
      </c>
      <c r="C43" s="85">
        <f>B43+C8</f>
        <v>289.35399999999998</v>
      </c>
      <c r="D43" s="84" t="s">
        <v>662</v>
      </c>
      <c r="E43" s="84">
        <v>24.1</v>
      </c>
      <c r="F43" s="84">
        <v>13.17</v>
      </c>
      <c r="G43" s="85">
        <f>H43/F43</f>
        <v>1.3363705391040242E-2</v>
      </c>
      <c r="H43" s="85">
        <v>0.17599999999999999</v>
      </c>
      <c r="I43" s="255" t="s">
        <v>127</v>
      </c>
    </row>
    <row r="44" spans="1:9" s="67" customFormat="1" ht="21" customHeight="1" x14ac:dyDescent="0.25">
      <c r="A44" s="83"/>
      <c r="B44" s="84"/>
      <c r="C44" s="85"/>
      <c r="D44" s="84"/>
      <c r="E44" s="84"/>
      <c r="F44" s="84"/>
      <c r="G44" s="85"/>
      <c r="H44" s="85"/>
      <c r="I44" s="255"/>
    </row>
    <row r="45" spans="1:9" s="67" customFormat="1" ht="21" customHeigh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25">
      <c r="A47" s="83"/>
      <c r="B47" s="84"/>
      <c r="C47" s="85"/>
      <c r="D47" s="84"/>
      <c r="E47" s="84"/>
      <c r="F47" s="84"/>
      <c r="G47" s="85"/>
      <c r="H47" s="85"/>
      <c r="I47" s="255"/>
    </row>
    <row r="48" spans="1:9" x14ac:dyDescent="0.3">
      <c r="A48" s="83"/>
      <c r="B48" s="84"/>
      <c r="C48" s="85"/>
      <c r="D48" s="84"/>
      <c r="E48" s="84"/>
      <c r="F48" s="84"/>
      <c r="G48" s="85"/>
      <c r="H48" s="85"/>
      <c r="I48" s="255"/>
    </row>
    <row r="49" spans="1:20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20" s="67" customFormat="1" ht="21" customHeight="1" x14ac:dyDescent="0.3">
      <c r="A50" s="83"/>
      <c r="B50" s="145"/>
      <c r="C50" s="85"/>
      <c r="D50" s="84"/>
      <c r="E50" s="145"/>
      <c r="F50" s="145"/>
      <c r="G50" s="85"/>
      <c r="H50" s="146"/>
      <c r="I50" s="133"/>
      <c r="S50" s="72"/>
      <c r="T50" s="61"/>
    </row>
    <row r="51" spans="1:20" s="67" customFormat="1" ht="21" customHeight="1" x14ac:dyDescent="0.3">
      <c r="A51" s="83"/>
      <c r="B51" s="145"/>
      <c r="C51" s="85"/>
      <c r="D51" s="84"/>
      <c r="E51" s="145"/>
      <c r="F51" s="145"/>
      <c r="G51" s="85"/>
      <c r="H51" s="146"/>
      <c r="I51" s="255"/>
      <c r="S51" s="72"/>
      <c r="T51" s="61"/>
    </row>
    <row r="52" spans="1:20" x14ac:dyDescent="0.3">
      <c r="A52" s="83"/>
      <c r="B52" s="145"/>
      <c r="C52" s="85"/>
      <c r="D52" s="84"/>
      <c r="E52" s="145"/>
      <c r="F52" s="145"/>
      <c r="G52" s="85"/>
      <c r="H52" s="146"/>
      <c r="I52" s="133"/>
    </row>
    <row r="53" spans="1:20" x14ac:dyDescent="0.3">
      <c r="A53" s="83"/>
      <c r="B53" s="145"/>
      <c r="C53" s="85"/>
      <c r="D53" s="84"/>
      <c r="E53" s="145"/>
      <c r="F53" s="145"/>
      <c r="G53" s="85"/>
      <c r="H53" s="146"/>
      <c r="I53" s="133"/>
    </row>
    <row r="54" spans="1:20" x14ac:dyDescent="0.3">
      <c r="A54" s="83"/>
      <c r="B54" s="145"/>
      <c r="C54" s="85"/>
      <c r="D54" s="84"/>
      <c r="E54" s="145"/>
      <c r="F54" s="145"/>
      <c r="G54" s="85"/>
      <c r="H54" s="146"/>
      <c r="I54" s="255"/>
    </row>
    <row r="55" spans="1:20" x14ac:dyDescent="0.3">
      <c r="A55" s="83"/>
      <c r="B55" s="145"/>
      <c r="C55" s="85"/>
      <c r="D55" s="84"/>
      <c r="E55" s="145"/>
      <c r="F55" s="145"/>
      <c r="G55" s="85"/>
      <c r="H55" s="146"/>
      <c r="I55" s="133"/>
    </row>
    <row r="56" spans="1:20" x14ac:dyDescent="0.3">
      <c r="A56" s="279"/>
      <c r="B56" s="84"/>
      <c r="C56" s="84"/>
      <c r="D56" s="84"/>
      <c r="E56" s="84"/>
      <c r="F56" s="84"/>
      <c r="G56" s="268"/>
      <c r="H56" s="85"/>
      <c r="I56" s="322"/>
    </row>
    <row r="57" spans="1:20" x14ac:dyDescent="0.3">
      <c r="A57" s="144"/>
      <c r="B57" s="145"/>
      <c r="C57" s="144"/>
      <c r="D57" s="84"/>
      <c r="E57" s="84"/>
      <c r="F57" s="84"/>
      <c r="G57" s="268"/>
      <c r="H57" s="85"/>
      <c r="I57" s="322"/>
    </row>
    <row r="58" spans="1:20" x14ac:dyDescent="0.3">
      <c r="A58" s="144"/>
      <c r="B58" s="145"/>
      <c r="C58" s="144"/>
      <c r="D58" s="84"/>
      <c r="E58" s="84"/>
      <c r="F58" s="84"/>
      <c r="G58" s="85"/>
      <c r="H58" s="85"/>
      <c r="I58" s="322"/>
    </row>
    <row r="59" spans="1:20" x14ac:dyDescent="0.3">
      <c r="A59" s="279"/>
      <c r="B59" s="84"/>
      <c r="C59" s="84"/>
      <c r="D59" s="84"/>
      <c r="E59" s="84"/>
      <c r="F59" s="84"/>
      <c r="G59" s="85"/>
      <c r="H59" s="85"/>
      <c r="I59" s="322"/>
    </row>
    <row r="60" spans="1:20" x14ac:dyDescent="0.3">
      <c r="A60" s="279"/>
      <c r="B60" s="84"/>
      <c r="C60" s="84"/>
      <c r="D60" s="84"/>
      <c r="E60" s="84"/>
      <c r="F60" s="84"/>
      <c r="G60" s="85"/>
      <c r="H60" s="85"/>
      <c r="I60" s="322"/>
    </row>
    <row r="61" spans="1:20" x14ac:dyDescent="0.3">
      <c r="A61" s="279"/>
      <c r="B61" s="84"/>
      <c r="C61" s="84"/>
      <c r="D61" s="84"/>
      <c r="E61" s="84"/>
      <c r="F61" s="84"/>
      <c r="G61" s="85"/>
      <c r="H61" s="85"/>
      <c r="I61" s="322"/>
    </row>
    <row r="62" spans="1:20" x14ac:dyDescent="0.3">
      <c r="A62" s="279"/>
      <c r="B62" s="84"/>
      <c r="C62" s="84"/>
      <c r="D62" s="84"/>
      <c r="E62" s="84"/>
      <c r="F62" s="84"/>
      <c r="G62" s="85"/>
      <c r="H62" s="85"/>
      <c r="I62" s="322"/>
    </row>
    <row r="63" spans="1:20" x14ac:dyDescent="0.3">
      <c r="A63" s="144"/>
      <c r="B63" s="145"/>
      <c r="C63" s="144"/>
      <c r="D63" s="84"/>
      <c r="E63" s="84"/>
      <c r="F63" s="84"/>
      <c r="G63" s="85"/>
      <c r="H63" s="85"/>
      <c r="I63" s="322"/>
    </row>
    <row r="64" spans="1:20" x14ac:dyDescent="0.3">
      <c r="A64" s="144"/>
      <c r="B64" s="145"/>
      <c r="C64" s="144"/>
      <c r="D64" s="84"/>
      <c r="E64" s="84"/>
      <c r="F64" s="84"/>
      <c r="G64" s="85"/>
      <c r="H64" s="85"/>
      <c r="I64" s="322"/>
    </row>
    <row r="65" spans="1:9" x14ac:dyDescent="0.3">
      <c r="A65" s="386"/>
      <c r="B65" s="353"/>
      <c r="C65" s="353"/>
      <c r="D65" s="353"/>
      <c r="E65" s="353"/>
      <c r="F65" s="353"/>
      <c r="G65" s="351"/>
      <c r="H65" s="351"/>
      <c r="I65" s="397"/>
    </row>
    <row r="66" spans="1:9" x14ac:dyDescent="0.3">
      <c r="A66" s="279"/>
      <c r="B66" s="84"/>
      <c r="C66" s="84"/>
      <c r="D66" s="84"/>
      <c r="E66" s="84"/>
      <c r="F66" s="84"/>
      <c r="G66" s="85"/>
      <c r="H66" s="85"/>
      <c r="I66" s="322"/>
    </row>
    <row r="67" spans="1:9" x14ac:dyDescent="0.3">
      <c r="A67" s="279"/>
      <c r="B67" s="84"/>
      <c r="C67" s="84"/>
      <c r="D67" s="84"/>
      <c r="E67" s="84"/>
      <c r="F67" s="84"/>
      <c r="G67" s="85"/>
      <c r="H67" s="85"/>
      <c r="I67" s="322"/>
    </row>
    <row r="68" spans="1:9" x14ac:dyDescent="0.3">
      <c r="A68" s="333"/>
      <c r="B68" s="147"/>
      <c r="C68" s="333"/>
      <c r="D68" s="89"/>
      <c r="E68" s="89"/>
      <c r="F68" s="89"/>
      <c r="G68" s="90"/>
      <c r="H68" s="90"/>
      <c r="I68" s="324"/>
    </row>
    <row r="69" spans="1:9" x14ac:dyDescent="0.3">
      <c r="D69" s="81"/>
      <c r="E69" s="81"/>
      <c r="F69" s="81"/>
      <c r="G69" s="82"/>
      <c r="H69" s="82"/>
      <c r="I69" s="206"/>
    </row>
    <row r="70" spans="1:9" x14ac:dyDescent="0.3">
      <c r="A70" s="100" t="s">
        <v>131</v>
      </c>
      <c r="B70" s="81"/>
      <c r="C70" s="81"/>
      <c r="D70" s="81"/>
      <c r="E70" s="81"/>
      <c r="F70" s="81"/>
      <c r="G70" s="82"/>
      <c r="H70" s="82"/>
      <c r="I70" s="206"/>
    </row>
    <row r="71" spans="1:9" x14ac:dyDescent="0.3">
      <c r="A71" s="96" t="s">
        <v>132</v>
      </c>
      <c r="B71" s="101">
        <f>+COUNT(B11:B68)</f>
        <v>33</v>
      </c>
      <c r="C71" s="81" t="s">
        <v>130</v>
      </c>
      <c r="D71" s="81"/>
      <c r="E71" s="81"/>
      <c r="F71" s="81"/>
      <c r="G71" s="82"/>
      <c r="H71" s="82"/>
      <c r="I71" s="206"/>
    </row>
    <row r="72" spans="1:9" x14ac:dyDescent="0.3">
      <c r="A72" s="271"/>
      <c r="B72" s="81"/>
      <c r="C72" s="81"/>
      <c r="D72" s="81"/>
      <c r="E72" s="81"/>
      <c r="F72" s="81"/>
      <c r="G72" s="82"/>
      <c r="H72" s="82"/>
      <c r="I72" s="206"/>
    </row>
    <row r="73" spans="1:9" x14ac:dyDescent="0.3">
      <c r="A73" s="271"/>
      <c r="B73" s="81"/>
      <c r="C73" s="81"/>
      <c r="D73" s="81"/>
      <c r="E73" s="81"/>
      <c r="F73" s="81"/>
      <c r="G73" s="82"/>
      <c r="H73" s="82"/>
      <c r="I73" s="206"/>
    </row>
    <row r="74" spans="1:9" x14ac:dyDescent="0.3">
      <c r="B74" s="60"/>
      <c r="D74" s="81"/>
      <c r="E74" s="81"/>
      <c r="F74" s="81"/>
      <c r="G74" s="82"/>
      <c r="H74" s="82"/>
      <c r="I74" s="206"/>
    </row>
    <row r="75" spans="1:9" x14ac:dyDescent="0.3">
      <c r="B75" s="60"/>
      <c r="D75" s="81"/>
      <c r="E75" s="81"/>
      <c r="F75" s="81"/>
      <c r="G75" s="82"/>
      <c r="H75" s="82"/>
      <c r="I75" s="206"/>
    </row>
    <row r="76" spans="1:9" x14ac:dyDescent="0.3">
      <c r="A76" s="271"/>
      <c r="B76" s="81"/>
      <c r="C76" s="81"/>
      <c r="D76" s="81"/>
      <c r="E76" s="81"/>
      <c r="F76" s="81"/>
      <c r="G76" s="82"/>
      <c r="H76" s="82"/>
      <c r="I76" s="206"/>
    </row>
    <row r="77" spans="1:9" x14ac:dyDescent="0.3">
      <c r="A77" s="272"/>
      <c r="C77" s="81"/>
      <c r="D77" s="81"/>
      <c r="E77" s="74"/>
      <c r="F77" s="74"/>
      <c r="G77" s="82"/>
      <c r="H77" s="75"/>
      <c r="I77" s="73"/>
    </row>
    <row r="78" spans="1:9" x14ac:dyDescent="0.3">
      <c r="A78" s="272"/>
      <c r="C78" s="81"/>
      <c r="D78" s="81"/>
      <c r="E78" s="74"/>
      <c r="F78" s="74"/>
      <c r="G78" s="82"/>
      <c r="H78" s="75"/>
      <c r="I78" s="73"/>
    </row>
    <row r="79" spans="1:9" x14ac:dyDescent="0.3">
      <c r="A79" s="272"/>
      <c r="C79" s="81"/>
      <c r="D79" s="81"/>
      <c r="E79" s="74"/>
      <c r="G79" s="82"/>
      <c r="H79" s="75"/>
      <c r="I79" s="253"/>
    </row>
    <row r="80" spans="1:9" x14ac:dyDescent="0.3">
      <c r="A80" s="272"/>
      <c r="C80" s="81"/>
      <c r="D80" s="81"/>
      <c r="E80" s="74"/>
      <c r="G80" s="82"/>
      <c r="H80" s="75"/>
      <c r="I80" s="253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253"/>
    </row>
    <row r="83" spans="1:9" x14ac:dyDescent="0.3">
      <c r="A83" s="272"/>
      <c r="C83" s="81"/>
      <c r="D83" s="81"/>
      <c r="E83" s="74"/>
      <c r="G83" s="82"/>
      <c r="H83" s="75"/>
      <c r="I83" s="73"/>
    </row>
    <row r="84" spans="1:9" x14ac:dyDescent="0.3">
      <c r="A84" s="272"/>
      <c r="C84" s="81"/>
      <c r="D84" s="81"/>
      <c r="E84" s="74"/>
      <c r="G84" s="82"/>
      <c r="H84" s="75"/>
      <c r="I84" s="73"/>
    </row>
    <row r="85" spans="1:9" x14ac:dyDescent="0.3">
      <c r="A85" s="272"/>
      <c r="C85" s="81"/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x14ac:dyDescent="0.3">
      <c r="A87" s="272"/>
      <c r="C87" s="81"/>
      <c r="D87" s="81"/>
      <c r="E87" s="74"/>
      <c r="G87" s="82"/>
      <c r="H87" s="75"/>
      <c r="I87" s="73"/>
    </row>
    <row r="88" spans="1:9" ht="21" customHeight="1" x14ac:dyDescent="0.3">
      <c r="A88" s="272"/>
      <c r="C88" s="81"/>
      <c r="D88" s="81"/>
      <c r="E88" s="74"/>
      <c r="G88" s="82"/>
      <c r="H88" s="75"/>
      <c r="I88" s="73"/>
    </row>
    <row r="89" spans="1:9" ht="21" customHeight="1" x14ac:dyDescent="0.3">
      <c r="A89" s="272"/>
      <c r="C89" s="81"/>
      <c r="D89" s="81"/>
      <c r="E89" s="74"/>
      <c r="G89" s="82"/>
      <c r="H89" s="75"/>
      <c r="I89" s="253"/>
    </row>
    <row r="90" spans="1:9" ht="21" customHeight="1" x14ac:dyDescent="0.3">
      <c r="A90" s="272"/>
      <c r="C90" s="81"/>
      <c r="D90" s="81"/>
      <c r="E90" s="74"/>
      <c r="G90" s="82"/>
      <c r="H90" s="75"/>
      <c r="I90" s="73"/>
    </row>
    <row r="91" spans="1:9" ht="21" customHeight="1" x14ac:dyDescent="0.3">
      <c r="A91" s="272"/>
      <c r="C91" s="81"/>
      <c r="D91" s="81"/>
      <c r="E91" s="74"/>
      <c r="G91" s="82"/>
      <c r="H91" s="75"/>
      <c r="I91" s="73"/>
    </row>
    <row r="92" spans="1:9" ht="21" customHeight="1" x14ac:dyDescent="0.3">
      <c r="A92" s="272"/>
      <c r="C92" s="81"/>
      <c r="D92" s="81"/>
      <c r="E92" s="74"/>
      <c r="G92" s="82"/>
      <c r="H92" s="75"/>
      <c r="I92" s="73"/>
    </row>
    <row r="93" spans="1:9" ht="21" customHeight="1" x14ac:dyDescent="0.3">
      <c r="A93" s="272"/>
      <c r="C93" s="81"/>
      <c r="D93" s="81"/>
      <c r="E93" s="74"/>
      <c r="G93" s="82"/>
      <c r="H93" s="75"/>
      <c r="I93" s="73"/>
    </row>
    <row r="94" spans="1:9" ht="21" customHeight="1" x14ac:dyDescent="0.3">
      <c r="A94" s="272"/>
      <c r="C94" s="81"/>
      <c r="D94" s="81"/>
      <c r="E94" s="74"/>
      <c r="G94" s="82"/>
      <c r="H94" s="75"/>
      <c r="I94" s="73"/>
    </row>
    <row r="95" spans="1:9" ht="21" customHeight="1" x14ac:dyDescent="0.3">
      <c r="A95" s="272"/>
      <c r="C95" s="81"/>
      <c r="D95" s="81"/>
      <c r="E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G98" s="82"/>
      <c r="H98" s="75"/>
      <c r="I98" s="73"/>
    </row>
    <row r="99" spans="1:9" ht="21" customHeight="1" x14ac:dyDescent="0.3">
      <c r="A99" s="272"/>
      <c r="C99" s="81"/>
      <c r="D99" s="81"/>
      <c r="E99" s="74"/>
      <c r="G99" s="82"/>
      <c r="H99" s="75"/>
      <c r="I99" s="253"/>
    </row>
    <row r="100" spans="1:9" ht="21" customHeight="1" x14ac:dyDescent="0.3">
      <c r="A100" s="272"/>
      <c r="C100" s="81"/>
      <c r="D100" s="81"/>
      <c r="E100" s="74"/>
      <c r="G100" s="82"/>
      <c r="H100" s="75"/>
      <c r="I100" s="253"/>
    </row>
    <row r="101" spans="1:9" ht="21" customHeight="1" x14ac:dyDescent="0.3">
      <c r="A101" s="272"/>
      <c r="C101" s="81"/>
      <c r="D101" s="81"/>
      <c r="E101" s="74"/>
      <c r="G101" s="82"/>
      <c r="H101" s="75"/>
      <c r="I101" s="253"/>
    </row>
    <row r="102" spans="1:9" ht="21" customHeight="1" x14ac:dyDescent="0.3">
      <c r="A102" s="272"/>
      <c r="C102" s="81"/>
      <c r="D102" s="81"/>
      <c r="E102" s="74"/>
      <c r="G102" s="82"/>
      <c r="H102" s="75"/>
      <c r="I102" s="73"/>
    </row>
    <row r="103" spans="1:9" ht="21" customHeight="1" x14ac:dyDescent="0.3">
      <c r="A103" s="272"/>
      <c r="C103" s="81"/>
      <c r="D103" s="81"/>
      <c r="E103" s="74"/>
      <c r="G103" s="82"/>
      <c r="H103" s="75"/>
      <c r="I103" s="73"/>
    </row>
    <row r="104" spans="1:9" ht="21" customHeight="1" x14ac:dyDescent="0.3">
      <c r="A104" s="272"/>
      <c r="C104" s="81"/>
      <c r="D104" s="81"/>
      <c r="E104" s="74"/>
      <c r="G104" s="82"/>
      <c r="H104" s="75"/>
      <c r="I104" s="73"/>
    </row>
    <row r="105" spans="1:9" ht="19.5" x14ac:dyDescent="0.3">
      <c r="A105" s="444"/>
      <c r="B105" s="127"/>
      <c r="C105" s="127"/>
      <c r="D105" s="127"/>
      <c r="E105" s="127"/>
      <c r="F105" s="128"/>
      <c r="G105" s="128"/>
      <c r="H105" s="128"/>
      <c r="I105" s="445"/>
    </row>
    <row r="106" spans="1:9" ht="19.5" x14ac:dyDescent="0.3">
      <c r="A106" s="444"/>
      <c r="B106" s="210"/>
      <c r="C106" s="127"/>
      <c r="D106" s="127"/>
      <c r="E106" s="127"/>
      <c r="F106" s="128"/>
      <c r="G106" s="128"/>
      <c r="H106" s="128"/>
      <c r="I106" s="445"/>
    </row>
    <row r="107" spans="1:9" ht="21" customHeight="1" x14ac:dyDescent="0.3">
      <c r="A107" s="272"/>
      <c r="C107" s="81"/>
      <c r="D107" s="81"/>
      <c r="E107" s="74"/>
      <c r="G107" s="82"/>
      <c r="H107" s="75"/>
      <c r="I107" s="73"/>
    </row>
    <row r="108" spans="1:9" ht="21" customHeight="1" x14ac:dyDescent="0.3">
      <c r="A108" s="272"/>
      <c r="C108" s="81"/>
      <c r="D108" s="81"/>
      <c r="E108" s="74"/>
      <c r="G108" s="82"/>
      <c r="H108" s="75"/>
      <c r="I108" s="73"/>
    </row>
    <row r="109" spans="1:9" ht="21" customHeight="1" x14ac:dyDescent="0.3">
      <c r="A109" s="273"/>
      <c r="C109" s="74"/>
      <c r="D109" s="81"/>
      <c r="E109" s="74"/>
      <c r="G109" s="82"/>
      <c r="H109" s="75"/>
      <c r="I109" s="253"/>
    </row>
    <row r="110" spans="1:9" ht="21" customHeight="1" x14ac:dyDescent="0.3">
      <c r="A110" s="273"/>
      <c r="C110" s="74"/>
      <c r="D110" s="81"/>
      <c r="E110" s="74"/>
      <c r="G110" s="82"/>
      <c r="H110" s="75"/>
      <c r="I110" s="253"/>
    </row>
    <row r="111" spans="1:9" ht="21" customHeight="1" x14ac:dyDescent="0.3">
      <c r="A111" s="273"/>
      <c r="C111" s="74"/>
      <c r="D111" s="81"/>
      <c r="E111" s="74"/>
      <c r="G111" s="82"/>
      <c r="H111" s="75"/>
      <c r="I111" s="253"/>
    </row>
    <row r="112" spans="1:9" ht="21" customHeight="1" x14ac:dyDescent="0.3">
      <c r="A112" s="273"/>
      <c r="C112" s="74"/>
      <c r="D112" s="81"/>
      <c r="E112" s="74"/>
      <c r="G112" s="82"/>
      <c r="H112" s="75"/>
      <c r="I112" s="73"/>
    </row>
    <row r="113" spans="1:9" ht="21" customHeight="1" x14ac:dyDescent="0.3">
      <c r="A113" s="273"/>
      <c r="C113" s="74"/>
      <c r="D113" s="81"/>
      <c r="E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G114" s="82"/>
      <c r="H114" s="75"/>
      <c r="I114" s="253"/>
    </row>
    <row r="115" spans="1:9" ht="21" customHeight="1" x14ac:dyDescent="0.3">
      <c r="A115" s="273"/>
      <c r="C115" s="74"/>
      <c r="D115" s="81"/>
      <c r="E115" s="74"/>
      <c r="G115" s="82"/>
      <c r="H115" s="75"/>
      <c r="I115" s="73"/>
    </row>
    <row r="116" spans="1:9" ht="21" customHeight="1" x14ac:dyDescent="0.3">
      <c r="A116" s="273"/>
      <c r="C116" s="74"/>
      <c r="D116" s="81"/>
      <c r="E116" s="74"/>
      <c r="G116" s="82"/>
      <c r="H116" s="75"/>
      <c r="I116" s="73"/>
    </row>
    <row r="117" spans="1:9" ht="21" customHeight="1" x14ac:dyDescent="0.3">
      <c r="A117" s="273"/>
      <c r="C117" s="74"/>
      <c r="D117" s="81"/>
      <c r="E117" s="74"/>
      <c r="G117" s="82"/>
      <c r="H117" s="75"/>
      <c r="I117" s="73"/>
    </row>
    <row r="118" spans="1:9" ht="21" customHeight="1" x14ac:dyDescent="0.3">
      <c r="A118" s="273"/>
      <c r="C118" s="74"/>
      <c r="D118" s="81"/>
      <c r="E118" s="74"/>
      <c r="G118" s="82"/>
      <c r="H118" s="75"/>
      <c r="I118" s="73"/>
    </row>
    <row r="119" spans="1:9" ht="21" customHeight="1" x14ac:dyDescent="0.3">
      <c r="C119" s="74"/>
      <c r="D119" s="74"/>
      <c r="E119" s="74"/>
      <c r="G119" s="75"/>
      <c r="H119" s="75"/>
      <c r="I119" s="73"/>
    </row>
    <row r="120" spans="1:9" ht="21" customHeight="1" x14ac:dyDescent="0.3">
      <c r="C120" s="74"/>
      <c r="D120" s="74"/>
      <c r="E120" s="74"/>
      <c r="G120" s="75"/>
      <c r="H120" s="75"/>
      <c r="I120" s="73"/>
    </row>
    <row r="121" spans="1:9" ht="21" customHeight="1" x14ac:dyDescent="0.3">
      <c r="C121" s="74"/>
      <c r="D121" s="74"/>
      <c r="E121" s="74"/>
      <c r="G121" s="75"/>
      <c r="H121" s="75"/>
      <c r="I121" s="73"/>
    </row>
    <row r="122" spans="1:9" ht="21" customHeight="1" x14ac:dyDescent="0.3">
      <c r="C122" s="74"/>
      <c r="D122" s="74"/>
      <c r="E122" s="74"/>
      <c r="G122" s="75"/>
      <c r="H122" s="75"/>
      <c r="I122" s="73"/>
    </row>
    <row r="123" spans="1:9" ht="21" customHeight="1" x14ac:dyDescent="0.3">
      <c r="C123" s="74"/>
      <c r="D123" s="74"/>
      <c r="E123" s="74"/>
      <c r="G123" s="75"/>
      <c r="H123" s="75"/>
      <c r="I123" s="73"/>
    </row>
    <row r="124" spans="1:9" ht="21" customHeight="1" x14ac:dyDescent="0.3">
      <c r="C124" s="74"/>
      <c r="D124" s="74"/>
      <c r="E124" s="74"/>
      <c r="G124" s="75"/>
      <c r="H124" s="75"/>
    </row>
    <row r="125" spans="1:9" x14ac:dyDescent="0.3">
      <c r="C125" s="74"/>
      <c r="D125" s="74"/>
      <c r="E125" s="74"/>
      <c r="G125" s="75"/>
      <c r="H125" s="75"/>
    </row>
    <row r="126" spans="1:9" x14ac:dyDescent="0.3">
      <c r="C126" s="74"/>
      <c r="D126" s="74"/>
      <c r="E126" s="74"/>
      <c r="G126" s="75"/>
      <c r="H126" s="75"/>
    </row>
    <row r="127" spans="1:9" x14ac:dyDescent="0.3">
      <c r="C127" s="74"/>
      <c r="D127" s="74"/>
      <c r="E127" s="74"/>
      <c r="G127" s="75"/>
      <c r="H127" s="75"/>
    </row>
    <row r="128" spans="1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  <c r="G349" s="75"/>
      <c r="H349" s="75"/>
    </row>
    <row r="350" spans="3:8" x14ac:dyDescent="0.3">
      <c r="C350" s="74"/>
      <c r="D350" s="74"/>
      <c r="E350" s="74"/>
      <c r="G350" s="75"/>
      <c r="H350" s="75"/>
    </row>
    <row r="351" spans="3:8" x14ac:dyDescent="0.3">
      <c r="C351" s="74"/>
      <c r="D351" s="74"/>
      <c r="E351" s="74"/>
      <c r="G351" s="75"/>
      <c r="H351" s="75"/>
    </row>
    <row r="352" spans="3:8" x14ac:dyDescent="0.3">
      <c r="C352" s="74"/>
      <c r="D352" s="74"/>
      <c r="E352" s="74"/>
      <c r="G352" s="75"/>
      <c r="H352" s="75"/>
    </row>
    <row r="353" spans="3:8" x14ac:dyDescent="0.3">
      <c r="C353" s="74"/>
      <c r="D353" s="74"/>
      <c r="E353" s="74"/>
      <c r="G353" s="75"/>
      <c r="H353" s="75"/>
    </row>
    <row r="354" spans="3:8" x14ac:dyDescent="0.3">
      <c r="C354" s="74"/>
      <c r="D354" s="74"/>
      <c r="E354" s="74"/>
      <c r="G354" s="75"/>
      <c r="H354" s="75"/>
    </row>
    <row r="355" spans="3:8" x14ac:dyDescent="0.3">
      <c r="C355" s="74"/>
      <c r="D355" s="74"/>
      <c r="E355" s="74"/>
      <c r="G355" s="75"/>
      <c r="H355" s="75"/>
    </row>
    <row r="356" spans="3:8" x14ac:dyDescent="0.3">
      <c r="C356" s="74"/>
      <c r="D356" s="74"/>
      <c r="E356" s="74"/>
      <c r="G356" s="75"/>
      <c r="H356" s="75"/>
    </row>
    <row r="357" spans="3:8" x14ac:dyDescent="0.3">
      <c r="C357" s="74"/>
      <c r="D357" s="74"/>
      <c r="E357" s="74"/>
    </row>
    <row r="358" spans="3:8" x14ac:dyDescent="0.3">
      <c r="C358" s="74"/>
      <c r="D358" s="74"/>
      <c r="E358" s="74"/>
    </row>
    <row r="359" spans="3:8" x14ac:dyDescent="0.3">
      <c r="C359" s="74"/>
      <c r="D359" s="74"/>
      <c r="E359" s="74"/>
    </row>
    <row r="360" spans="3:8" x14ac:dyDescent="0.3">
      <c r="C360" s="74"/>
      <c r="D360" s="74"/>
      <c r="E360" s="74"/>
    </row>
    <row r="361" spans="3:8" x14ac:dyDescent="0.3">
      <c r="C361" s="74"/>
      <c r="D361" s="74"/>
      <c r="E361" s="74"/>
    </row>
    <row r="362" spans="3:8" x14ac:dyDescent="0.3">
      <c r="C362" s="74"/>
      <c r="D362" s="74"/>
      <c r="E362" s="74"/>
    </row>
    <row r="363" spans="3:8" x14ac:dyDescent="0.3">
      <c r="C363" s="74"/>
      <c r="D363" s="74"/>
      <c r="E363" s="74"/>
    </row>
    <row r="364" spans="3:8" x14ac:dyDescent="0.3">
      <c r="C364" s="74"/>
      <c r="D364" s="74"/>
      <c r="E364" s="74"/>
    </row>
    <row r="365" spans="3:8" x14ac:dyDescent="0.3">
      <c r="C365" s="74"/>
      <c r="D365" s="74"/>
      <c r="E365" s="74"/>
    </row>
    <row r="366" spans="3:8" x14ac:dyDescent="0.3">
      <c r="C366" s="74"/>
      <c r="D366" s="74"/>
      <c r="E366" s="74"/>
    </row>
    <row r="367" spans="3:8" x14ac:dyDescent="0.3">
      <c r="C367" s="74"/>
      <c r="D367" s="74"/>
      <c r="E367" s="74"/>
    </row>
    <row r="368" spans="3:8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  <row r="519" spans="3:5" x14ac:dyDescent="0.3">
      <c r="C519" s="74"/>
      <c r="D519" s="74"/>
      <c r="E519" s="74"/>
    </row>
    <row r="520" spans="3:5" x14ac:dyDescent="0.3">
      <c r="C520" s="74"/>
      <c r="D520" s="74"/>
      <c r="E520" s="74"/>
    </row>
    <row r="521" spans="3:5" x14ac:dyDescent="0.3">
      <c r="C521" s="74"/>
      <c r="D521" s="74"/>
      <c r="E521" s="74"/>
    </row>
    <row r="522" spans="3:5" x14ac:dyDescent="0.3">
      <c r="C522" s="74"/>
      <c r="D522" s="74"/>
      <c r="E522" s="74"/>
    </row>
    <row r="523" spans="3:5" x14ac:dyDescent="0.3">
      <c r="C523" s="74"/>
      <c r="D523" s="74"/>
      <c r="E523" s="74"/>
    </row>
    <row r="524" spans="3:5" x14ac:dyDescent="0.3">
      <c r="C524" s="74"/>
      <c r="D524" s="74"/>
      <c r="E524" s="74"/>
    </row>
    <row r="525" spans="3:5" x14ac:dyDescent="0.3">
      <c r="C525" s="74"/>
      <c r="D525" s="74"/>
      <c r="E525" s="74"/>
    </row>
    <row r="526" spans="3:5" x14ac:dyDescent="0.3">
      <c r="C526" s="74"/>
      <c r="D526" s="74"/>
      <c r="E526" s="74"/>
    </row>
  </sheetData>
  <mergeCells count="5">
    <mergeCell ref="A4:I4"/>
    <mergeCell ref="A105:A106"/>
    <mergeCell ref="I105:I106"/>
    <mergeCell ref="A9:A10"/>
    <mergeCell ref="I9:I10"/>
  </mergeCells>
  <phoneticPr fontId="9" type="noConversion"/>
  <pageMargins left="0.59055118110236227" right="0.27" top="0.59055118110236227" bottom="0" header="0" footer="0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6"/>
  <sheetViews>
    <sheetView topLeftCell="H25" zoomScale="130" workbookViewId="0">
      <selection activeCell="I51" sqref="I51"/>
    </sheetView>
  </sheetViews>
  <sheetFormatPr defaultRowHeight="18.75" x14ac:dyDescent="0.3"/>
  <cols>
    <col min="1" max="1" width="9.5703125" style="60" customWidth="1"/>
    <col min="2" max="2" width="8.7109375" style="74" customWidth="1"/>
    <col min="3" max="3" width="8.42578125" style="60" customWidth="1"/>
    <col min="4" max="4" width="11" style="60" customWidth="1"/>
    <col min="5" max="5" width="9.7109375" style="60" customWidth="1"/>
    <col min="6" max="6" width="9.7109375" style="75" customWidth="1"/>
    <col min="7" max="7" width="12.28515625" style="60" customWidth="1"/>
    <col min="8" max="8" width="10.85546875" style="60" customWidth="1"/>
    <col min="9" max="9" width="21.85546875" style="60" customWidth="1"/>
    <col min="10" max="16384" width="9.140625" style="60"/>
  </cols>
  <sheetData>
    <row r="1" spans="1:36" ht="21" customHeight="1" x14ac:dyDescent="0.3">
      <c r="A1" s="59" t="s">
        <v>137</v>
      </c>
      <c r="I1" s="197" t="s">
        <v>0</v>
      </c>
    </row>
    <row r="2" spans="1:36" ht="21" customHeight="1" x14ac:dyDescent="0.3">
      <c r="A2" s="240" t="s">
        <v>1</v>
      </c>
    </row>
    <row r="3" spans="1:36" ht="17.100000000000001" customHeight="1" x14ac:dyDescent="0.3">
      <c r="A3" s="240"/>
    </row>
    <row r="4" spans="1:36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1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105</v>
      </c>
      <c r="B6" s="210"/>
      <c r="C6" s="125"/>
      <c r="D6" s="123" t="s">
        <v>54</v>
      </c>
      <c r="E6" s="123" t="s">
        <v>151</v>
      </c>
      <c r="F6" s="126"/>
      <c r="G6" s="123" t="s">
        <v>144</v>
      </c>
      <c r="I6" s="247"/>
    </row>
    <row r="7" spans="1:36" s="121" customFormat="1" ht="21" customHeight="1" x14ac:dyDescent="0.5">
      <c r="A7" s="246" t="s">
        <v>106</v>
      </c>
      <c r="B7" s="210"/>
      <c r="C7" s="125" t="s">
        <v>76</v>
      </c>
      <c r="D7" s="123" t="s">
        <v>9</v>
      </c>
      <c r="E7" s="123"/>
      <c r="F7" s="126"/>
      <c r="G7" s="123" t="s">
        <v>45</v>
      </c>
    </row>
    <row r="8" spans="1:36" s="121" customFormat="1" ht="21" customHeight="1" x14ac:dyDescent="0.5">
      <c r="A8" s="246" t="s">
        <v>8</v>
      </c>
      <c r="B8" s="210"/>
      <c r="C8" s="126">
        <v>413.1</v>
      </c>
      <c r="D8" s="123" t="s">
        <v>9</v>
      </c>
      <c r="E8" s="125"/>
      <c r="F8" s="282"/>
      <c r="G8" s="123" t="s">
        <v>156</v>
      </c>
      <c r="H8" s="124"/>
    </row>
    <row r="9" spans="1:36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4" t="s">
        <v>14</v>
      </c>
      <c r="G9" s="424" t="s">
        <v>15</v>
      </c>
      <c r="H9" s="424" t="s">
        <v>16</v>
      </c>
      <c r="I9" s="435" t="s">
        <v>17</v>
      </c>
      <c r="U9" s="111" t="s">
        <v>30</v>
      </c>
      <c r="V9" s="127">
        <f>+B22</f>
        <v>0.57999999999999996</v>
      </c>
      <c r="W9" s="127">
        <f>+F22</f>
        <v>19.149999999999999</v>
      </c>
      <c r="X9" s="128">
        <f>+G22</f>
        <v>5.6449086161879901E-2</v>
      </c>
    </row>
    <row r="10" spans="1:36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5" t="s">
        <v>21</v>
      </c>
      <c r="G10" s="425" t="s">
        <v>22</v>
      </c>
      <c r="H10" s="425" t="s">
        <v>23</v>
      </c>
      <c r="I10" s="436"/>
      <c r="U10" s="111" t="s">
        <v>30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ht="21" customHeight="1" x14ac:dyDescent="0.3">
      <c r="A11" s="77" t="s">
        <v>161</v>
      </c>
      <c r="B11" s="254">
        <v>0.36</v>
      </c>
      <c r="C11" s="79">
        <f>B11+C8</f>
        <v>413.46000000000004</v>
      </c>
      <c r="D11" s="254" t="s">
        <v>207</v>
      </c>
      <c r="E11" s="254">
        <v>16.2</v>
      </c>
      <c r="F11" s="254">
        <v>7.89</v>
      </c>
      <c r="G11" s="79">
        <f t="shared" ref="G11:G43" si="0">H11/F11</f>
        <v>8.7452471482889742E-3</v>
      </c>
      <c r="H11" s="79">
        <v>6.9000000000000006E-2</v>
      </c>
      <c r="I11" s="260" t="s">
        <v>55</v>
      </c>
    </row>
    <row r="12" spans="1:36" s="67" customFormat="1" ht="21" customHeight="1" x14ac:dyDescent="0.3">
      <c r="A12" s="83" t="s">
        <v>162</v>
      </c>
      <c r="B12" s="87">
        <v>0.22</v>
      </c>
      <c r="C12" s="85">
        <f>B12+C8</f>
        <v>413.32000000000005</v>
      </c>
      <c r="D12" s="84" t="s">
        <v>208</v>
      </c>
      <c r="E12" s="84">
        <v>15.3</v>
      </c>
      <c r="F12" s="84">
        <v>5.99</v>
      </c>
      <c r="G12" s="85">
        <f t="shared" si="0"/>
        <v>0</v>
      </c>
      <c r="H12" s="85">
        <v>0</v>
      </c>
      <c r="I12" s="255" t="s">
        <v>127</v>
      </c>
    </row>
    <row r="13" spans="1:36" s="67" customFormat="1" ht="21" customHeight="1" x14ac:dyDescent="0.25">
      <c r="A13" s="83" t="s">
        <v>216</v>
      </c>
      <c r="B13" s="84">
        <v>0.2</v>
      </c>
      <c r="C13" s="85">
        <f>B13+C8</f>
        <v>413.3</v>
      </c>
      <c r="D13" s="84" t="s">
        <v>194</v>
      </c>
      <c r="E13" s="84">
        <v>15.2</v>
      </c>
      <c r="F13" s="84">
        <v>5.74</v>
      </c>
      <c r="G13" s="85">
        <f t="shared" si="0"/>
        <v>0</v>
      </c>
      <c r="H13" s="85">
        <v>0</v>
      </c>
      <c r="I13" s="255" t="s">
        <v>127</v>
      </c>
    </row>
    <row r="14" spans="1:36" s="67" customFormat="1" ht="21" customHeight="1" x14ac:dyDescent="0.25">
      <c r="A14" s="83" t="s">
        <v>223</v>
      </c>
      <c r="B14" s="84">
        <v>0.48</v>
      </c>
      <c r="C14" s="85">
        <f>B14+C8</f>
        <v>413.58000000000004</v>
      </c>
      <c r="D14" s="84" t="s">
        <v>246</v>
      </c>
      <c r="E14" s="84">
        <v>17.2</v>
      </c>
      <c r="F14" s="84">
        <v>10.87</v>
      </c>
      <c r="G14" s="85">
        <f t="shared" si="0"/>
        <v>0</v>
      </c>
      <c r="H14" s="85">
        <v>0</v>
      </c>
      <c r="I14" s="255" t="s">
        <v>127</v>
      </c>
    </row>
    <row r="15" spans="1:36" s="67" customFormat="1" ht="21" customHeight="1" x14ac:dyDescent="0.25">
      <c r="A15" s="83" t="s">
        <v>262</v>
      </c>
      <c r="B15" s="84">
        <v>0.75</v>
      </c>
      <c r="C15" s="85">
        <f>B15+C8</f>
        <v>413.85</v>
      </c>
      <c r="D15" s="84" t="s">
        <v>401</v>
      </c>
      <c r="E15" s="84">
        <v>20.6</v>
      </c>
      <c r="F15" s="84">
        <v>22.14</v>
      </c>
      <c r="G15" s="85">
        <f t="shared" si="0"/>
        <v>0.11011743450767841</v>
      </c>
      <c r="H15" s="85">
        <v>2.4380000000000002</v>
      </c>
      <c r="I15" s="255" t="s">
        <v>127</v>
      </c>
      <c r="J15" s="82"/>
    </row>
    <row r="16" spans="1:36" s="67" customFormat="1" ht="21" customHeight="1" x14ac:dyDescent="0.25">
      <c r="A16" s="83" t="s">
        <v>280</v>
      </c>
      <c r="B16" s="84">
        <v>0.57999999999999996</v>
      </c>
      <c r="C16" s="85">
        <f>B16+C8</f>
        <v>413.68</v>
      </c>
      <c r="D16" s="84" t="s">
        <v>399</v>
      </c>
      <c r="E16" s="84">
        <v>19.5</v>
      </c>
      <c r="F16" s="84">
        <v>19.13</v>
      </c>
      <c r="G16" s="85">
        <f t="shared" si="0"/>
        <v>5.561944589649765E-2</v>
      </c>
      <c r="H16" s="85">
        <v>1.0640000000000001</v>
      </c>
      <c r="I16" s="255" t="s">
        <v>127</v>
      </c>
      <c r="J16" s="283"/>
    </row>
    <row r="17" spans="1:9" s="67" customFormat="1" ht="21" customHeight="1" x14ac:dyDescent="0.25">
      <c r="A17" s="83" t="s">
        <v>281</v>
      </c>
      <c r="B17" s="84">
        <v>0.56000000000000005</v>
      </c>
      <c r="C17" s="85">
        <f>B17+C8</f>
        <v>413.66</v>
      </c>
      <c r="D17" s="84" t="s">
        <v>400</v>
      </c>
      <c r="E17" s="84">
        <v>19.5</v>
      </c>
      <c r="F17" s="84">
        <v>18.82</v>
      </c>
      <c r="G17" s="85">
        <f t="shared" si="0"/>
        <v>5.2922422954303931E-2</v>
      </c>
      <c r="H17" s="85">
        <v>0.996</v>
      </c>
      <c r="I17" s="255" t="s">
        <v>127</v>
      </c>
    </row>
    <row r="18" spans="1:9" s="67" customFormat="1" ht="21" customHeight="1" x14ac:dyDescent="0.25">
      <c r="A18" s="83" t="s">
        <v>299</v>
      </c>
      <c r="B18" s="84">
        <v>0.6</v>
      </c>
      <c r="C18" s="85">
        <f>B18+C8</f>
        <v>413.70000000000005</v>
      </c>
      <c r="D18" s="84" t="s">
        <v>402</v>
      </c>
      <c r="E18" s="84">
        <v>19.5</v>
      </c>
      <c r="F18" s="84">
        <v>19.48</v>
      </c>
      <c r="G18" s="85">
        <f t="shared" si="0"/>
        <v>5.6622176591375771E-2</v>
      </c>
      <c r="H18" s="85">
        <v>1.103</v>
      </c>
      <c r="I18" s="255" t="s">
        <v>127</v>
      </c>
    </row>
    <row r="19" spans="1:9" s="67" customFormat="1" ht="21" customHeight="1" x14ac:dyDescent="0.25">
      <c r="A19" s="83" t="s">
        <v>312</v>
      </c>
      <c r="B19" s="84">
        <v>0.72</v>
      </c>
      <c r="C19" s="85">
        <f>B19+C8</f>
        <v>413.82000000000005</v>
      </c>
      <c r="D19" s="84" t="s">
        <v>403</v>
      </c>
      <c r="E19" s="84">
        <v>20</v>
      </c>
      <c r="F19" s="84">
        <v>21.53</v>
      </c>
      <c r="G19" s="85">
        <f t="shared" si="0"/>
        <v>9.1778913144449595E-2</v>
      </c>
      <c r="H19" s="85">
        <v>1.976</v>
      </c>
      <c r="I19" s="255" t="s">
        <v>127</v>
      </c>
    </row>
    <row r="20" spans="1:9" s="67" customFormat="1" ht="21" customHeight="1" x14ac:dyDescent="0.25">
      <c r="A20" s="83" t="s">
        <v>328</v>
      </c>
      <c r="B20" s="84">
        <v>0.57999999999999996</v>
      </c>
      <c r="C20" s="85">
        <f>B20+C8</f>
        <v>413.68</v>
      </c>
      <c r="D20" s="84" t="s">
        <v>404</v>
      </c>
      <c r="E20" s="84">
        <v>19.5</v>
      </c>
      <c r="F20" s="84">
        <v>19.27</v>
      </c>
      <c r="G20" s="85">
        <f t="shared" si="0"/>
        <v>5.5838090295796582E-2</v>
      </c>
      <c r="H20" s="85">
        <v>1.0760000000000001</v>
      </c>
      <c r="I20" s="255" t="s">
        <v>127</v>
      </c>
    </row>
    <row r="21" spans="1:9" s="67" customFormat="1" ht="21" customHeight="1" x14ac:dyDescent="0.25">
      <c r="A21" s="83" t="s">
        <v>446</v>
      </c>
      <c r="B21" s="84">
        <v>0.68</v>
      </c>
      <c r="C21" s="85">
        <f>B21+C8</f>
        <v>413.78000000000003</v>
      </c>
      <c r="D21" s="84" t="s">
        <v>501</v>
      </c>
      <c r="E21" s="84">
        <v>19.8</v>
      </c>
      <c r="F21" s="84">
        <v>20.75</v>
      </c>
      <c r="G21" s="85">
        <f t="shared" si="0"/>
        <v>7.6963855421686753E-2</v>
      </c>
      <c r="H21" s="85">
        <v>1.597</v>
      </c>
      <c r="I21" s="255" t="s">
        <v>127</v>
      </c>
    </row>
    <row r="22" spans="1:9" s="67" customFormat="1" ht="21" customHeight="1" x14ac:dyDescent="0.25">
      <c r="A22" s="83" t="s">
        <v>422</v>
      </c>
      <c r="B22" s="84">
        <v>0.57999999999999996</v>
      </c>
      <c r="C22" s="85">
        <f>B22+C8</f>
        <v>413.68</v>
      </c>
      <c r="D22" s="84" t="s">
        <v>502</v>
      </c>
      <c r="E22" s="84">
        <v>19.8</v>
      </c>
      <c r="F22" s="84">
        <v>19.149999999999999</v>
      </c>
      <c r="G22" s="85">
        <f t="shared" si="0"/>
        <v>5.6449086161879901E-2</v>
      </c>
      <c r="H22" s="85">
        <v>1.081</v>
      </c>
      <c r="I22" s="255" t="s">
        <v>127</v>
      </c>
    </row>
    <row r="23" spans="1:9" s="67" customFormat="1" ht="21" customHeight="1" x14ac:dyDescent="0.25">
      <c r="A23" s="83" t="s">
        <v>424</v>
      </c>
      <c r="B23" s="84">
        <v>0.67</v>
      </c>
      <c r="C23" s="85">
        <f>B23+C8</f>
        <v>413.77000000000004</v>
      </c>
      <c r="D23" s="84" t="s">
        <v>503</v>
      </c>
      <c r="E23" s="84">
        <v>19.8</v>
      </c>
      <c r="F23" s="84">
        <v>20.83</v>
      </c>
      <c r="G23" s="85">
        <f t="shared" si="0"/>
        <v>7.6044167066730686E-2</v>
      </c>
      <c r="H23" s="85">
        <v>1.5840000000000001</v>
      </c>
      <c r="I23" s="255" t="s">
        <v>127</v>
      </c>
    </row>
    <row r="24" spans="1:9" s="67" customFormat="1" ht="21" customHeight="1" x14ac:dyDescent="0.25">
      <c r="A24" s="83" t="s">
        <v>577</v>
      </c>
      <c r="B24" s="84">
        <v>0.61</v>
      </c>
      <c r="C24" s="85">
        <f>B24+C8</f>
        <v>413.71000000000004</v>
      </c>
      <c r="D24" s="84" t="s">
        <v>613</v>
      </c>
      <c r="E24" s="84">
        <v>19.8</v>
      </c>
      <c r="F24" s="84">
        <v>19.78</v>
      </c>
      <c r="G24" s="85">
        <f t="shared" si="0"/>
        <v>6.0010111223458035E-2</v>
      </c>
      <c r="H24" s="85">
        <v>1.1870000000000001</v>
      </c>
      <c r="I24" s="255" t="s">
        <v>127</v>
      </c>
    </row>
    <row r="25" spans="1:9" s="67" customFormat="1" ht="21" customHeight="1" x14ac:dyDescent="0.25">
      <c r="A25" s="83" t="s">
        <v>587</v>
      </c>
      <c r="B25" s="84">
        <v>0.69</v>
      </c>
      <c r="C25" s="85">
        <f>B25+C8</f>
        <v>413.79</v>
      </c>
      <c r="D25" s="84" t="s">
        <v>614</v>
      </c>
      <c r="E25" s="84">
        <v>19.8</v>
      </c>
      <c r="F25" s="84">
        <v>21.06</v>
      </c>
      <c r="G25" s="85">
        <f t="shared" si="0"/>
        <v>7.6400759734093077E-2</v>
      </c>
      <c r="H25" s="85">
        <v>1.609</v>
      </c>
      <c r="I25" s="255" t="s">
        <v>127</v>
      </c>
    </row>
    <row r="26" spans="1:9" s="67" customFormat="1" ht="21" customHeight="1" x14ac:dyDescent="0.25">
      <c r="A26" s="83" t="s">
        <v>544</v>
      </c>
      <c r="B26" s="84">
        <v>0.86</v>
      </c>
      <c r="C26" s="85">
        <f>B26+C8</f>
        <v>413.96000000000004</v>
      </c>
      <c r="D26" s="84" t="s">
        <v>615</v>
      </c>
      <c r="E26" s="84">
        <v>20.8</v>
      </c>
      <c r="F26" s="84">
        <v>24.24</v>
      </c>
      <c r="G26" s="85">
        <f t="shared" si="0"/>
        <v>0.12046204620462046</v>
      </c>
      <c r="H26" s="85">
        <v>2.92</v>
      </c>
      <c r="I26" s="255" t="s">
        <v>127</v>
      </c>
    </row>
    <row r="27" spans="1:9" s="67" customFormat="1" ht="21" customHeight="1" x14ac:dyDescent="0.25">
      <c r="A27" s="83" t="s">
        <v>641</v>
      </c>
      <c r="B27" s="84">
        <v>0.84</v>
      </c>
      <c r="C27" s="85">
        <f>B27+C8</f>
        <v>413.94</v>
      </c>
      <c r="D27" s="84" t="s">
        <v>703</v>
      </c>
      <c r="E27" s="84">
        <v>20.8</v>
      </c>
      <c r="F27" s="84">
        <v>23.98</v>
      </c>
      <c r="G27" s="85">
        <f t="shared" si="0"/>
        <v>0.11818181818181818</v>
      </c>
      <c r="H27" s="85">
        <v>2.8340000000000001</v>
      </c>
      <c r="I27" s="255" t="s">
        <v>127</v>
      </c>
    </row>
    <row r="28" spans="1:9" s="67" customFormat="1" ht="21" customHeight="1" x14ac:dyDescent="0.25">
      <c r="A28" s="83" t="s">
        <v>642</v>
      </c>
      <c r="B28" s="84">
        <v>0.68</v>
      </c>
      <c r="C28" s="85">
        <f>B28+C8</f>
        <v>413.78000000000003</v>
      </c>
      <c r="D28" s="84" t="s">
        <v>704</v>
      </c>
      <c r="E28" s="84">
        <v>19.8</v>
      </c>
      <c r="F28" s="84">
        <v>20.97</v>
      </c>
      <c r="G28" s="85">
        <f t="shared" si="0"/>
        <v>7.6061039580352888E-2</v>
      </c>
      <c r="H28" s="85">
        <v>1.595</v>
      </c>
      <c r="I28" s="255" t="s">
        <v>127</v>
      </c>
    </row>
    <row r="29" spans="1:9" s="67" customFormat="1" ht="21" customHeight="1" x14ac:dyDescent="0.25">
      <c r="A29" s="83" t="s">
        <v>643</v>
      </c>
      <c r="B29" s="84">
        <v>0.69</v>
      </c>
      <c r="C29" s="85">
        <f>B29+C8</f>
        <v>413.79</v>
      </c>
      <c r="D29" s="84" t="s">
        <v>705</v>
      </c>
      <c r="E29" s="84">
        <v>19.8</v>
      </c>
      <c r="F29" s="84">
        <v>21.06</v>
      </c>
      <c r="G29" s="85">
        <f t="shared" si="0"/>
        <v>7.5973409306742651E-2</v>
      </c>
      <c r="H29" s="85">
        <v>1.6</v>
      </c>
      <c r="I29" s="255" t="s">
        <v>127</v>
      </c>
    </row>
    <row r="30" spans="1:9" s="67" customFormat="1" ht="21" customHeight="1" x14ac:dyDescent="0.25">
      <c r="A30" s="83" t="s">
        <v>721</v>
      </c>
      <c r="B30" s="84">
        <v>0.66</v>
      </c>
      <c r="C30" s="85">
        <f>B30+C8</f>
        <v>413.76000000000005</v>
      </c>
      <c r="D30" s="84" t="s">
        <v>786</v>
      </c>
      <c r="E30" s="84">
        <v>19.8</v>
      </c>
      <c r="F30" s="84">
        <v>20.54</v>
      </c>
      <c r="G30" s="85">
        <f t="shared" si="0"/>
        <v>7.2784810126582292E-2</v>
      </c>
      <c r="H30" s="85">
        <v>1.4950000000000001</v>
      </c>
      <c r="I30" s="255" t="s">
        <v>127</v>
      </c>
    </row>
    <row r="31" spans="1:9" s="67" customFormat="1" ht="21" customHeight="1" x14ac:dyDescent="0.25">
      <c r="A31" s="83" t="s">
        <v>749</v>
      </c>
      <c r="B31" s="84">
        <v>0.69</v>
      </c>
      <c r="C31" s="85">
        <f>B31+C8</f>
        <v>413.79</v>
      </c>
      <c r="D31" s="84" t="s">
        <v>490</v>
      </c>
      <c r="E31" s="84">
        <v>19.8</v>
      </c>
      <c r="F31" s="84">
        <v>21.1</v>
      </c>
      <c r="G31" s="85">
        <f t="shared" si="0"/>
        <v>7.568720379146919E-2</v>
      </c>
      <c r="H31" s="85">
        <v>1.597</v>
      </c>
      <c r="I31" s="255" t="s">
        <v>127</v>
      </c>
    </row>
    <row r="32" spans="1:9" s="67" customFormat="1" ht="21" customHeight="1" x14ac:dyDescent="0.25">
      <c r="A32" s="83" t="s">
        <v>723</v>
      </c>
      <c r="B32" s="84">
        <v>0.59</v>
      </c>
      <c r="C32" s="85">
        <f>B32+C8</f>
        <v>413.69</v>
      </c>
      <c r="D32" s="84" t="s">
        <v>787</v>
      </c>
      <c r="E32" s="84">
        <v>19.8</v>
      </c>
      <c r="F32" s="84">
        <v>19.559999999999999</v>
      </c>
      <c r="G32" s="85">
        <f t="shared" si="0"/>
        <v>5.9867075664621683E-2</v>
      </c>
      <c r="H32" s="85">
        <v>1.171</v>
      </c>
      <c r="I32" s="255" t="s">
        <v>127</v>
      </c>
    </row>
    <row r="33" spans="1:9" s="67" customFormat="1" ht="21" customHeight="1" x14ac:dyDescent="0.25">
      <c r="A33" s="83" t="s">
        <v>793</v>
      </c>
      <c r="B33" s="84">
        <v>0.51</v>
      </c>
      <c r="C33" s="85">
        <f>B33+C8</f>
        <v>413.61</v>
      </c>
      <c r="D33" s="84" t="s">
        <v>237</v>
      </c>
      <c r="E33" s="84">
        <v>18</v>
      </c>
      <c r="F33" s="84">
        <v>13.78</v>
      </c>
      <c r="G33" s="85">
        <f t="shared" si="0"/>
        <v>4.7605224963715533E-2</v>
      </c>
      <c r="H33" s="85">
        <v>0.65600000000000003</v>
      </c>
      <c r="I33" s="255" t="s">
        <v>127</v>
      </c>
    </row>
    <row r="34" spans="1:9" s="67" customFormat="1" ht="21" customHeight="1" x14ac:dyDescent="0.25">
      <c r="A34" s="83" t="s">
        <v>794</v>
      </c>
      <c r="B34" s="84">
        <v>0.51</v>
      </c>
      <c r="C34" s="85">
        <f>B34+C8</f>
        <v>413.61</v>
      </c>
      <c r="D34" s="84" t="s">
        <v>821</v>
      </c>
      <c r="E34" s="84">
        <v>18</v>
      </c>
      <c r="F34" s="84">
        <v>13.73</v>
      </c>
      <c r="G34" s="85">
        <f t="shared" si="0"/>
        <v>4.7341587764020393E-2</v>
      </c>
      <c r="H34" s="85">
        <v>0.65</v>
      </c>
      <c r="I34" s="255" t="s">
        <v>127</v>
      </c>
    </row>
    <row r="35" spans="1:9" s="67" customFormat="1" ht="21" customHeight="1" x14ac:dyDescent="0.25">
      <c r="A35" s="83" t="s">
        <v>830</v>
      </c>
      <c r="B35" s="84">
        <v>0.48</v>
      </c>
      <c r="C35" s="85">
        <f>B35+C8</f>
        <v>413.58000000000004</v>
      </c>
      <c r="D35" s="83" t="s">
        <v>787</v>
      </c>
      <c r="E35" s="84">
        <v>18</v>
      </c>
      <c r="F35" s="284">
        <v>13.4</v>
      </c>
      <c r="G35" s="85">
        <f t="shared" si="0"/>
        <v>4.7761194029850747E-2</v>
      </c>
      <c r="H35" s="285">
        <v>0.64</v>
      </c>
      <c r="I35" s="255" t="s">
        <v>127</v>
      </c>
    </row>
    <row r="36" spans="1:9" s="67" customFormat="1" ht="21" customHeight="1" x14ac:dyDescent="0.25">
      <c r="A36" s="83" t="s">
        <v>851</v>
      </c>
      <c r="B36" s="84">
        <v>0.56000000000000005</v>
      </c>
      <c r="C36" s="85">
        <f>B36+C8</f>
        <v>413.66</v>
      </c>
      <c r="D36" s="83" t="s">
        <v>264</v>
      </c>
      <c r="E36" s="84">
        <v>19</v>
      </c>
      <c r="F36" s="284">
        <v>18.84</v>
      </c>
      <c r="G36" s="85">
        <f t="shared" si="0"/>
        <v>4.5276008492568999E-2</v>
      </c>
      <c r="H36" s="285">
        <v>0.85299999999999998</v>
      </c>
      <c r="I36" s="255" t="s">
        <v>127</v>
      </c>
    </row>
    <row r="37" spans="1:9" s="67" customFormat="1" ht="21" customHeight="1" x14ac:dyDescent="0.25">
      <c r="A37" s="352" t="s">
        <v>832</v>
      </c>
      <c r="B37" s="353">
        <v>0.46</v>
      </c>
      <c r="C37" s="351">
        <f>B37+C8</f>
        <v>413.56</v>
      </c>
      <c r="D37" s="352" t="s">
        <v>885</v>
      </c>
      <c r="E37" s="353">
        <v>18</v>
      </c>
      <c r="F37" s="360">
        <v>13.15</v>
      </c>
      <c r="G37" s="351">
        <f t="shared" si="0"/>
        <v>4.6844106463878328E-2</v>
      </c>
      <c r="H37" s="361">
        <v>0.61599999999999999</v>
      </c>
      <c r="I37" s="359"/>
    </row>
    <row r="38" spans="1:9" s="67" customFormat="1" ht="21" customHeight="1" x14ac:dyDescent="0.25">
      <c r="A38" s="83" t="s">
        <v>897</v>
      </c>
      <c r="B38" s="84">
        <v>0.44</v>
      </c>
      <c r="C38" s="85">
        <f>B38+C8</f>
        <v>413.54</v>
      </c>
      <c r="D38" s="83" t="s">
        <v>944</v>
      </c>
      <c r="E38" s="84">
        <v>18</v>
      </c>
      <c r="F38" s="284">
        <v>12.96</v>
      </c>
      <c r="G38" s="85">
        <f t="shared" si="0"/>
        <v>4.189814814814815E-2</v>
      </c>
      <c r="H38" s="285">
        <v>0.54300000000000004</v>
      </c>
      <c r="I38" s="255" t="s">
        <v>127</v>
      </c>
    </row>
    <row r="39" spans="1:9" s="67" customFormat="1" ht="21" customHeight="1" x14ac:dyDescent="0.25">
      <c r="A39" s="88" t="s">
        <v>918</v>
      </c>
      <c r="B39" s="89">
        <v>0.4</v>
      </c>
      <c r="C39" s="90">
        <f>B39+C8</f>
        <v>413.5</v>
      </c>
      <c r="D39" s="88" t="s">
        <v>207</v>
      </c>
      <c r="E39" s="89">
        <v>17.899999999999999</v>
      </c>
      <c r="F39" s="286">
        <v>12.37</v>
      </c>
      <c r="G39" s="90">
        <f t="shared" si="0"/>
        <v>2.9345189975747778E-2</v>
      </c>
      <c r="H39" s="393">
        <v>0.36299999999999999</v>
      </c>
      <c r="I39" s="256" t="s">
        <v>127</v>
      </c>
    </row>
    <row r="40" spans="1:9" s="67" customFormat="1" ht="21" customHeight="1" x14ac:dyDescent="0.25">
      <c r="A40" s="92" t="s">
        <v>899</v>
      </c>
      <c r="B40" s="93">
        <v>0.39</v>
      </c>
      <c r="C40" s="94">
        <f>B40+C8</f>
        <v>413.49</v>
      </c>
      <c r="D40" s="92" t="s">
        <v>945</v>
      </c>
      <c r="E40" s="93">
        <v>17.899999999999999</v>
      </c>
      <c r="F40" s="387">
        <v>12.28</v>
      </c>
      <c r="G40" s="94">
        <f t="shared" si="0"/>
        <v>2.8501628664495113E-2</v>
      </c>
      <c r="H40" s="390">
        <v>0.35</v>
      </c>
      <c r="I40" s="266" t="s">
        <v>55</v>
      </c>
    </row>
    <row r="41" spans="1:9" s="67" customFormat="1" ht="21" customHeight="1" x14ac:dyDescent="0.25">
      <c r="A41" s="83" t="s">
        <v>956</v>
      </c>
      <c r="B41" s="84">
        <v>0.38</v>
      </c>
      <c r="C41" s="85">
        <f>B41+C8</f>
        <v>413.48</v>
      </c>
      <c r="D41" s="83" t="s">
        <v>1020</v>
      </c>
      <c r="E41" s="84">
        <v>17.899999999999999</v>
      </c>
      <c r="F41" s="284">
        <v>12.13</v>
      </c>
      <c r="G41" s="85">
        <f t="shared" si="0"/>
        <v>2.6298433635614179E-2</v>
      </c>
      <c r="H41" s="285">
        <v>0.31900000000000001</v>
      </c>
      <c r="I41" s="255"/>
    </row>
    <row r="42" spans="1:9" s="67" customFormat="1" ht="21" customHeight="1" x14ac:dyDescent="0.25">
      <c r="A42" s="83" t="s">
        <v>957</v>
      </c>
      <c r="B42" s="84">
        <v>0.39</v>
      </c>
      <c r="C42" s="85">
        <f>B42+C8</f>
        <v>413.49</v>
      </c>
      <c r="D42" s="83" t="s">
        <v>1021</v>
      </c>
      <c r="E42" s="84">
        <v>17.899999999999999</v>
      </c>
      <c r="F42" s="284">
        <v>12.28</v>
      </c>
      <c r="G42" s="85">
        <f t="shared" si="0"/>
        <v>2.7850162866449514E-2</v>
      </c>
      <c r="H42" s="285">
        <v>0.34200000000000003</v>
      </c>
      <c r="I42" s="255"/>
    </row>
    <row r="43" spans="1:9" s="67" customFormat="1" ht="21" customHeight="1" x14ac:dyDescent="0.25">
      <c r="A43" s="83" t="s">
        <v>958</v>
      </c>
      <c r="B43" s="84">
        <v>0.39</v>
      </c>
      <c r="C43" s="85">
        <f>B43+C8</f>
        <v>413.49</v>
      </c>
      <c r="D43" s="84" t="s">
        <v>821</v>
      </c>
      <c r="E43" s="84">
        <v>17.899999999999999</v>
      </c>
      <c r="F43" s="284">
        <v>12.17</v>
      </c>
      <c r="G43" s="85">
        <f t="shared" si="0"/>
        <v>2.6787181594083814E-2</v>
      </c>
      <c r="H43" s="285">
        <v>0.32600000000000001</v>
      </c>
      <c r="I43" s="255"/>
    </row>
    <row r="44" spans="1:9" s="67" customFormat="1" ht="21" customHeight="1" x14ac:dyDescent="0.25">
      <c r="A44" s="83"/>
      <c r="B44" s="84"/>
      <c r="C44" s="85"/>
      <c r="D44" s="84"/>
      <c r="E44" s="84"/>
      <c r="F44" s="284"/>
      <c r="G44" s="85"/>
      <c r="H44" s="285"/>
      <c r="I44" s="255"/>
    </row>
    <row r="45" spans="1:9" s="67" customFormat="1" ht="21" customHeigh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25">
      <c r="A47" s="83"/>
      <c r="B47" s="84"/>
      <c r="C47" s="85"/>
      <c r="D47" s="84"/>
      <c r="E47" s="84"/>
      <c r="F47" s="84"/>
      <c r="G47" s="85"/>
      <c r="H47" s="85"/>
      <c r="I47" s="255"/>
    </row>
    <row r="48" spans="1:9" x14ac:dyDescent="0.3">
      <c r="A48" s="83"/>
      <c r="B48" s="84"/>
      <c r="C48" s="85"/>
      <c r="D48" s="84"/>
      <c r="E48" s="84"/>
      <c r="F48" s="84"/>
      <c r="G48" s="85"/>
      <c r="H48" s="85"/>
      <c r="I48" s="255"/>
    </row>
    <row r="49" spans="1:20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20" x14ac:dyDescent="0.3">
      <c r="A50" s="83"/>
      <c r="B50" s="84"/>
      <c r="C50" s="85"/>
      <c r="D50" s="84"/>
      <c r="E50" s="84"/>
      <c r="F50" s="84"/>
      <c r="G50" s="85"/>
      <c r="H50" s="85"/>
      <c r="I50" s="255"/>
    </row>
    <row r="51" spans="1:20" s="67" customFormat="1" ht="21" customHeight="1" x14ac:dyDescent="0.3">
      <c r="A51" s="83"/>
      <c r="B51" s="145"/>
      <c r="C51" s="85"/>
      <c r="D51" s="84"/>
      <c r="E51" s="145"/>
      <c r="F51" s="145"/>
      <c r="G51" s="85"/>
      <c r="H51" s="146"/>
      <c r="I51" s="255"/>
      <c r="S51" s="72"/>
      <c r="T51" s="61"/>
    </row>
    <row r="52" spans="1:20" s="67" customFormat="1" ht="21" customHeight="1" x14ac:dyDescent="0.3">
      <c r="A52" s="83"/>
      <c r="B52" s="145"/>
      <c r="C52" s="85"/>
      <c r="D52" s="84"/>
      <c r="E52" s="145"/>
      <c r="F52" s="145"/>
      <c r="G52" s="85"/>
      <c r="H52" s="146"/>
      <c r="I52" s="133"/>
      <c r="S52" s="72"/>
      <c r="T52" s="61"/>
    </row>
    <row r="53" spans="1:20" x14ac:dyDescent="0.3">
      <c r="A53" s="144"/>
      <c r="B53" s="145"/>
      <c r="C53" s="144"/>
      <c r="D53" s="84"/>
      <c r="E53" s="84"/>
      <c r="F53" s="85"/>
      <c r="G53" s="268"/>
      <c r="H53" s="85"/>
      <c r="I53" s="322"/>
    </row>
    <row r="54" spans="1:20" x14ac:dyDescent="0.3">
      <c r="A54" s="279"/>
      <c r="B54" s="84"/>
      <c r="C54" s="84"/>
      <c r="D54" s="84"/>
      <c r="E54" s="84"/>
      <c r="F54" s="85"/>
      <c r="G54" s="268"/>
      <c r="H54" s="85"/>
      <c r="I54" s="322"/>
    </row>
    <row r="55" spans="1:20" x14ac:dyDescent="0.3">
      <c r="A55" s="279"/>
      <c r="B55" s="84"/>
      <c r="C55" s="84"/>
      <c r="D55" s="84"/>
      <c r="E55" s="84"/>
      <c r="F55" s="85"/>
      <c r="G55" s="268"/>
      <c r="H55" s="85"/>
      <c r="I55" s="322"/>
    </row>
    <row r="56" spans="1:20" x14ac:dyDescent="0.3">
      <c r="A56" s="279"/>
      <c r="B56" s="84"/>
      <c r="C56" s="84"/>
      <c r="D56" s="84"/>
      <c r="E56" s="84"/>
      <c r="F56" s="85"/>
      <c r="G56" s="268"/>
      <c r="H56" s="85"/>
      <c r="I56" s="322"/>
    </row>
    <row r="57" spans="1:20" x14ac:dyDescent="0.3">
      <c r="A57" s="279"/>
      <c r="B57" s="84"/>
      <c r="C57" s="84"/>
      <c r="D57" s="84"/>
      <c r="E57" s="84"/>
      <c r="F57" s="85"/>
      <c r="G57" s="268"/>
      <c r="H57" s="85"/>
      <c r="I57" s="322"/>
    </row>
    <row r="58" spans="1:20" x14ac:dyDescent="0.3">
      <c r="A58" s="279"/>
      <c r="B58" s="84"/>
      <c r="C58" s="84"/>
      <c r="D58" s="84"/>
      <c r="E58" s="84"/>
      <c r="F58" s="85"/>
      <c r="G58" s="268"/>
      <c r="H58" s="85"/>
      <c r="I58" s="322"/>
    </row>
    <row r="59" spans="1:20" x14ac:dyDescent="0.3">
      <c r="A59" s="279"/>
      <c r="B59" s="84"/>
      <c r="C59" s="84"/>
      <c r="D59" s="84"/>
      <c r="E59" s="84"/>
      <c r="F59" s="85"/>
      <c r="G59" s="85"/>
      <c r="H59" s="85"/>
      <c r="I59" s="322"/>
    </row>
    <row r="60" spans="1:20" x14ac:dyDescent="0.3">
      <c r="A60" s="279"/>
      <c r="B60" s="84"/>
      <c r="C60" s="84"/>
      <c r="D60" s="84"/>
      <c r="E60" s="84"/>
      <c r="F60" s="85"/>
      <c r="G60" s="85"/>
      <c r="H60" s="85"/>
      <c r="I60" s="322"/>
    </row>
    <row r="61" spans="1:20" x14ac:dyDescent="0.3">
      <c r="A61" s="279"/>
      <c r="B61" s="84"/>
      <c r="C61" s="84"/>
      <c r="D61" s="84"/>
      <c r="E61" s="84"/>
      <c r="F61" s="85"/>
      <c r="G61" s="85"/>
      <c r="H61" s="85"/>
      <c r="I61" s="322"/>
    </row>
    <row r="62" spans="1:20" x14ac:dyDescent="0.3">
      <c r="A62" s="279"/>
      <c r="B62" s="84"/>
      <c r="C62" s="84"/>
      <c r="D62" s="84"/>
      <c r="E62" s="84"/>
      <c r="F62" s="85"/>
      <c r="G62" s="85"/>
      <c r="H62" s="85"/>
      <c r="I62" s="322"/>
    </row>
    <row r="63" spans="1:20" x14ac:dyDescent="0.3">
      <c r="A63" s="279"/>
      <c r="B63" s="84"/>
      <c r="C63" s="84"/>
      <c r="D63" s="84"/>
      <c r="E63" s="84"/>
      <c r="F63" s="85"/>
      <c r="G63" s="85"/>
      <c r="H63" s="85"/>
      <c r="I63" s="322"/>
    </row>
    <row r="64" spans="1:20" x14ac:dyDescent="0.3">
      <c r="A64" s="279"/>
      <c r="B64" s="84"/>
      <c r="C64" s="84"/>
      <c r="D64" s="84"/>
      <c r="E64" s="84"/>
      <c r="F64" s="85"/>
      <c r="G64" s="85"/>
      <c r="H64" s="85"/>
      <c r="I64" s="322"/>
    </row>
    <row r="65" spans="1:9" x14ac:dyDescent="0.3">
      <c r="A65" s="396"/>
      <c r="B65" s="396"/>
      <c r="C65" s="396"/>
      <c r="D65" s="353"/>
      <c r="E65" s="353"/>
      <c r="F65" s="351"/>
      <c r="G65" s="351"/>
      <c r="H65" s="351"/>
      <c r="I65" s="397"/>
    </row>
    <row r="66" spans="1:9" x14ac:dyDescent="0.3">
      <c r="A66" s="144"/>
      <c r="B66" s="144"/>
      <c r="C66" s="144"/>
      <c r="D66" s="84"/>
      <c r="E66" s="84"/>
      <c r="F66" s="85"/>
      <c r="G66" s="85"/>
      <c r="H66" s="85"/>
      <c r="I66" s="322"/>
    </row>
    <row r="67" spans="1:9" x14ac:dyDescent="0.3">
      <c r="A67" s="144"/>
      <c r="B67" s="145"/>
      <c r="C67" s="144"/>
      <c r="D67" s="84"/>
      <c r="E67" s="84"/>
      <c r="F67" s="85"/>
      <c r="G67" s="85"/>
      <c r="H67" s="85"/>
      <c r="I67" s="322"/>
    </row>
    <row r="68" spans="1:9" x14ac:dyDescent="0.3">
      <c r="A68" s="333"/>
      <c r="B68" s="147"/>
      <c r="C68" s="333"/>
      <c r="D68" s="89"/>
      <c r="E68" s="89"/>
      <c r="F68" s="90"/>
      <c r="G68" s="90"/>
      <c r="H68" s="90"/>
      <c r="I68" s="324"/>
    </row>
    <row r="69" spans="1:9" x14ac:dyDescent="0.3">
      <c r="D69" s="81"/>
      <c r="E69" s="81"/>
      <c r="F69" s="82"/>
      <c r="G69" s="82"/>
      <c r="H69" s="82"/>
      <c r="I69" s="206"/>
    </row>
    <row r="70" spans="1:9" x14ac:dyDescent="0.3">
      <c r="A70" s="100" t="s">
        <v>131</v>
      </c>
      <c r="B70" s="81"/>
      <c r="C70" s="81"/>
      <c r="D70" s="81"/>
      <c r="E70" s="81"/>
      <c r="F70" s="82"/>
      <c r="G70" s="82"/>
      <c r="H70" s="82"/>
      <c r="I70" s="206"/>
    </row>
    <row r="71" spans="1:9" x14ac:dyDescent="0.3">
      <c r="A71" s="96" t="s">
        <v>132</v>
      </c>
      <c r="B71" s="101">
        <f>+COUNT(B11:B68)</f>
        <v>33</v>
      </c>
      <c r="C71" s="81" t="s">
        <v>130</v>
      </c>
      <c r="D71" s="81"/>
      <c r="E71" s="81"/>
      <c r="F71" s="82"/>
      <c r="G71" s="82"/>
      <c r="H71" s="82"/>
      <c r="I71" s="206"/>
    </row>
    <row r="72" spans="1:9" x14ac:dyDescent="0.3">
      <c r="A72" s="271"/>
      <c r="B72" s="81"/>
      <c r="C72" s="81"/>
      <c r="D72" s="81"/>
      <c r="E72" s="81"/>
      <c r="F72" s="82"/>
      <c r="G72" s="82"/>
      <c r="H72" s="82"/>
      <c r="I72" s="206"/>
    </row>
    <row r="73" spans="1:9" x14ac:dyDescent="0.3">
      <c r="A73" s="271"/>
      <c r="B73" s="81"/>
      <c r="C73" s="81"/>
      <c r="D73" s="81"/>
      <c r="E73" s="81"/>
      <c r="F73" s="82"/>
      <c r="G73" s="82"/>
      <c r="H73" s="82"/>
      <c r="I73" s="206"/>
    </row>
    <row r="74" spans="1:9" x14ac:dyDescent="0.3">
      <c r="A74" s="271"/>
      <c r="B74" s="81"/>
      <c r="C74" s="81"/>
      <c r="D74" s="81"/>
      <c r="E74" s="81"/>
      <c r="F74" s="82"/>
      <c r="G74" s="82"/>
      <c r="H74" s="82"/>
      <c r="I74" s="206"/>
    </row>
    <row r="75" spans="1:9" x14ac:dyDescent="0.3">
      <c r="A75" s="271"/>
      <c r="B75" s="81"/>
      <c r="C75" s="81"/>
      <c r="D75" s="81"/>
      <c r="E75" s="81"/>
      <c r="F75" s="82"/>
      <c r="G75" s="82"/>
      <c r="H75" s="82"/>
      <c r="I75" s="206"/>
    </row>
    <row r="76" spans="1:9" x14ac:dyDescent="0.3">
      <c r="A76" s="271"/>
      <c r="B76" s="81"/>
      <c r="C76" s="81"/>
      <c r="D76" s="81"/>
      <c r="E76" s="81"/>
      <c r="F76" s="82"/>
      <c r="G76" s="82"/>
      <c r="H76" s="82"/>
      <c r="I76" s="206"/>
    </row>
    <row r="77" spans="1:9" x14ac:dyDescent="0.3">
      <c r="A77" s="272"/>
      <c r="C77" s="81"/>
      <c r="D77" s="81"/>
      <c r="E77" s="74"/>
      <c r="G77" s="82"/>
      <c r="H77" s="75"/>
      <c r="I77" s="73"/>
    </row>
    <row r="78" spans="1:9" x14ac:dyDescent="0.3">
      <c r="A78" s="272"/>
      <c r="C78" s="81"/>
      <c r="D78" s="81"/>
      <c r="E78" s="74"/>
      <c r="G78" s="82"/>
      <c r="H78" s="75"/>
      <c r="I78" s="73"/>
    </row>
    <row r="79" spans="1:9" x14ac:dyDescent="0.3">
      <c r="A79" s="272"/>
      <c r="C79" s="81"/>
      <c r="D79" s="81"/>
      <c r="E79" s="74"/>
      <c r="G79" s="82"/>
      <c r="H79" s="75"/>
      <c r="I79" s="253"/>
    </row>
    <row r="80" spans="1:9" x14ac:dyDescent="0.3">
      <c r="A80" s="272"/>
      <c r="C80" s="81"/>
      <c r="D80" s="81"/>
      <c r="E80" s="74"/>
      <c r="G80" s="82"/>
      <c r="H80" s="75"/>
      <c r="I80" s="253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253"/>
    </row>
    <row r="83" spans="1:9" x14ac:dyDescent="0.3">
      <c r="A83" s="272"/>
      <c r="C83" s="81"/>
      <c r="D83" s="81"/>
      <c r="E83" s="74"/>
      <c r="G83" s="82"/>
      <c r="H83" s="75"/>
      <c r="I83" s="73"/>
    </row>
    <row r="84" spans="1:9" x14ac:dyDescent="0.3">
      <c r="D84" s="81"/>
      <c r="E84" s="74"/>
      <c r="G84" s="82"/>
      <c r="H84" s="75"/>
      <c r="I84" s="73"/>
    </row>
    <row r="85" spans="1:9" x14ac:dyDescent="0.3"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x14ac:dyDescent="0.3">
      <c r="A87" s="272"/>
      <c r="C87" s="81"/>
      <c r="D87" s="81"/>
      <c r="E87" s="74"/>
      <c r="G87" s="82"/>
      <c r="H87" s="75"/>
      <c r="I87" s="73"/>
    </row>
    <row r="88" spans="1:9" ht="21" customHeight="1" x14ac:dyDescent="0.3">
      <c r="A88" s="272"/>
      <c r="C88" s="81"/>
      <c r="D88" s="81"/>
      <c r="E88" s="74"/>
      <c r="G88" s="82"/>
      <c r="H88" s="75"/>
      <c r="I88" s="73"/>
    </row>
    <row r="89" spans="1:9" ht="21" customHeight="1" x14ac:dyDescent="0.3">
      <c r="A89" s="272"/>
      <c r="C89" s="81"/>
      <c r="D89" s="81"/>
      <c r="E89" s="74"/>
      <c r="G89" s="82"/>
      <c r="H89" s="75"/>
      <c r="I89" s="253"/>
    </row>
    <row r="90" spans="1:9" ht="21" customHeight="1" x14ac:dyDescent="0.3">
      <c r="A90" s="272"/>
      <c r="C90" s="81"/>
      <c r="D90" s="81"/>
      <c r="E90" s="74"/>
      <c r="G90" s="82"/>
      <c r="H90" s="75"/>
      <c r="I90" s="73"/>
    </row>
    <row r="91" spans="1:9" ht="21" customHeight="1" x14ac:dyDescent="0.3">
      <c r="A91" s="272"/>
      <c r="C91" s="81"/>
      <c r="D91" s="81"/>
      <c r="E91" s="74"/>
      <c r="G91" s="82"/>
      <c r="H91" s="75"/>
      <c r="I91" s="73"/>
    </row>
    <row r="92" spans="1:9" ht="21" customHeight="1" x14ac:dyDescent="0.3">
      <c r="A92" s="272"/>
      <c r="C92" s="81"/>
      <c r="D92" s="81"/>
      <c r="E92" s="74"/>
      <c r="G92" s="82"/>
      <c r="H92" s="75"/>
      <c r="I92" s="73"/>
    </row>
    <row r="93" spans="1:9" ht="21" customHeight="1" x14ac:dyDescent="0.3">
      <c r="A93" s="272"/>
      <c r="C93" s="81"/>
      <c r="D93" s="81"/>
      <c r="E93" s="74"/>
      <c r="G93" s="82"/>
      <c r="H93" s="75"/>
      <c r="I93" s="73"/>
    </row>
    <row r="94" spans="1:9" ht="21" customHeight="1" x14ac:dyDescent="0.3">
      <c r="A94" s="272"/>
      <c r="C94" s="81"/>
      <c r="D94" s="81"/>
      <c r="E94" s="74"/>
      <c r="G94" s="82"/>
      <c r="H94" s="75"/>
      <c r="I94" s="73"/>
    </row>
    <row r="95" spans="1:9" ht="21" customHeight="1" x14ac:dyDescent="0.3">
      <c r="A95" s="272"/>
      <c r="C95" s="81"/>
      <c r="D95" s="81"/>
      <c r="E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G98" s="82"/>
      <c r="H98" s="75"/>
      <c r="I98" s="73"/>
    </row>
    <row r="99" spans="1:9" ht="21" customHeight="1" x14ac:dyDescent="0.3">
      <c r="A99" s="272"/>
      <c r="C99" s="81"/>
      <c r="D99" s="81"/>
      <c r="E99" s="74"/>
      <c r="G99" s="82"/>
      <c r="H99" s="75"/>
      <c r="I99" s="253"/>
    </row>
    <row r="100" spans="1:9" ht="21" customHeight="1" x14ac:dyDescent="0.3">
      <c r="A100" s="272"/>
      <c r="C100" s="81"/>
      <c r="D100" s="81"/>
      <c r="E100" s="74"/>
      <c r="G100" s="82"/>
      <c r="H100" s="75"/>
      <c r="I100" s="253"/>
    </row>
    <row r="101" spans="1:9" ht="21" customHeight="1" x14ac:dyDescent="0.3">
      <c r="A101" s="272"/>
      <c r="C101" s="81"/>
      <c r="D101" s="81"/>
      <c r="E101" s="74"/>
      <c r="G101" s="82"/>
      <c r="H101" s="75"/>
      <c r="I101" s="253"/>
    </row>
    <row r="102" spans="1:9" ht="21" customHeight="1" x14ac:dyDescent="0.3">
      <c r="A102" s="272"/>
      <c r="C102" s="81"/>
      <c r="D102" s="81"/>
      <c r="E102" s="74"/>
      <c r="G102" s="82"/>
      <c r="H102" s="75"/>
      <c r="I102" s="73"/>
    </row>
    <row r="103" spans="1:9" ht="21" customHeight="1" x14ac:dyDescent="0.3">
      <c r="A103" s="272"/>
      <c r="C103" s="81"/>
      <c r="D103" s="81"/>
      <c r="E103" s="74"/>
      <c r="G103" s="82"/>
      <c r="H103" s="75"/>
      <c r="I103" s="73"/>
    </row>
    <row r="104" spans="1:9" ht="21" customHeight="1" x14ac:dyDescent="0.3">
      <c r="A104" s="272"/>
      <c r="C104" s="81"/>
      <c r="D104" s="81"/>
      <c r="E104" s="74"/>
      <c r="G104" s="82"/>
      <c r="H104" s="75"/>
      <c r="I104" s="73"/>
    </row>
    <row r="105" spans="1:9" ht="19.5" x14ac:dyDescent="0.3">
      <c r="A105" s="444"/>
      <c r="B105" s="127"/>
      <c r="C105" s="127"/>
      <c r="D105" s="127"/>
      <c r="E105" s="127"/>
      <c r="F105" s="128"/>
      <c r="G105" s="128"/>
      <c r="H105" s="128"/>
      <c r="I105" s="445"/>
    </row>
    <row r="106" spans="1:9" ht="19.5" x14ac:dyDescent="0.3">
      <c r="A106" s="444"/>
      <c r="B106" s="210"/>
      <c r="C106" s="127"/>
      <c r="D106" s="127"/>
      <c r="E106" s="127"/>
      <c r="F106" s="128"/>
      <c r="G106" s="128"/>
      <c r="H106" s="128"/>
      <c r="I106" s="445"/>
    </row>
    <row r="107" spans="1:9" ht="21" customHeight="1" x14ac:dyDescent="0.3">
      <c r="A107" s="272"/>
      <c r="C107" s="81"/>
      <c r="D107" s="81"/>
      <c r="E107" s="74"/>
      <c r="G107" s="82"/>
      <c r="H107" s="75"/>
      <c r="I107" s="73"/>
    </row>
    <row r="108" spans="1:9" ht="21" customHeight="1" x14ac:dyDescent="0.3">
      <c r="A108" s="272"/>
      <c r="C108" s="81"/>
      <c r="D108" s="81"/>
      <c r="E108" s="74"/>
      <c r="G108" s="82"/>
      <c r="H108" s="75"/>
      <c r="I108" s="73"/>
    </row>
    <row r="109" spans="1:9" ht="21" customHeight="1" x14ac:dyDescent="0.3">
      <c r="A109" s="273"/>
      <c r="C109" s="74"/>
      <c r="D109" s="81"/>
      <c r="E109" s="74"/>
      <c r="G109" s="82"/>
      <c r="H109" s="75"/>
      <c r="I109" s="253"/>
    </row>
    <row r="110" spans="1:9" ht="21" customHeight="1" x14ac:dyDescent="0.3">
      <c r="A110" s="273"/>
      <c r="C110" s="74"/>
      <c r="D110" s="81"/>
      <c r="E110" s="74"/>
      <c r="G110" s="82"/>
      <c r="H110" s="75"/>
      <c r="I110" s="253"/>
    </row>
    <row r="111" spans="1:9" ht="21" customHeight="1" x14ac:dyDescent="0.3">
      <c r="A111" s="273"/>
      <c r="C111" s="74"/>
      <c r="D111" s="81"/>
      <c r="E111" s="74"/>
      <c r="G111" s="82"/>
      <c r="H111" s="75"/>
      <c r="I111" s="253"/>
    </row>
    <row r="112" spans="1:9" ht="21" customHeight="1" x14ac:dyDescent="0.3">
      <c r="A112" s="273"/>
      <c r="C112" s="74"/>
      <c r="D112" s="81"/>
      <c r="E112" s="74"/>
      <c r="G112" s="82"/>
      <c r="H112" s="75"/>
      <c r="I112" s="73"/>
    </row>
    <row r="113" spans="1:9" ht="21" customHeight="1" x14ac:dyDescent="0.3">
      <c r="A113" s="273"/>
      <c r="C113" s="74"/>
      <c r="D113" s="81"/>
      <c r="E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G114" s="82"/>
      <c r="H114" s="75"/>
      <c r="I114" s="253"/>
    </row>
    <row r="115" spans="1:9" ht="21" customHeight="1" x14ac:dyDescent="0.3">
      <c r="A115" s="273"/>
      <c r="C115" s="74"/>
      <c r="D115" s="81"/>
      <c r="E115" s="74"/>
      <c r="G115" s="82"/>
      <c r="H115" s="75"/>
      <c r="I115" s="73"/>
    </row>
    <row r="116" spans="1:9" ht="21" customHeight="1" x14ac:dyDescent="0.3">
      <c r="A116" s="273"/>
      <c r="C116" s="74"/>
      <c r="D116" s="81"/>
      <c r="E116" s="74"/>
      <c r="G116" s="82"/>
      <c r="H116" s="75"/>
      <c r="I116" s="73"/>
    </row>
    <row r="117" spans="1:9" ht="21" customHeight="1" x14ac:dyDescent="0.3">
      <c r="A117" s="273"/>
      <c r="C117" s="74"/>
      <c r="D117" s="81"/>
      <c r="E117" s="74"/>
      <c r="G117" s="82"/>
      <c r="H117" s="75"/>
      <c r="I117" s="73"/>
    </row>
    <row r="118" spans="1:9" ht="21" customHeight="1" x14ac:dyDescent="0.3">
      <c r="A118" s="273"/>
      <c r="C118" s="74"/>
      <c r="D118" s="81"/>
      <c r="E118" s="74"/>
      <c r="G118" s="82"/>
      <c r="H118" s="75"/>
      <c r="I118" s="73"/>
    </row>
    <row r="119" spans="1:9" ht="21" customHeight="1" x14ac:dyDescent="0.3">
      <c r="C119" s="74"/>
      <c r="D119" s="74"/>
      <c r="E119" s="74"/>
      <c r="G119" s="75"/>
      <c r="H119" s="75"/>
      <c r="I119" s="73"/>
    </row>
    <row r="120" spans="1:9" ht="21" customHeight="1" x14ac:dyDescent="0.3">
      <c r="C120" s="74"/>
      <c r="D120" s="74"/>
      <c r="E120" s="74"/>
      <c r="G120" s="75"/>
      <c r="H120" s="75"/>
      <c r="I120" s="73"/>
    </row>
    <row r="121" spans="1:9" ht="21" customHeight="1" x14ac:dyDescent="0.3">
      <c r="C121" s="74"/>
      <c r="D121" s="74"/>
      <c r="E121" s="74"/>
      <c r="G121" s="75"/>
      <c r="H121" s="75"/>
      <c r="I121" s="73"/>
    </row>
    <row r="122" spans="1:9" ht="21" customHeight="1" x14ac:dyDescent="0.3">
      <c r="C122" s="74"/>
      <c r="D122" s="74"/>
      <c r="E122" s="74"/>
      <c r="G122" s="75"/>
      <c r="H122" s="75"/>
      <c r="I122" s="73"/>
    </row>
    <row r="123" spans="1:9" ht="21" customHeight="1" x14ac:dyDescent="0.3">
      <c r="C123" s="74"/>
      <c r="D123" s="74"/>
      <c r="E123" s="74"/>
      <c r="G123" s="75"/>
      <c r="H123" s="75"/>
      <c r="I123" s="73"/>
    </row>
    <row r="124" spans="1:9" ht="21" customHeight="1" x14ac:dyDescent="0.3">
      <c r="C124" s="74"/>
      <c r="D124" s="74"/>
      <c r="E124" s="74"/>
      <c r="G124" s="75"/>
      <c r="H124" s="75"/>
    </row>
    <row r="125" spans="1:9" x14ac:dyDescent="0.3">
      <c r="C125" s="74"/>
      <c r="D125" s="74"/>
      <c r="E125" s="74"/>
      <c r="G125" s="75"/>
      <c r="H125" s="75"/>
    </row>
    <row r="126" spans="1:9" x14ac:dyDescent="0.3">
      <c r="C126" s="74"/>
      <c r="D126" s="74"/>
      <c r="E126" s="74"/>
      <c r="G126" s="75"/>
      <c r="H126" s="75"/>
    </row>
    <row r="127" spans="1:9" x14ac:dyDescent="0.3">
      <c r="C127" s="74"/>
      <c r="D127" s="74"/>
      <c r="E127" s="74"/>
      <c r="G127" s="75"/>
      <c r="H127" s="75"/>
    </row>
    <row r="128" spans="1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  <c r="G349" s="75"/>
      <c r="H349" s="75"/>
    </row>
    <row r="350" spans="3:8" x14ac:dyDescent="0.3">
      <c r="C350" s="74"/>
      <c r="D350" s="74"/>
      <c r="E350" s="74"/>
      <c r="G350" s="75"/>
      <c r="H350" s="75"/>
    </row>
    <row r="351" spans="3:8" x14ac:dyDescent="0.3">
      <c r="C351" s="74"/>
      <c r="D351" s="74"/>
      <c r="E351" s="74"/>
      <c r="G351" s="75"/>
      <c r="H351" s="75"/>
    </row>
    <row r="352" spans="3:8" x14ac:dyDescent="0.3">
      <c r="C352" s="74"/>
      <c r="D352" s="74"/>
      <c r="E352" s="74"/>
      <c r="G352" s="75"/>
      <c r="H352" s="75"/>
    </row>
    <row r="353" spans="3:8" x14ac:dyDescent="0.3">
      <c r="C353" s="74"/>
      <c r="D353" s="74"/>
      <c r="E353" s="74"/>
      <c r="G353" s="75"/>
      <c r="H353" s="75"/>
    </row>
    <row r="354" spans="3:8" x14ac:dyDescent="0.3">
      <c r="C354" s="74"/>
      <c r="D354" s="74"/>
      <c r="E354" s="74"/>
      <c r="G354" s="75"/>
      <c r="H354" s="75"/>
    </row>
    <row r="355" spans="3:8" x14ac:dyDescent="0.3">
      <c r="C355" s="74"/>
      <c r="D355" s="74"/>
      <c r="E355" s="74"/>
      <c r="G355" s="75"/>
      <c r="H355" s="75"/>
    </row>
    <row r="356" spans="3:8" x14ac:dyDescent="0.3">
      <c r="C356" s="74"/>
      <c r="D356" s="74"/>
      <c r="E356" s="74"/>
      <c r="G356" s="75"/>
      <c r="H356" s="75"/>
    </row>
    <row r="357" spans="3:8" x14ac:dyDescent="0.3">
      <c r="C357" s="74"/>
      <c r="D357" s="74"/>
      <c r="E357" s="74"/>
    </row>
    <row r="358" spans="3:8" x14ac:dyDescent="0.3">
      <c r="C358" s="74"/>
      <c r="D358" s="74"/>
      <c r="E358" s="74"/>
    </row>
    <row r="359" spans="3:8" x14ac:dyDescent="0.3">
      <c r="C359" s="74"/>
      <c r="D359" s="74"/>
      <c r="E359" s="74"/>
    </row>
    <row r="360" spans="3:8" x14ac:dyDescent="0.3">
      <c r="C360" s="74"/>
      <c r="D360" s="74"/>
      <c r="E360" s="74"/>
    </row>
    <row r="361" spans="3:8" x14ac:dyDescent="0.3">
      <c r="C361" s="74"/>
      <c r="D361" s="74"/>
      <c r="E361" s="74"/>
    </row>
    <row r="362" spans="3:8" x14ac:dyDescent="0.3">
      <c r="C362" s="74"/>
      <c r="D362" s="74"/>
      <c r="E362" s="74"/>
    </row>
    <row r="363" spans="3:8" x14ac:dyDescent="0.3">
      <c r="C363" s="74"/>
      <c r="D363" s="74"/>
      <c r="E363" s="74"/>
    </row>
    <row r="364" spans="3:8" x14ac:dyDescent="0.3">
      <c r="C364" s="74"/>
      <c r="D364" s="74"/>
      <c r="E364" s="74"/>
    </row>
    <row r="365" spans="3:8" x14ac:dyDescent="0.3">
      <c r="C365" s="74"/>
      <c r="D365" s="74"/>
      <c r="E365" s="74"/>
    </row>
    <row r="366" spans="3:8" x14ac:dyDescent="0.3">
      <c r="C366" s="74"/>
      <c r="D366" s="74"/>
      <c r="E366" s="74"/>
    </row>
    <row r="367" spans="3:8" x14ac:dyDescent="0.3">
      <c r="C367" s="74"/>
      <c r="D367" s="74"/>
      <c r="E367" s="74"/>
    </row>
    <row r="368" spans="3:8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  <row r="519" spans="3:5" x14ac:dyDescent="0.3">
      <c r="C519" s="74"/>
      <c r="D519" s="74"/>
      <c r="E519" s="74"/>
    </row>
    <row r="520" spans="3:5" x14ac:dyDescent="0.3">
      <c r="C520" s="74"/>
      <c r="D520" s="74"/>
      <c r="E520" s="74"/>
    </row>
    <row r="521" spans="3:5" x14ac:dyDescent="0.3">
      <c r="C521" s="74"/>
      <c r="D521" s="74"/>
      <c r="E521" s="74"/>
    </row>
    <row r="522" spans="3:5" x14ac:dyDescent="0.3">
      <c r="C522" s="74"/>
      <c r="D522" s="74"/>
      <c r="E522" s="74"/>
    </row>
    <row r="523" spans="3:5" x14ac:dyDescent="0.3">
      <c r="C523" s="74"/>
      <c r="D523" s="74"/>
      <c r="E523" s="74"/>
    </row>
    <row r="524" spans="3:5" x14ac:dyDescent="0.3">
      <c r="C524" s="74"/>
      <c r="D524" s="74"/>
      <c r="E524" s="74"/>
    </row>
    <row r="525" spans="3:5" x14ac:dyDescent="0.3">
      <c r="C525" s="74"/>
      <c r="D525" s="74"/>
      <c r="E525" s="74"/>
    </row>
    <row r="526" spans="3:5" x14ac:dyDescent="0.3">
      <c r="C526" s="74"/>
      <c r="D526" s="74"/>
      <c r="E526" s="74"/>
    </row>
  </sheetData>
  <mergeCells count="5">
    <mergeCell ref="A105:A106"/>
    <mergeCell ref="I105:I106"/>
    <mergeCell ref="A4:I4"/>
    <mergeCell ref="A9:A10"/>
    <mergeCell ref="I9:I10"/>
  </mergeCells>
  <phoneticPr fontId="9" type="noConversion"/>
  <pageMargins left="0.51181102362204722" right="0" top="0.59055118110236227" bottom="0" header="0" footer="0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8"/>
  <sheetViews>
    <sheetView zoomScale="130" zoomScaleNormal="130" workbookViewId="0">
      <selection activeCell="J49" sqref="J49"/>
    </sheetView>
  </sheetViews>
  <sheetFormatPr defaultRowHeight="18.75" x14ac:dyDescent="0.3"/>
  <cols>
    <col min="1" max="1" width="9.5703125" style="60" customWidth="1"/>
    <col min="2" max="2" width="8.7109375" style="74" customWidth="1"/>
    <col min="3" max="3" width="9.7109375" style="60" customWidth="1"/>
    <col min="4" max="4" width="11" style="60" customWidth="1"/>
    <col min="5" max="5" width="9.7109375" style="60" customWidth="1"/>
    <col min="6" max="6" width="9.7109375" style="75" customWidth="1"/>
    <col min="7" max="7" width="12.28515625" style="60" customWidth="1"/>
    <col min="8" max="8" width="10.85546875" style="60" customWidth="1"/>
    <col min="9" max="9" width="19.7109375" style="60" customWidth="1"/>
    <col min="10" max="16384" width="9.140625" style="60"/>
  </cols>
  <sheetData>
    <row r="1" spans="1:36" ht="21" customHeight="1" x14ac:dyDescent="0.3">
      <c r="A1" s="59" t="s">
        <v>137</v>
      </c>
      <c r="I1" s="197" t="s">
        <v>0</v>
      </c>
    </row>
    <row r="2" spans="1:36" ht="21" customHeight="1" x14ac:dyDescent="0.3">
      <c r="A2" s="240" t="s">
        <v>1</v>
      </c>
    </row>
    <row r="3" spans="1:36" ht="17.100000000000001" customHeight="1" x14ac:dyDescent="0.3">
      <c r="A3" s="240"/>
    </row>
    <row r="4" spans="1:36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1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111</v>
      </c>
      <c r="B6" s="210"/>
      <c r="C6" s="125"/>
      <c r="D6" s="123" t="s">
        <v>54</v>
      </c>
      <c r="E6" s="123" t="s">
        <v>150</v>
      </c>
      <c r="F6" s="126"/>
      <c r="G6" s="123" t="s">
        <v>145</v>
      </c>
      <c r="I6" s="247"/>
    </row>
    <row r="7" spans="1:36" s="121" customFormat="1" ht="21" customHeight="1" x14ac:dyDescent="0.5">
      <c r="A7" s="246" t="s">
        <v>107</v>
      </c>
      <c r="B7" s="210"/>
      <c r="C7" s="125" t="s">
        <v>76</v>
      </c>
      <c r="D7" s="123" t="s">
        <v>9</v>
      </c>
      <c r="E7" s="123"/>
      <c r="F7" s="126"/>
      <c r="G7" s="123" t="s">
        <v>45</v>
      </c>
      <c r="R7" s="121" t="s">
        <v>133</v>
      </c>
    </row>
    <row r="8" spans="1:36" s="121" customFormat="1" ht="21" customHeight="1" x14ac:dyDescent="0.5">
      <c r="A8" s="246" t="s">
        <v>8</v>
      </c>
      <c r="B8" s="210"/>
      <c r="C8" s="126">
        <v>440.64499999999998</v>
      </c>
      <c r="D8" s="123" t="s">
        <v>9</v>
      </c>
      <c r="E8" s="125"/>
      <c r="F8" s="282"/>
      <c r="G8" s="123" t="s">
        <v>156</v>
      </c>
      <c r="H8" s="124"/>
    </row>
    <row r="9" spans="1:36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4" t="s">
        <v>14</v>
      </c>
      <c r="G9" s="424" t="s">
        <v>15</v>
      </c>
      <c r="H9" s="424" t="s">
        <v>16</v>
      </c>
      <c r="I9" s="435" t="s">
        <v>17</v>
      </c>
      <c r="U9" s="111" t="s">
        <v>30</v>
      </c>
      <c r="V9" s="127">
        <f>+B22</f>
        <v>0.6</v>
      </c>
      <c r="W9" s="127">
        <f>+F22</f>
        <v>33.64</v>
      </c>
      <c r="X9" s="128">
        <f>+G22</f>
        <v>0.75876932223543392</v>
      </c>
    </row>
    <row r="10" spans="1:36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5" t="s">
        <v>21</v>
      </c>
      <c r="G10" s="425" t="s">
        <v>22</v>
      </c>
      <c r="H10" s="425" t="s">
        <v>23</v>
      </c>
      <c r="I10" s="436"/>
      <c r="U10" s="111" t="s">
        <v>30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ht="21" customHeight="1" x14ac:dyDescent="0.3">
      <c r="A11" s="77" t="s">
        <v>161</v>
      </c>
      <c r="B11" s="254">
        <v>-0.14000000000000001</v>
      </c>
      <c r="C11" s="79">
        <f>B11+C8</f>
        <v>440.505</v>
      </c>
      <c r="D11" s="254" t="s">
        <v>209</v>
      </c>
      <c r="E11" s="254">
        <v>23</v>
      </c>
      <c r="F11" s="254">
        <v>5.17</v>
      </c>
      <c r="G11" s="79">
        <f t="shared" ref="G11:G45" si="0">H11/F11</f>
        <v>0.37176015473887813</v>
      </c>
      <c r="H11" s="79">
        <v>1.9219999999999999</v>
      </c>
      <c r="I11" s="260" t="s">
        <v>55</v>
      </c>
    </row>
    <row r="12" spans="1:36" s="67" customFormat="1" ht="21" customHeight="1" x14ac:dyDescent="0.3">
      <c r="A12" s="83" t="s">
        <v>162</v>
      </c>
      <c r="B12" s="87">
        <v>-0.08</v>
      </c>
      <c r="C12" s="85">
        <f>B12+C8</f>
        <v>440.565</v>
      </c>
      <c r="D12" s="84" t="s">
        <v>210</v>
      </c>
      <c r="E12" s="84">
        <v>23.2</v>
      </c>
      <c r="F12" s="84">
        <v>5.2</v>
      </c>
      <c r="G12" s="85">
        <f t="shared" si="0"/>
        <v>0.38461538461538458</v>
      </c>
      <c r="H12" s="85">
        <v>2</v>
      </c>
      <c r="I12" s="255" t="s">
        <v>127</v>
      </c>
    </row>
    <row r="13" spans="1:36" s="67" customFormat="1" ht="21" customHeight="1" x14ac:dyDescent="0.25">
      <c r="A13" s="83" t="s">
        <v>216</v>
      </c>
      <c r="B13" s="84">
        <v>-0.08</v>
      </c>
      <c r="C13" s="85">
        <f>B13+C8</f>
        <v>440.565</v>
      </c>
      <c r="D13" s="84" t="s">
        <v>247</v>
      </c>
      <c r="E13" s="84">
        <v>23.2</v>
      </c>
      <c r="F13" s="84">
        <v>5.23</v>
      </c>
      <c r="G13" s="85">
        <f t="shared" si="0"/>
        <v>0.38298279158699811</v>
      </c>
      <c r="H13" s="85">
        <v>2.0030000000000001</v>
      </c>
      <c r="I13" s="255" t="s">
        <v>127</v>
      </c>
    </row>
    <row r="14" spans="1:36" s="67" customFormat="1" ht="21" customHeight="1" x14ac:dyDescent="0.25">
      <c r="A14" s="83" t="s">
        <v>217</v>
      </c>
      <c r="B14" s="84">
        <v>0.37</v>
      </c>
      <c r="C14" s="85">
        <f>B14+C8</f>
        <v>441.01499999999999</v>
      </c>
      <c r="D14" s="84" t="s">
        <v>248</v>
      </c>
      <c r="E14" s="84">
        <v>39.9</v>
      </c>
      <c r="F14" s="84">
        <v>20.79</v>
      </c>
      <c r="G14" s="85">
        <f t="shared" si="0"/>
        <v>0.67912457912457913</v>
      </c>
      <c r="H14" s="85">
        <v>14.119</v>
      </c>
      <c r="I14" s="255" t="s">
        <v>127</v>
      </c>
    </row>
    <row r="15" spans="1:36" s="67" customFormat="1" ht="21" customHeight="1" x14ac:dyDescent="0.25">
      <c r="A15" s="83" t="s">
        <v>223</v>
      </c>
      <c r="B15" s="84">
        <v>0.19</v>
      </c>
      <c r="C15" s="85">
        <f>B15+C8</f>
        <v>440.83499999999998</v>
      </c>
      <c r="D15" s="84" t="s">
        <v>249</v>
      </c>
      <c r="E15" s="84">
        <v>39.299999999999997</v>
      </c>
      <c r="F15" s="84">
        <v>14</v>
      </c>
      <c r="G15" s="85">
        <f t="shared" si="0"/>
        <v>0.63278571428571428</v>
      </c>
      <c r="H15" s="85">
        <v>8.859</v>
      </c>
      <c r="I15" s="255" t="s">
        <v>127</v>
      </c>
      <c r="J15" s="82"/>
    </row>
    <row r="16" spans="1:36" s="67" customFormat="1" ht="21" customHeight="1" x14ac:dyDescent="0.25">
      <c r="A16" s="83" t="s">
        <v>262</v>
      </c>
      <c r="B16" s="84">
        <v>0.38</v>
      </c>
      <c r="C16" s="85">
        <f>B16+C8</f>
        <v>441.02499999999998</v>
      </c>
      <c r="D16" s="84" t="s">
        <v>405</v>
      </c>
      <c r="E16" s="84">
        <v>39.9</v>
      </c>
      <c r="F16" s="84">
        <v>20.92</v>
      </c>
      <c r="G16" s="85">
        <f t="shared" si="0"/>
        <v>0.6802103250478011</v>
      </c>
      <c r="H16" s="85">
        <v>14.23</v>
      </c>
      <c r="I16" s="255" t="s">
        <v>127</v>
      </c>
      <c r="J16" s="283"/>
    </row>
    <row r="17" spans="1:9" s="67" customFormat="1" ht="21" customHeight="1" x14ac:dyDescent="0.25">
      <c r="A17" s="83" t="s">
        <v>280</v>
      </c>
      <c r="B17" s="84">
        <v>0.14000000000000001</v>
      </c>
      <c r="C17" s="85">
        <f>B17+C8</f>
        <v>440.78499999999997</v>
      </c>
      <c r="D17" s="84" t="s">
        <v>406</v>
      </c>
      <c r="E17" s="84">
        <v>39.200000000000003</v>
      </c>
      <c r="F17" s="84">
        <v>12.27</v>
      </c>
      <c r="G17" s="85">
        <f t="shared" si="0"/>
        <v>0.63602281988590059</v>
      </c>
      <c r="H17" s="85">
        <v>7.8040000000000003</v>
      </c>
      <c r="I17" s="255" t="s">
        <v>127</v>
      </c>
    </row>
    <row r="18" spans="1:9" s="67" customFormat="1" ht="21" customHeight="1" x14ac:dyDescent="0.25">
      <c r="A18" s="83" t="s">
        <v>258</v>
      </c>
      <c r="B18" s="84">
        <v>0.72</v>
      </c>
      <c r="C18" s="85">
        <f>B18+C8</f>
        <v>441.36500000000001</v>
      </c>
      <c r="D18" s="84" t="s">
        <v>407</v>
      </c>
      <c r="E18" s="84">
        <v>40.5</v>
      </c>
      <c r="F18" s="84">
        <v>36.619999999999997</v>
      </c>
      <c r="G18" s="85">
        <f t="shared" si="0"/>
        <v>0.85775532495903883</v>
      </c>
      <c r="H18" s="85">
        <v>31.411000000000001</v>
      </c>
      <c r="I18" s="255" t="s">
        <v>127</v>
      </c>
    </row>
    <row r="19" spans="1:9" s="67" customFormat="1" ht="21" customHeight="1" x14ac:dyDescent="0.25">
      <c r="A19" s="83" t="s">
        <v>299</v>
      </c>
      <c r="B19" s="84">
        <v>0.23</v>
      </c>
      <c r="C19" s="85">
        <f>B19+C8</f>
        <v>440.875</v>
      </c>
      <c r="D19" s="84" t="s">
        <v>408</v>
      </c>
      <c r="E19" s="84">
        <v>39.4</v>
      </c>
      <c r="F19" s="84">
        <v>15.46</v>
      </c>
      <c r="G19" s="85">
        <f t="shared" si="0"/>
        <v>0.62671410090556268</v>
      </c>
      <c r="H19" s="85">
        <v>9.6890000000000001</v>
      </c>
      <c r="I19" s="255" t="s">
        <v>127</v>
      </c>
    </row>
    <row r="20" spans="1:9" s="67" customFormat="1" ht="21" customHeight="1" x14ac:dyDescent="0.25">
      <c r="A20" s="83" t="s">
        <v>300</v>
      </c>
      <c r="B20" s="84">
        <v>0.74</v>
      </c>
      <c r="C20" s="85">
        <f>B20+C8</f>
        <v>441.38499999999999</v>
      </c>
      <c r="D20" s="84" t="s">
        <v>409</v>
      </c>
      <c r="E20" s="84">
        <v>40.4</v>
      </c>
      <c r="F20" s="84">
        <v>37.92</v>
      </c>
      <c r="G20" s="85">
        <f t="shared" si="0"/>
        <v>0.81991033755274256</v>
      </c>
      <c r="H20" s="85">
        <v>31.091000000000001</v>
      </c>
      <c r="I20" s="255" t="s">
        <v>127</v>
      </c>
    </row>
    <row r="21" spans="1:9" s="67" customFormat="1" ht="21" customHeight="1" x14ac:dyDescent="0.25">
      <c r="A21" s="83" t="s">
        <v>301</v>
      </c>
      <c r="B21" s="84">
        <v>0.36</v>
      </c>
      <c r="C21" s="85">
        <f>B21+C8</f>
        <v>441.005</v>
      </c>
      <c r="D21" s="84" t="s">
        <v>410</v>
      </c>
      <c r="E21" s="84">
        <v>39.799999999999997</v>
      </c>
      <c r="F21" s="84">
        <v>21.91</v>
      </c>
      <c r="G21" s="85">
        <f t="shared" si="0"/>
        <v>0.69370150616157</v>
      </c>
      <c r="H21" s="85">
        <v>15.199</v>
      </c>
      <c r="I21" s="255" t="s">
        <v>127</v>
      </c>
    </row>
    <row r="22" spans="1:9" s="67" customFormat="1" ht="21" customHeight="1" x14ac:dyDescent="0.25">
      <c r="A22" s="83" t="s">
        <v>421</v>
      </c>
      <c r="B22" s="84">
        <v>0.6</v>
      </c>
      <c r="C22" s="85">
        <f>B22+C8</f>
        <v>441.245</v>
      </c>
      <c r="D22" s="84" t="s">
        <v>504</v>
      </c>
      <c r="E22" s="84">
        <v>40.299999999999997</v>
      </c>
      <c r="F22" s="84">
        <v>33.64</v>
      </c>
      <c r="G22" s="85">
        <f t="shared" ref="G22:G30" si="1">H22/F22</f>
        <v>0.75876932223543392</v>
      </c>
      <c r="H22" s="85">
        <v>25.524999999999999</v>
      </c>
      <c r="I22" s="255" t="s">
        <v>127</v>
      </c>
    </row>
    <row r="23" spans="1:9" s="67" customFormat="1" ht="21" customHeight="1" x14ac:dyDescent="0.25">
      <c r="A23" s="83" t="s">
        <v>422</v>
      </c>
      <c r="B23" s="84">
        <v>0.47</v>
      </c>
      <c r="C23" s="85">
        <f>B23+C8</f>
        <v>441.11500000000001</v>
      </c>
      <c r="D23" s="84" t="s">
        <v>505</v>
      </c>
      <c r="E23" s="84">
        <v>40.1</v>
      </c>
      <c r="F23" s="84">
        <v>28.66</v>
      </c>
      <c r="G23" s="85">
        <f t="shared" si="1"/>
        <v>0.71147941381716673</v>
      </c>
      <c r="H23" s="85">
        <v>20.390999999999998</v>
      </c>
      <c r="I23" s="255" t="s">
        <v>127</v>
      </c>
    </row>
    <row r="24" spans="1:9" s="67" customFormat="1" ht="21" customHeight="1" x14ac:dyDescent="0.25">
      <c r="A24" s="83" t="s">
        <v>424</v>
      </c>
      <c r="B24" s="84">
        <v>1.06</v>
      </c>
      <c r="C24" s="85">
        <f>B24+C8</f>
        <v>441.70499999999998</v>
      </c>
      <c r="D24" s="84" t="s">
        <v>506</v>
      </c>
      <c r="E24" s="84">
        <v>43.2</v>
      </c>
      <c r="F24" s="84">
        <v>50.6</v>
      </c>
      <c r="G24" s="85">
        <f t="shared" si="1"/>
        <v>1.1762055335968378</v>
      </c>
      <c r="H24" s="85">
        <v>59.515999999999998</v>
      </c>
      <c r="I24" s="255" t="s">
        <v>127</v>
      </c>
    </row>
    <row r="25" spans="1:9" s="67" customFormat="1" ht="21" customHeight="1" x14ac:dyDescent="0.25">
      <c r="A25" s="83" t="s">
        <v>425</v>
      </c>
      <c r="B25" s="84">
        <v>1.29</v>
      </c>
      <c r="C25" s="85">
        <f>B25+C8</f>
        <v>441.935</v>
      </c>
      <c r="D25" s="84" t="s">
        <v>507</v>
      </c>
      <c r="E25" s="84">
        <v>44.4</v>
      </c>
      <c r="F25" s="84">
        <v>60.29</v>
      </c>
      <c r="G25" s="85">
        <f t="shared" si="1"/>
        <v>1.1608890363244317</v>
      </c>
      <c r="H25" s="85">
        <v>69.989999999999995</v>
      </c>
      <c r="I25" s="255" t="s">
        <v>127</v>
      </c>
    </row>
    <row r="26" spans="1:9" s="67" customFormat="1" ht="21" customHeight="1" x14ac:dyDescent="0.25">
      <c r="A26" s="83" t="s">
        <v>577</v>
      </c>
      <c r="B26" s="84">
        <v>0.67</v>
      </c>
      <c r="C26" s="85">
        <f>B26+C8</f>
        <v>441.315</v>
      </c>
      <c r="D26" s="84" t="s">
        <v>616</v>
      </c>
      <c r="E26" s="84">
        <v>40.4</v>
      </c>
      <c r="F26" s="84">
        <v>35.299999999999997</v>
      </c>
      <c r="G26" s="85">
        <f t="shared" si="1"/>
        <v>0.83322946175637402</v>
      </c>
      <c r="H26" s="85">
        <v>29.413</v>
      </c>
      <c r="I26" s="255" t="s">
        <v>127</v>
      </c>
    </row>
    <row r="27" spans="1:9" s="67" customFormat="1" ht="21" customHeight="1" x14ac:dyDescent="0.25">
      <c r="A27" s="83" t="s">
        <v>587</v>
      </c>
      <c r="B27" s="84">
        <v>1.19</v>
      </c>
      <c r="C27" s="85">
        <f>B27+C8</f>
        <v>441.83499999999998</v>
      </c>
      <c r="D27" s="84" t="s">
        <v>617</v>
      </c>
      <c r="E27" s="84">
        <v>44</v>
      </c>
      <c r="F27" s="84">
        <v>55.14</v>
      </c>
      <c r="G27" s="85">
        <f t="shared" si="1"/>
        <v>1.1880123322451941</v>
      </c>
      <c r="H27" s="85">
        <v>65.507000000000005</v>
      </c>
      <c r="I27" s="255" t="s">
        <v>127</v>
      </c>
    </row>
    <row r="28" spans="1:9" s="67" customFormat="1" ht="21" customHeight="1" x14ac:dyDescent="0.25">
      <c r="A28" s="83" t="s">
        <v>544</v>
      </c>
      <c r="B28" s="84">
        <v>0.78</v>
      </c>
      <c r="C28" s="85">
        <f>B28+C8</f>
        <v>441.42499999999995</v>
      </c>
      <c r="D28" s="84" t="s">
        <v>618</v>
      </c>
      <c r="E28" s="84">
        <v>40.4</v>
      </c>
      <c r="F28" s="84">
        <v>39.369999999999997</v>
      </c>
      <c r="G28" s="85">
        <f t="shared" si="1"/>
        <v>0.84607569215138445</v>
      </c>
      <c r="H28" s="85">
        <v>33.31</v>
      </c>
      <c r="I28" s="255" t="s">
        <v>127</v>
      </c>
    </row>
    <row r="29" spans="1:9" s="67" customFormat="1" ht="21" customHeight="1" x14ac:dyDescent="0.25">
      <c r="A29" s="83" t="s">
        <v>641</v>
      </c>
      <c r="B29" s="84">
        <v>0.43</v>
      </c>
      <c r="C29" s="85">
        <f>B29+C8</f>
        <v>441.07499999999999</v>
      </c>
      <c r="D29" s="84" t="s">
        <v>706</v>
      </c>
      <c r="E29" s="84">
        <v>40.1</v>
      </c>
      <c r="F29" s="84">
        <v>27.2</v>
      </c>
      <c r="G29" s="85">
        <f t="shared" si="1"/>
        <v>0.67294117647058815</v>
      </c>
      <c r="H29" s="85">
        <v>18.303999999999998</v>
      </c>
      <c r="I29" s="255" t="s">
        <v>127</v>
      </c>
    </row>
    <row r="30" spans="1:9" s="67" customFormat="1" ht="21" customHeight="1" x14ac:dyDescent="0.25">
      <c r="A30" s="83" t="s">
        <v>642</v>
      </c>
      <c r="B30" s="84">
        <v>0.5</v>
      </c>
      <c r="C30" s="85">
        <f>B30+C8</f>
        <v>441.14499999999998</v>
      </c>
      <c r="D30" s="84" t="s">
        <v>707</v>
      </c>
      <c r="E30" s="84">
        <v>40.200000000000003</v>
      </c>
      <c r="F30" s="84">
        <v>29.88</v>
      </c>
      <c r="G30" s="85">
        <f t="shared" si="1"/>
        <v>0.68972556894243653</v>
      </c>
      <c r="H30" s="85">
        <v>20.609000000000002</v>
      </c>
      <c r="I30" s="255" t="s">
        <v>127</v>
      </c>
    </row>
    <row r="31" spans="1:9" s="67" customFormat="1" ht="21" customHeight="1" x14ac:dyDescent="0.25">
      <c r="A31" s="83" t="s">
        <v>643</v>
      </c>
      <c r="B31" s="84">
        <v>0.55000000000000004</v>
      </c>
      <c r="C31" s="85">
        <f>B31+C8</f>
        <v>441.19499999999999</v>
      </c>
      <c r="D31" s="84" t="s">
        <v>708</v>
      </c>
      <c r="E31" s="84">
        <v>40.1</v>
      </c>
      <c r="F31" s="84">
        <v>31.75</v>
      </c>
      <c r="G31" s="85">
        <f t="shared" si="0"/>
        <v>0.73436220472440938</v>
      </c>
      <c r="H31" s="85">
        <v>23.315999999999999</v>
      </c>
      <c r="I31" s="255" t="s">
        <v>127</v>
      </c>
    </row>
    <row r="32" spans="1:9" s="67" customFormat="1" ht="21" customHeight="1" x14ac:dyDescent="0.25">
      <c r="A32" s="83" t="s">
        <v>740</v>
      </c>
      <c r="B32" s="84">
        <v>0.35</v>
      </c>
      <c r="C32" s="85">
        <f>B32+C8</f>
        <v>440.995</v>
      </c>
      <c r="D32" s="84" t="s">
        <v>783</v>
      </c>
      <c r="E32" s="84">
        <v>39.799999999999997</v>
      </c>
      <c r="F32" s="84">
        <v>21.86</v>
      </c>
      <c r="G32" s="85">
        <f t="shared" si="0"/>
        <v>0.69377859103385187</v>
      </c>
      <c r="H32" s="85">
        <v>15.166</v>
      </c>
      <c r="I32" s="255" t="s">
        <v>127</v>
      </c>
    </row>
    <row r="33" spans="1:9" s="67" customFormat="1" ht="21" customHeight="1" x14ac:dyDescent="0.25">
      <c r="A33" s="83" t="s">
        <v>722</v>
      </c>
      <c r="B33" s="84">
        <v>1.62</v>
      </c>
      <c r="C33" s="85">
        <f>B33+C8</f>
        <v>442.26499999999999</v>
      </c>
      <c r="D33" s="83" t="s">
        <v>784</v>
      </c>
      <c r="E33" s="84">
        <v>44.6</v>
      </c>
      <c r="F33" s="84">
        <v>67.400000000000006</v>
      </c>
      <c r="G33" s="85">
        <f t="shared" si="0"/>
        <v>1.5299851632047476</v>
      </c>
      <c r="H33" s="85">
        <v>103.121</v>
      </c>
      <c r="I33" s="255" t="s">
        <v>127</v>
      </c>
    </row>
    <row r="34" spans="1:9" s="67" customFormat="1" ht="21" customHeight="1" x14ac:dyDescent="0.25">
      <c r="A34" s="83" t="s">
        <v>723</v>
      </c>
      <c r="B34" s="84">
        <v>0.36</v>
      </c>
      <c r="C34" s="85">
        <f>B34+C8</f>
        <v>441.005</v>
      </c>
      <c r="D34" s="84" t="s">
        <v>785</v>
      </c>
      <c r="E34" s="84">
        <v>39.799999999999997</v>
      </c>
      <c r="F34" s="84">
        <v>22.06</v>
      </c>
      <c r="G34" s="85">
        <f t="shared" si="0"/>
        <v>0.68907524932003628</v>
      </c>
      <c r="H34" s="85">
        <v>15.201000000000001</v>
      </c>
      <c r="I34" s="255" t="s">
        <v>127</v>
      </c>
    </row>
    <row r="35" spans="1:9" s="67" customFormat="1" ht="21" customHeight="1" x14ac:dyDescent="0.25">
      <c r="A35" s="83" t="s">
        <v>793</v>
      </c>
      <c r="B35" s="84">
        <v>0.2</v>
      </c>
      <c r="C35" s="85">
        <f>B35+C8</f>
        <v>440.84499999999997</v>
      </c>
      <c r="D35" s="83" t="s">
        <v>503</v>
      </c>
      <c r="E35" s="287">
        <v>35.5</v>
      </c>
      <c r="F35" s="84">
        <v>10.06</v>
      </c>
      <c r="G35" s="85">
        <f t="shared" si="0"/>
        <v>0.59174950298210738</v>
      </c>
      <c r="H35" s="85">
        <v>5.9530000000000003</v>
      </c>
      <c r="I35" s="255" t="s">
        <v>127</v>
      </c>
    </row>
    <row r="36" spans="1:9" s="67" customFormat="1" ht="21" customHeight="1" x14ac:dyDescent="0.25">
      <c r="A36" s="83" t="s">
        <v>794</v>
      </c>
      <c r="B36" s="84">
        <v>0.25</v>
      </c>
      <c r="C36" s="85">
        <f>B36+C8</f>
        <v>440.89499999999998</v>
      </c>
      <c r="D36" s="288" t="s">
        <v>822</v>
      </c>
      <c r="E36" s="287">
        <v>35.5</v>
      </c>
      <c r="F36" s="84">
        <v>11.19</v>
      </c>
      <c r="G36" s="85">
        <f t="shared" si="0"/>
        <v>0.5763181411974978</v>
      </c>
      <c r="H36" s="85">
        <v>6.4489999999999998</v>
      </c>
      <c r="I36" s="255" t="s">
        <v>127</v>
      </c>
    </row>
    <row r="37" spans="1:9" s="67" customFormat="1" ht="21" customHeight="1" x14ac:dyDescent="0.25">
      <c r="A37" s="352" t="s">
        <v>830</v>
      </c>
      <c r="B37" s="360">
        <v>0.2</v>
      </c>
      <c r="C37" s="351">
        <f>B37+C8</f>
        <v>440.84499999999997</v>
      </c>
      <c r="D37" s="362" t="s">
        <v>886</v>
      </c>
      <c r="E37" s="363">
        <v>35.5</v>
      </c>
      <c r="F37" s="353">
        <v>10.09</v>
      </c>
      <c r="G37" s="351">
        <f t="shared" si="0"/>
        <v>0.59058473736372641</v>
      </c>
      <c r="H37" s="351">
        <v>5.9589999999999996</v>
      </c>
      <c r="I37" s="359" t="s">
        <v>127</v>
      </c>
    </row>
    <row r="38" spans="1:9" s="67" customFormat="1" ht="21" customHeight="1" x14ac:dyDescent="0.25">
      <c r="A38" s="83" t="s">
        <v>831</v>
      </c>
      <c r="B38" s="284">
        <v>0.18</v>
      </c>
      <c r="C38" s="85">
        <f>B38+C8</f>
        <v>440.82499999999999</v>
      </c>
      <c r="D38" s="288" t="s">
        <v>887</v>
      </c>
      <c r="E38" s="287">
        <v>35.5</v>
      </c>
      <c r="F38" s="84">
        <v>8.65</v>
      </c>
      <c r="G38" s="85">
        <f t="shared" si="0"/>
        <v>0.45398843930635835</v>
      </c>
      <c r="H38" s="85">
        <v>3.927</v>
      </c>
      <c r="I38" s="255" t="s">
        <v>127</v>
      </c>
    </row>
    <row r="39" spans="1:9" s="67" customFormat="1" ht="21" customHeight="1" x14ac:dyDescent="0.25">
      <c r="A39" s="88" t="s">
        <v>832</v>
      </c>
      <c r="B39" s="286">
        <v>0.19</v>
      </c>
      <c r="C39" s="90">
        <f>B39+C8</f>
        <v>440.83499999999998</v>
      </c>
      <c r="D39" s="392" t="s">
        <v>888</v>
      </c>
      <c r="E39" s="289">
        <v>35.5</v>
      </c>
      <c r="F39" s="89">
        <v>8.85</v>
      </c>
      <c r="G39" s="90">
        <f t="shared" si="0"/>
        <v>0.45570621468926559</v>
      </c>
      <c r="H39" s="90">
        <v>4.0330000000000004</v>
      </c>
      <c r="I39" s="256" t="s">
        <v>127</v>
      </c>
    </row>
    <row r="40" spans="1:9" s="67" customFormat="1" ht="21" customHeight="1" x14ac:dyDescent="0.25">
      <c r="A40" s="92" t="s">
        <v>897</v>
      </c>
      <c r="B40" s="387">
        <v>0.1</v>
      </c>
      <c r="C40" s="94">
        <f>B40+C8</f>
        <v>440.745</v>
      </c>
      <c r="D40" s="388" t="s">
        <v>946</v>
      </c>
      <c r="E40" s="389">
        <v>29.4</v>
      </c>
      <c r="F40" s="93">
        <v>6.36</v>
      </c>
      <c r="G40" s="94">
        <f t="shared" si="0"/>
        <v>0.50047169811320746</v>
      </c>
      <c r="H40" s="94">
        <v>3.1829999999999998</v>
      </c>
      <c r="I40" s="266" t="s">
        <v>55</v>
      </c>
    </row>
    <row r="41" spans="1:9" s="67" customFormat="1" ht="21" customHeight="1" x14ac:dyDescent="0.25">
      <c r="A41" s="83" t="s">
        <v>918</v>
      </c>
      <c r="B41" s="284">
        <v>7.0000000000000007E-2</v>
      </c>
      <c r="C41" s="85">
        <f>B41+C8</f>
        <v>440.71499999999997</v>
      </c>
      <c r="D41" s="84" t="s">
        <v>947</v>
      </c>
      <c r="E41" s="287">
        <v>29.4</v>
      </c>
      <c r="F41" s="84">
        <v>5.89</v>
      </c>
      <c r="G41" s="85">
        <f t="shared" si="0"/>
        <v>0.49847198641765705</v>
      </c>
      <c r="H41" s="85">
        <v>2.9359999999999999</v>
      </c>
      <c r="I41" s="359" t="s">
        <v>127</v>
      </c>
    </row>
    <row r="42" spans="1:9" s="67" customFormat="1" ht="21" customHeight="1" x14ac:dyDescent="0.25">
      <c r="A42" s="83" t="s">
        <v>899</v>
      </c>
      <c r="B42" s="284">
        <v>0.11</v>
      </c>
      <c r="C42" s="85">
        <f>B42+C8</f>
        <v>440.755</v>
      </c>
      <c r="D42" s="84" t="s">
        <v>948</v>
      </c>
      <c r="E42" s="287">
        <v>29.4</v>
      </c>
      <c r="F42" s="84">
        <v>6.46</v>
      </c>
      <c r="G42" s="85">
        <f t="shared" si="0"/>
        <v>0.49287925696594431</v>
      </c>
      <c r="H42" s="85">
        <v>3.1840000000000002</v>
      </c>
      <c r="I42" s="359" t="s">
        <v>127</v>
      </c>
    </row>
    <row r="43" spans="1:9" s="67" customFormat="1" ht="21" customHeight="1" x14ac:dyDescent="0.25">
      <c r="A43" s="83" t="s">
        <v>956</v>
      </c>
      <c r="B43" s="84">
        <v>0.1</v>
      </c>
      <c r="C43" s="85">
        <f>B43+C8</f>
        <v>440.745</v>
      </c>
      <c r="D43" s="84" t="s">
        <v>1023</v>
      </c>
      <c r="E43" s="84">
        <v>29.4</v>
      </c>
      <c r="F43" s="84">
        <v>6.3</v>
      </c>
      <c r="G43" s="85">
        <f t="shared" si="0"/>
        <v>0.5041269841269842</v>
      </c>
      <c r="H43" s="85">
        <v>3.1760000000000002</v>
      </c>
      <c r="I43" s="359" t="s">
        <v>127</v>
      </c>
    </row>
    <row r="44" spans="1:9" s="67" customFormat="1" ht="21" customHeight="1" x14ac:dyDescent="0.25">
      <c r="A44" s="83" t="s">
        <v>957</v>
      </c>
      <c r="B44" s="84">
        <v>0.06</v>
      </c>
      <c r="C44" s="85">
        <f>B44+C8</f>
        <v>440.70499999999998</v>
      </c>
      <c r="D44" s="84" t="s">
        <v>1024</v>
      </c>
      <c r="E44" s="84">
        <v>23.3</v>
      </c>
      <c r="F44" s="84">
        <v>5.05</v>
      </c>
      <c r="G44" s="85">
        <f t="shared" si="0"/>
        <v>0.36178217821782177</v>
      </c>
      <c r="H44" s="85">
        <v>1.827</v>
      </c>
      <c r="I44" s="359" t="s">
        <v>127</v>
      </c>
    </row>
    <row r="45" spans="1:9" s="67" customFormat="1" ht="21" customHeight="1" x14ac:dyDescent="0.25">
      <c r="A45" s="83" t="s">
        <v>1022</v>
      </c>
      <c r="B45" s="84">
        <v>0.05</v>
      </c>
      <c r="C45" s="85">
        <f>B45+C8</f>
        <v>440.69499999999999</v>
      </c>
      <c r="D45" s="84" t="s">
        <v>1025</v>
      </c>
      <c r="E45" s="84">
        <v>23.3</v>
      </c>
      <c r="F45" s="84">
        <v>4.95</v>
      </c>
      <c r="G45" s="85">
        <f t="shared" si="0"/>
        <v>0.35595959595959598</v>
      </c>
      <c r="H45" s="85">
        <v>1.762</v>
      </c>
      <c r="I45" s="359" t="s">
        <v>127</v>
      </c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25">
      <c r="A47" s="83"/>
      <c r="B47" s="84"/>
      <c r="C47" s="85"/>
      <c r="D47" s="84"/>
      <c r="E47" s="84"/>
      <c r="F47" s="84"/>
      <c r="G47" s="85"/>
      <c r="H47" s="85"/>
      <c r="I47" s="255"/>
    </row>
    <row r="48" spans="1:9" x14ac:dyDescent="0.3">
      <c r="A48" s="83"/>
      <c r="B48" s="84"/>
      <c r="C48" s="85"/>
      <c r="D48" s="84"/>
      <c r="E48" s="84"/>
      <c r="F48" s="84"/>
      <c r="G48" s="85"/>
      <c r="H48" s="85"/>
      <c r="I48" s="255"/>
    </row>
    <row r="49" spans="1:9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9" x14ac:dyDescent="0.3">
      <c r="A50" s="83"/>
      <c r="B50" s="84"/>
      <c r="C50" s="85"/>
      <c r="D50" s="84"/>
      <c r="E50" s="84"/>
      <c r="F50" s="84"/>
      <c r="G50" s="85"/>
      <c r="H50" s="85"/>
      <c r="I50" s="255"/>
    </row>
    <row r="51" spans="1:9" x14ac:dyDescent="0.3">
      <c r="A51" s="83"/>
      <c r="B51" s="84"/>
      <c r="C51" s="85"/>
      <c r="D51" s="84"/>
      <c r="E51" s="84"/>
      <c r="F51" s="84"/>
      <c r="G51" s="85"/>
      <c r="H51" s="85"/>
      <c r="I51" s="255"/>
    </row>
    <row r="52" spans="1:9" x14ac:dyDescent="0.3">
      <c r="A52" s="279"/>
      <c r="B52" s="84"/>
      <c r="C52" s="84"/>
      <c r="D52" s="84"/>
      <c r="E52" s="84"/>
      <c r="F52" s="85"/>
      <c r="G52" s="268"/>
      <c r="H52" s="85"/>
      <c r="I52" s="322"/>
    </row>
    <row r="53" spans="1:9" x14ac:dyDescent="0.3">
      <c r="A53" s="279"/>
      <c r="B53" s="84"/>
      <c r="C53" s="84"/>
      <c r="D53" s="84"/>
      <c r="E53" s="84"/>
      <c r="F53" s="85"/>
      <c r="G53" s="268"/>
      <c r="H53" s="85"/>
      <c r="I53" s="322"/>
    </row>
    <row r="54" spans="1:9" x14ac:dyDescent="0.3">
      <c r="A54" s="279"/>
      <c r="B54" s="84"/>
      <c r="C54" s="84"/>
      <c r="D54" s="84"/>
      <c r="E54" s="84"/>
      <c r="F54" s="85"/>
      <c r="G54" s="268"/>
      <c r="H54" s="85"/>
      <c r="I54" s="322"/>
    </row>
    <row r="55" spans="1:9" x14ac:dyDescent="0.3">
      <c r="A55" s="279"/>
      <c r="B55" s="84"/>
      <c r="C55" s="84"/>
      <c r="D55" s="84"/>
      <c r="E55" s="84"/>
      <c r="F55" s="85"/>
      <c r="G55" s="268"/>
      <c r="H55" s="85"/>
      <c r="I55" s="322"/>
    </row>
    <row r="56" spans="1:9" x14ac:dyDescent="0.3">
      <c r="A56" s="279"/>
      <c r="B56" s="84"/>
      <c r="C56" s="84"/>
      <c r="D56" s="84"/>
      <c r="E56" s="84"/>
      <c r="F56" s="85"/>
      <c r="G56" s="268"/>
      <c r="H56" s="85"/>
      <c r="I56" s="322"/>
    </row>
    <row r="57" spans="1:9" x14ac:dyDescent="0.3">
      <c r="A57" s="279"/>
      <c r="B57" s="84"/>
      <c r="C57" s="84"/>
      <c r="D57" s="84"/>
      <c r="E57" s="84"/>
      <c r="F57" s="85"/>
      <c r="G57" s="268"/>
      <c r="H57" s="85"/>
      <c r="I57" s="322"/>
    </row>
    <row r="58" spans="1:9" x14ac:dyDescent="0.3">
      <c r="A58" s="279"/>
      <c r="B58" s="84"/>
      <c r="C58" s="84"/>
      <c r="D58" s="84"/>
      <c r="E58" s="84"/>
      <c r="F58" s="85"/>
      <c r="G58" s="268"/>
      <c r="H58" s="85"/>
      <c r="I58" s="322"/>
    </row>
    <row r="59" spans="1:9" x14ac:dyDescent="0.3">
      <c r="A59" s="279"/>
      <c r="B59" s="84"/>
      <c r="C59" s="84"/>
      <c r="D59" s="84"/>
      <c r="E59" s="84"/>
      <c r="F59" s="85"/>
      <c r="G59" s="268"/>
      <c r="H59" s="85"/>
      <c r="I59" s="322"/>
    </row>
    <row r="60" spans="1:9" x14ac:dyDescent="0.3">
      <c r="A60" s="279"/>
      <c r="B60" s="84"/>
      <c r="C60" s="84"/>
      <c r="D60" s="84"/>
      <c r="E60" s="84"/>
      <c r="F60" s="85"/>
      <c r="G60" s="85"/>
      <c r="H60" s="85"/>
      <c r="I60" s="322"/>
    </row>
    <row r="61" spans="1:9" x14ac:dyDescent="0.3">
      <c r="A61" s="279"/>
      <c r="B61" s="84"/>
      <c r="C61" s="84"/>
      <c r="D61" s="84"/>
      <c r="E61" s="84"/>
      <c r="F61" s="85"/>
      <c r="G61" s="85"/>
      <c r="H61" s="85"/>
      <c r="I61" s="322"/>
    </row>
    <row r="62" spans="1:9" x14ac:dyDescent="0.3">
      <c r="A62" s="279"/>
      <c r="B62" s="84"/>
      <c r="C62" s="84"/>
      <c r="D62" s="84"/>
      <c r="E62" s="84"/>
      <c r="F62" s="85"/>
      <c r="G62" s="85"/>
      <c r="H62" s="85"/>
      <c r="I62" s="322"/>
    </row>
    <row r="63" spans="1:9" x14ac:dyDescent="0.3">
      <c r="A63" s="279"/>
      <c r="B63" s="84"/>
      <c r="C63" s="84"/>
      <c r="D63" s="84"/>
      <c r="E63" s="84"/>
      <c r="F63" s="85"/>
      <c r="G63" s="85"/>
      <c r="H63" s="85"/>
      <c r="I63" s="322"/>
    </row>
    <row r="64" spans="1:9" x14ac:dyDescent="0.3">
      <c r="A64" s="279"/>
      <c r="B64" s="84"/>
      <c r="C64" s="84"/>
      <c r="D64" s="84"/>
      <c r="E64" s="84"/>
      <c r="F64" s="85"/>
      <c r="G64" s="85"/>
      <c r="H64" s="85"/>
      <c r="I64" s="322"/>
    </row>
    <row r="65" spans="1:9" x14ac:dyDescent="0.3">
      <c r="A65" s="396"/>
      <c r="B65" s="396"/>
      <c r="C65" s="396"/>
      <c r="D65" s="353"/>
      <c r="E65" s="353"/>
      <c r="F65" s="351"/>
      <c r="G65" s="351"/>
      <c r="H65" s="351"/>
      <c r="I65" s="397"/>
    </row>
    <row r="66" spans="1:9" x14ac:dyDescent="0.3">
      <c r="A66" s="144"/>
      <c r="B66" s="144"/>
      <c r="C66" s="144"/>
      <c r="D66" s="84"/>
      <c r="E66" s="84"/>
      <c r="F66" s="85"/>
      <c r="G66" s="85"/>
      <c r="H66" s="85"/>
      <c r="I66" s="322"/>
    </row>
    <row r="67" spans="1:9" x14ac:dyDescent="0.3">
      <c r="A67" s="279"/>
      <c r="B67" s="84"/>
      <c r="C67" s="84"/>
      <c r="D67" s="84"/>
      <c r="E67" s="84"/>
      <c r="F67" s="85"/>
      <c r="G67" s="85"/>
      <c r="H67" s="85"/>
      <c r="I67" s="322"/>
    </row>
    <row r="68" spans="1:9" x14ac:dyDescent="0.3">
      <c r="A68" s="333"/>
      <c r="B68" s="147"/>
      <c r="C68" s="333"/>
      <c r="D68" s="89"/>
      <c r="E68" s="89"/>
      <c r="F68" s="90"/>
      <c r="G68" s="90"/>
      <c r="H68" s="90"/>
      <c r="I68" s="324"/>
    </row>
    <row r="69" spans="1:9" x14ac:dyDescent="0.3">
      <c r="D69" s="81"/>
      <c r="E69" s="81"/>
      <c r="F69" s="82"/>
      <c r="G69" s="82"/>
      <c r="H69" s="82"/>
      <c r="I69" s="206"/>
    </row>
    <row r="70" spans="1:9" x14ac:dyDescent="0.3">
      <c r="A70" s="100" t="s">
        <v>131</v>
      </c>
      <c r="B70" s="81"/>
      <c r="C70" s="81"/>
      <c r="D70" s="81"/>
      <c r="E70" s="81"/>
      <c r="F70" s="82"/>
      <c r="G70" s="82"/>
      <c r="H70" s="82"/>
      <c r="I70" s="206"/>
    </row>
    <row r="71" spans="1:9" x14ac:dyDescent="0.3">
      <c r="A71" s="96" t="s">
        <v>132</v>
      </c>
      <c r="B71" s="101">
        <f>+COUNT(B11:B68)</f>
        <v>35</v>
      </c>
      <c r="C71" s="81" t="s">
        <v>130</v>
      </c>
      <c r="D71" s="81"/>
      <c r="E71" s="81"/>
      <c r="F71" s="82"/>
      <c r="G71" s="82"/>
      <c r="H71" s="82"/>
      <c r="I71" s="206"/>
    </row>
    <row r="72" spans="1:9" x14ac:dyDescent="0.3">
      <c r="A72" s="271"/>
      <c r="B72" s="81"/>
      <c r="C72" s="81"/>
      <c r="D72" s="81"/>
      <c r="E72" s="81"/>
      <c r="F72" s="82"/>
      <c r="G72" s="82"/>
      <c r="H72" s="82"/>
      <c r="I72" s="206"/>
    </row>
    <row r="73" spans="1:9" x14ac:dyDescent="0.3">
      <c r="A73" s="271"/>
      <c r="B73" s="81"/>
      <c r="C73" s="81"/>
      <c r="D73" s="81"/>
      <c r="E73" s="81"/>
      <c r="F73" s="82"/>
      <c r="G73" s="82"/>
      <c r="H73" s="82"/>
      <c r="I73" s="206"/>
    </row>
    <row r="74" spans="1:9" x14ac:dyDescent="0.3">
      <c r="A74" s="271"/>
      <c r="B74" s="81"/>
      <c r="C74" s="81"/>
      <c r="D74" s="81"/>
      <c r="E74" s="81"/>
      <c r="F74" s="82"/>
      <c r="G74" s="82"/>
      <c r="H74" s="82"/>
      <c r="I74" s="206"/>
    </row>
    <row r="75" spans="1:9" x14ac:dyDescent="0.3">
      <c r="A75" s="271"/>
      <c r="B75" s="81"/>
      <c r="C75" s="81"/>
      <c r="D75" s="81"/>
      <c r="E75" s="81"/>
      <c r="F75" s="82"/>
      <c r="G75" s="82"/>
      <c r="H75" s="82"/>
      <c r="I75" s="206"/>
    </row>
    <row r="76" spans="1:9" x14ac:dyDescent="0.3">
      <c r="A76" s="271"/>
      <c r="B76" s="81"/>
      <c r="C76" s="81"/>
      <c r="D76" s="81"/>
      <c r="E76" s="81"/>
      <c r="F76" s="82"/>
      <c r="G76" s="82"/>
      <c r="H76" s="82"/>
      <c r="I76" s="206"/>
    </row>
    <row r="77" spans="1:9" x14ac:dyDescent="0.3">
      <c r="A77" s="271"/>
      <c r="B77" s="81"/>
      <c r="C77" s="81"/>
      <c r="D77" s="81"/>
      <c r="E77" s="81"/>
      <c r="F77" s="82"/>
      <c r="G77" s="82"/>
      <c r="H77" s="82"/>
      <c r="I77" s="206"/>
    </row>
    <row r="78" spans="1:9" x14ac:dyDescent="0.3">
      <c r="A78" s="271"/>
      <c r="B78" s="81"/>
      <c r="C78" s="81"/>
      <c r="D78" s="81"/>
      <c r="E78" s="81"/>
      <c r="F78" s="82"/>
      <c r="G78" s="82"/>
      <c r="H78" s="82"/>
      <c r="I78" s="206"/>
    </row>
    <row r="79" spans="1:9" x14ac:dyDescent="0.3">
      <c r="A79" s="272"/>
      <c r="C79" s="81"/>
      <c r="D79" s="81"/>
      <c r="E79" s="74"/>
      <c r="G79" s="82"/>
      <c r="H79" s="75"/>
      <c r="I79" s="73"/>
    </row>
    <row r="80" spans="1:9" x14ac:dyDescent="0.3">
      <c r="A80" s="272"/>
      <c r="C80" s="81"/>
      <c r="D80" s="81"/>
      <c r="E80" s="74"/>
      <c r="G80" s="82"/>
      <c r="H80" s="75"/>
      <c r="I80" s="73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253"/>
    </row>
    <row r="83" spans="1:9" x14ac:dyDescent="0.3">
      <c r="A83" s="272"/>
      <c r="C83" s="81"/>
      <c r="D83" s="81"/>
      <c r="E83" s="74"/>
      <c r="G83" s="82"/>
      <c r="H83" s="75"/>
      <c r="I83" s="253"/>
    </row>
    <row r="84" spans="1:9" x14ac:dyDescent="0.3">
      <c r="A84" s="272"/>
      <c r="C84" s="81"/>
      <c r="D84" s="81"/>
      <c r="E84" s="74"/>
      <c r="G84" s="82"/>
      <c r="H84" s="75"/>
      <c r="I84" s="253"/>
    </row>
    <row r="85" spans="1:9" x14ac:dyDescent="0.3">
      <c r="A85" s="272"/>
      <c r="C85" s="81"/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x14ac:dyDescent="0.3">
      <c r="A87" s="272"/>
      <c r="C87" s="81"/>
      <c r="D87" s="81"/>
      <c r="E87" s="74"/>
      <c r="G87" s="82"/>
      <c r="H87" s="75"/>
      <c r="I87" s="73"/>
    </row>
    <row r="88" spans="1:9" x14ac:dyDescent="0.3">
      <c r="A88" s="272"/>
      <c r="C88" s="81"/>
      <c r="D88" s="81"/>
      <c r="E88" s="74"/>
      <c r="G88" s="82"/>
      <c r="H88" s="75"/>
      <c r="I88" s="73"/>
    </row>
    <row r="89" spans="1:9" x14ac:dyDescent="0.3">
      <c r="A89" s="272"/>
      <c r="C89" s="81"/>
      <c r="D89" s="81"/>
      <c r="E89" s="74"/>
      <c r="G89" s="82"/>
      <c r="H89" s="75"/>
      <c r="I89" s="73"/>
    </row>
    <row r="90" spans="1:9" ht="21" customHeight="1" x14ac:dyDescent="0.3">
      <c r="A90" s="272"/>
      <c r="C90" s="81"/>
      <c r="D90" s="81"/>
      <c r="E90" s="74"/>
      <c r="G90" s="82"/>
      <c r="H90" s="75"/>
      <c r="I90" s="73"/>
    </row>
    <row r="91" spans="1:9" ht="21" customHeight="1" x14ac:dyDescent="0.3">
      <c r="A91" s="272"/>
      <c r="C91" s="81"/>
      <c r="D91" s="81"/>
      <c r="E91" s="74"/>
      <c r="G91" s="82"/>
      <c r="H91" s="75"/>
      <c r="I91" s="253"/>
    </row>
    <row r="92" spans="1:9" ht="21" customHeight="1" x14ac:dyDescent="0.3">
      <c r="A92" s="272"/>
      <c r="C92" s="81"/>
      <c r="D92" s="81"/>
      <c r="E92" s="74"/>
      <c r="G92" s="82"/>
      <c r="H92" s="75"/>
      <c r="I92" s="73"/>
    </row>
    <row r="93" spans="1:9" ht="21" customHeight="1" x14ac:dyDescent="0.3">
      <c r="A93" s="272"/>
      <c r="C93" s="81"/>
      <c r="D93" s="81"/>
      <c r="E93" s="74"/>
      <c r="G93" s="82"/>
      <c r="H93" s="75"/>
      <c r="I93" s="73"/>
    </row>
    <row r="94" spans="1:9" ht="21" customHeight="1" x14ac:dyDescent="0.3">
      <c r="A94" s="272"/>
      <c r="C94" s="81"/>
      <c r="D94" s="81"/>
      <c r="E94" s="74"/>
      <c r="G94" s="82"/>
      <c r="H94" s="75"/>
      <c r="I94" s="73"/>
    </row>
    <row r="95" spans="1:9" ht="21" customHeight="1" x14ac:dyDescent="0.3">
      <c r="A95" s="272"/>
      <c r="C95" s="81"/>
      <c r="D95" s="81"/>
      <c r="E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G98" s="82"/>
      <c r="H98" s="75"/>
      <c r="I98" s="73"/>
    </row>
    <row r="99" spans="1:9" ht="21" customHeight="1" x14ac:dyDescent="0.3">
      <c r="A99" s="272"/>
      <c r="C99" s="81"/>
      <c r="D99" s="81"/>
      <c r="E99" s="74"/>
      <c r="G99" s="82"/>
      <c r="H99" s="75"/>
      <c r="I99" s="73"/>
    </row>
    <row r="100" spans="1:9" ht="21" customHeight="1" x14ac:dyDescent="0.3">
      <c r="A100" s="272"/>
      <c r="C100" s="81"/>
      <c r="D100" s="81"/>
      <c r="E100" s="74"/>
      <c r="G100" s="82"/>
      <c r="H100" s="75"/>
      <c r="I100" s="73"/>
    </row>
    <row r="101" spans="1:9" ht="21" customHeight="1" x14ac:dyDescent="0.3">
      <c r="A101" s="272"/>
      <c r="C101" s="81"/>
      <c r="D101" s="81"/>
      <c r="E101" s="74"/>
      <c r="G101" s="82"/>
      <c r="H101" s="75"/>
      <c r="I101" s="253"/>
    </row>
    <row r="102" spans="1:9" ht="21" customHeight="1" x14ac:dyDescent="0.3">
      <c r="A102" s="272"/>
      <c r="C102" s="81"/>
      <c r="D102" s="81"/>
      <c r="E102" s="74"/>
      <c r="G102" s="82"/>
      <c r="H102" s="75"/>
      <c r="I102" s="253"/>
    </row>
    <row r="103" spans="1:9" ht="21" customHeight="1" x14ac:dyDescent="0.3">
      <c r="A103" s="272"/>
      <c r="C103" s="81"/>
      <c r="D103" s="81"/>
      <c r="E103" s="74"/>
      <c r="G103" s="82"/>
      <c r="H103" s="75"/>
      <c r="I103" s="253"/>
    </row>
    <row r="104" spans="1:9" ht="21" customHeight="1" x14ac:dyDescent="0.3">
      <c r="A104" s="272"/>
      <c r="C104" s="81"/>
      <c r="D104" s="81"/>
      <c r="E104" s="74"/>
      <c r="G104" s="82"/>
      <c r="H104" s="75"/>
      <c r="I104" s="73"/>
    </row>
    <row r="105" spans="1:9" ht="21" customHeight="1" x14ac:dyDescent="0.3">
      <c r="A105" s="272"/>
      <c r="C105" s="81"/>
      <c r="D105" s="81"/>
      <c r="E105" s="74"/>
      <c r="G105" s="82"/>
      <c r="H105" s="75"/>
      <c r="I105" s="73"/>
    </row>
    <row r="106" spans="1:9" ht="21" customHeight="1" x14ac:dyDescent="0.3">
      <c r="A106" s="272"/>
      <c r="C106" s="81"/>
      <c r="D106" s="81"/>
      <c r="E106" s="74"/>
      <c r="G106" s="82"/>
      <c r="H106" s="75"/>
      <c r="I106" s="73"/>
    </row>
    <row r="107" spans="1:9" ht="19.5" x14ac:dyDescent="0.3">
      <c r="A107" s="444"/>
      <c r="B107" s="127"/>
      <c r="C107" s="127"/>
      <c r="D107" s="127"/>
      <c r="E107" s="127"/>
      <c r="F107" s="128"/>
      <c r="G107" s="128"/>
      <c r="H107" s="128"/>
      <c r="I107" s="445"/>
    </row>
    <row r="108" spans="1:9" ht="19.5" x14ac:dyDescent="0.3">
      <c r="A108" s="444"/>
      <c r="B108" s="210"/>
      <c r="C108" s="127"/>
      <c r="D108" s="127"/>
      <c r="E108" s="127"/>
      <c r="F108" s="128"/>
      <c r="G108" s="128"/>
      <c r="H108" s="128"/>
      <c r="I108" s="445"/>
    </row>
    <row r="109" spans="1:9" ht="21" customHeight="1" x14ac:dyDescent="0.3">
      <c r="A109" s="272"/>
      <c r="C109" s="81"/>
      <c r="D109" s="81"/>
      <c r="E109" s="74"/>
      <c r="G109" s="82"/>
      <c r="H109" s="75"/>
      <c r="I109" s="73"/>
    </row>
    <row r="110" spans="1:9" ht="21" customHeight="1" x14ac:dyDescent="0.3">
      <c r="A110" s="272"/>
      <c r="C110" s="81"/>
      <c r="D110" s="81"/>
      <c r="E110" s="74"/>
      <c r="G110" s="82"/>
      <c r="H110" s="75"/>
      <c r="I110" s="73"/>
    </row>
    <row r="111" spans="1:9" ht="21" customHeight="1" x14ac:dyDescent="0.3">
      <c r="A111" s="273"/>
      <c r="C111" s="74"/>
      <c r="D111" s="81"/>
      <c r="E111" s="74"/>
      <c r="G111" s="82"/>
      <c r="H111" s="75"/>
      <c r="I111" s="253"/>
    </row>
    <row r="112" spans="1:9" ht="21" customHeight="1" x14ac:dyDescent="0.3">
      <c r="A112" s="273"/>
      <c r="C112" s="74"/>
      <c r="D112" s="81"/>
      <c r="E112" s="74"/>
      <c r="G112" s="82"/>
      <c r="H112" s="75"/>
      <c r="I112" s="253"/>
    </row>
    <row r="113" spans="1:9" ht="21" customHeight="1" x14ac:dyDescent="0.3">
      <c r="A113" s="273"/>
      <c r="C113" s="74"/>
      <c r="D113" s="81"/>
      <c r="E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G114" s="82"/>
      <c r="H114" s="75"/>
      <c r="I114" s="73"/>
    </row>
    <row r="115" spans="1:9" ht="21" customHeight="1" x14ac:dyDescent="0.3">
      <c r="A115" s="273"/>
      <c r="C115" s="74"/>
      <c r="D115" s="81"/>
      <c r="E115" s="74"/>
      <c r="G115" s="82"/>
      <c r="H115" s="75"/>
      <c r="I115" s="253"/>
    </row>
    <row r="116" spans="1:9" ht="21" customHeight="1" x14ac:dyDescent="0.3">
      <c r="A116" s="273"/>
      <c r="C116" s="74"/>
      <c r="D116" s="81"/>
      <c r="E116" s="74"/>
      <c r="G116" s="82"/>
      <c r="H116" s="75"/>
      <c r="I116" s="253"/>
    </row>
    <row r="117" spans="1:9" ht="21" customHeight="1" x14ac:dyDescent="0.3">
      <c r="A117" s="273"/>
      <c r="C117" s="74"/>
      <c r="D117" s="81"/>
      <c r="E117" s="74"/>
      <c r="G117" s="82"/>
      <c r="H117" s="75"/>
      <c r="I117" s="73"/>
    </row>
    <row r="118" spans="1:9" ht="21" customHeight="1" x14ac:dyDescent="0.3">
      <c r="A118" s="273"/>
      <c r="C118" s="74"/>
      <c r="D118" s="81"/>
      <c r="E118" s="74"/>
      <c r="G118" s="82"/>
      <c r="H118" s="75"/>
      <c r="I118" s="73"/>
    </row>
    <row r="119" spans="1:9" ht="21" customHeight="1" x14ac:dyDescent="0.3">
      <c r="A119" s="273"/>
      <c r="C119" s="74"/>
      <c r="D119" s="81"/>
      <c r="E119" s="74"/>
      <c r="G119" s="82"/>
      <c r="H119" s="75"/>
      <c r="I119" s="73"/>
    </row>
    <row r="120" spans="1:9" ht="21" customHeight="1" x14ac:dyDescent="0.3">
      <c r="A120" s="273"/>
      <c r="C120" s="74"/>
      <c r="D120" s="81"/>
      <c r="E120" s="74"/>
      <c r="G120" s="82"/>
      <c r="H120" s="75"/>
      <c r="I120" s="73"/>
    </row>
    <row r="121" spans="1:9" ht="21" customHeight="1" x14ac:dyDescent="0.3">
      <c r="C121" s="74"/>
      <c r="D121" s="74"/>
      <c r="E121" s="74"/>
      <c r="G121" s="75"/>
      <c r="H121" s="75"/>
      <c r="I121" s="73"/>
    </row>
    <row r="122" spans="1:9" ht="21" customHeight="1" x14ac:dyDescent="0.3">
      <c r="C122" s="74"/>
      <c r="D122" s="74"/>
      <c r="E122" s="74"/>
      <c r="G122" s="75"/>
      <c r="H122" s="75"/>
      <c r="I122" s="73"/>
    </row>
    <row r="123" spans="1:9" ht="21" customHeight="1" x14ac:dyDescent="0.3">
      <c r="C123" s="74"/>
      <c r="D123" s="74"/>
      <c r="E123" s="74"/>
      <c r="G123" s="75"/>
      <c r="H123" s="75"/>
      <c r="I123" s="73"/>
    </row>
    <row r="124" spans="1:9" ht="21" customHeight="1" x14ac:dyDescent="0.3">
      <c r="C124" s="74"/>
      <c r="D124" s="74"/>
      <c r="E124" s="74"/>
      <c r="G124" s="75"/>
      <c r="H124" s="75"/>
      <c r="I124" s="73"/>
    </row>
    <row r="125" spans="1:9" ht="21" customHeight="1" x14ac:dyDescent="0.3">
      <c r="C125" s="74"/>
      <c r="D125" s="74"/>
      <c r="E125" s="74"/>
      <c r="G125" s="75"/>
      <c r="H125" s="75"/>
      <c r="I125" s="73"/>
    </row>
    <row r="126" spans="1:9" ht="21" customHeight="1" x14ac:dyDescent="0.3">
      <c r="C126" s="74"/>
      <c r="D126" s="74"/>
      <c r="E126" s="74"/>
      <c r="G126" s="75"/>
      <c r="H126" s="75"/>
    </row>
    <row r="127" spans="1:9" x14ac:dyDescent="0.3">
      <c r="C127" s="74"/>
      <c r="D127" s="74"/>
      <c r="E127" s="74"/>
      <c r="G127" s="75"/>
      <c r="H127" s="75"/>
    </row>
    <row r="128" spans="1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  <c r="G349" s="75"/>
      <c r="H349" s="75"/>
    </row>
    <row r="350" spans="3:8" x14ac:dyDescent="0.3">
      <c r="C350" s="74"/>
      <c r="D350" s="74"/>
      <c r="E350" s="74"/>
      <c r="G350" s="75"/>
      <c r="H350" s="75"/>
    </row>
    <row r="351" spans="3:8" x14ac:dyDescent="0.3">
      <c r="C351" s="74"/>
      <c r="D351" s="74"/>
      <c r="E351" s="74"/>
      <c r="G351" s="75"/>
      <c r="H351" s="75"/>
    </row>
    <row r="352" spans="3:8" x14ac:dyDescent="0.3">
      <c r="C352" s="74"/>
      <c r="D352" s="74"/>
      <c r="E352" s="74"/>
      <c r="G352" s="75"/>
      <c r="H352" s="75"/>
    </row>
    <row r="353" spans="3:8" x14ac:dyDescent="0.3">
      <c r="C353" s="74"/>
      <c r="D353" s="74"/>
      <c r="E353" s="74"/>
      <c r="G353" s="75"/>
      <c r="H353" s="75"/>
    </row>
    <row r="354" spans="3:8" x14ac:dyDescent="0.3">
      <c r="C354" s="74"/>
      <c r="D354" s="74"/>
      <c r="E354" s="74"/>
      <c r="G354" s="75"/>
      <c r="H354" s="75"/>
    </row>
    <row r="355" spans="3:8" x14ac:dyDescent="0.3">
      <c r="C355" s="74"/>
      <c r="D355" s="74"/>
      <c r="E355" s="74"/>
      <c r="G355" s="75"/>
      <c r="H355" s="75"/>
    </row>
    <row r="356" spans="3:8" x14ac:dyDescent="0.3">
      <c r="C356" s="74"/>
      <c r="D356" s="74"/>
      <c r="E356" s="74"/>
      <c r="G356" s="75"/>
      <c r="H356" s="75"/>
    </row>
    <row r="357" spans="3:8" x14ac:dyDescent="0.3">
      <c r="C357" s="74"/>
      <c r="D357" s="74"/>
      <c r="E357" s="74"/>
      <c r="G357" s="75"/>
      <c r="H357" s="75"/>
    </row>
    <row r="358" spans="3:8" x14ac:dyDescent="0.3">
      <c r="C358" s="74"/>
      <c r="D358" s="74"/>
      <c r="E358" s="74"/>
      <c r="G358" s="75"/>
      <c r="H358" s="75"/>
    </row>
    <row r="359" spans="3:8" x14ac:dyDescent="0.3">
      <c r="C359" s="74"/>
      <c r="D359" s="74"/>
      <c r="E359" s="74"/>
    </row>
    <row r="360" spans="3:8" x14ac:dyDescent="0.3">
      <c r="C360" s="74"/>
      <c r="D360" s="74"/>
      <c r="E360" s="74"/>
    </row>
    <row r="361" spans="3:8" x14ac:dyDescent="0.3">
      <c r="C361" s="74"/>
      <c r="D361" s="74"/>
      <c r="E361" s="74"/>
    </row>
    <row r="362" spans="3:8" x14ac:dyDescent="0.3">
      <c r="C362" s="74"/>
      <c r="D362" s="74"/>
      <c r="E362" s="74"/>
    </row>
    <row r="363" spans="3:8" x14ac:dyDescent="0.3">
      <c r="C363" s="74"/>
      <c r="D363" s="74"/>
      <c r="E363" s="74"/>
    </row>
    <row r="364" spans="3:8" x14ac:dyDescent="0.3">
      <c r="C364" s="74"/>
      <c r="D364" s="74"/>
      <c r="E364" s="74"/>
    </row>
    <row r="365" spans="3:8" x14ac:dyDescent="0.3">
      <c r="C365" s="74"/>
      <c r="D365" s="74"/>
      <c r="E365" s="74"/>
    </row>
    <row r="366" spans="3:8" x14ac:dyDescent="0.3">
      <c r="C366" s="74"/>
      <c r="D366" s="74"/>
      <c r="E366" s="74"/>
    </row>
    <row r="367" spans="3:8" x14ac:dyDescent="0.3">
      <c r="C367" s="74"/>
      <c r="D367" s="74"/>
      <c r="E367" s="74"/>
    </row>
    <row r="368" spans="3:8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  <row r="519" spans="3:5" x14ac:dyDescent="0.3">
      <c r="C519" s="74"/>
      <c r="D519" s="74"/>
      <c r="E519" s="74"/>
    </row>
    <row r="520" spans="3:5" x14ac:dyDescent="0.3">
      <c r="C520" s="74"/>
      <c r="D520" s="74"/>
      <c r="E520" s="74"/>
    </row>
    <row r="521" spans="3:5" x14ac:dyDescent="0.3">
      <c r="C521" s="74"/>
      <c r="D521" s="74"/>
      <c r="E521" s="74"/>
    </row>
    <row r="522" spans="3:5" x14ac:dyDescent="0.3">
      <c r="C522" s="74"/>
      <c r="D522" s="74"/>
      <c r="E522" s="74"/>
    </row>
    <row r="523" spans="3:5" x14ac:dyDescent="0.3">
      <c r="C523" s="74"/>
      <c r="D523" s="74"/>
      <c r="E523" s="74"/>
    </row>
    <row r="524" spans="3:5" x14ac:dyDescent="0.3">
      <c r="C524" s="74"/>
      <c r="D524" s="74"/>
      <c r="E524" s="74"/>
    </row>
    <row r="525" spans="3:5" x14ac:dyDescent="0.3">
      <c r="C525" s="74"/>
      <c r="D525" s="74"/>
      <c r="E525" s="74"/>
    </row>
    <row r="526" spans="3:5" x14ac:dyDescent="0.3">
      <c r="C526" s="74"/>
      <c r="D526" s="74"/>
      <c r="E526" s="74"/>
    </row>
    <row r="527" spans="3:5" x14ac:dyDescent="0.3">
      <c r="C527" s="74"/>
      <c r="D527" s="74"/>
      <c r="E527" s="74"/>
    </row>
    <row r="528" spans="3:5" x14ac:dyDescent="0.3">
      <c r="C528" s="74"/>
      <c r="D528" s="74"/>
      <c r="E528" s="74"/>
    </row>
  </sheetData>
  <mergeCells count="5">
    <mergeCell ref="A107:A108"/>
    <mergeCell ref="I107:I108"/>
    <mergeCell ref="A4:I4"/>
    <mergeCell ref="A9:A10"/>
    <mergeCell ref="I9:I10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518"/>
  <sheetViews>
    <sheetView topLeftCell="C37" zoomScale="130" zoomScaleNormal="130" workbookViewId="0">
      <selection activeCell="H48" sqref="H48"/>
    </sheetView>
  </sheetViews>
  <sheetFormatPr defaultRowHeight="18.75" x14ac:dyDescent="0.3"/>
  <cols>
    <col min="1" max="1" width="10.7109375" style="60" customWidth="1"/>
    <col min="2" max="2" width="11.85546875" style="74" customWidth="1"/>
    <col min="3" max="3" width="10.7109375" style="60" customWidth="1"/>
    <col min="4" max="4" width="11" style="60" customWidth="1"/>
    <col min="5" max="5" width="10.7109375" style="60" customWidth="1"/>
    <col min="6" max="6" width="10.7109375" style="75" customWidth="1"/>
    <col min="7" max="8" width="10.7109375" style="60" customWidth="1"/>
    <col min="9" max="9" width="14.7109375" style="60" customWidth="1"/>
    <col min="10" max="10" width="9.140625" style="60"/>
    <col min="11" max="11" width="3.28515625" style="60" customWidth="1"/>
    <col min="12" max="16384" width="9.140625" style="60"/>
  </cols>
  <sheetData>
    <row r="1" spans="1:39" ht="21" customHeight="1" x14ac:dyDescent="0.3">
      <c r="A1" s="59" t="s">
        <v>137</v>
      </c>
      <c r="I1" s="197" t="s">
        <v>0</v>
      </c>
    </row>
    <row r="2" spans="1:39" ht="21" customHeight="1" x14ac:dyDescent="0.3">
      <c r="A2" s="240" t="s">
        <v>1</v>
      </c>
    </row>
    <row r="3" spans="1:39" ht="17.100000000000001" customHeight="1" x14ac:dyDescent="0.3">
      <c r="A3" s="240"/>
    </row>
    <row r="4" spans="1:39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</row>
    <row r="5" spans="1:39" s="220" customFormat="1" ht="21" customHeight="1" x14ac:dyDescent="0.5">
      <c r="A5" s="244"/>
      <c r="B5" s="208"/>
      <c r="C5" s="221"/>
      <c r="D5" s="69"/>
      <c r="E5" s="202"/>
      <c r="F5" s="201"/>
      <c r="G5" s="202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</row>
    <row r="6" spans="1:39" s="220" customFormat="1" ht="21" customHeight="1" x14ac:dyDescent="0.5">
      <c r="A6" s="244"/>
      <c r="B6" s="208"/>
      <c r="C6" s="221"/>
      <c r="D6" s="69"/>
      <c r="E6" s="202"/>
      <c r="F6" s="201"/>
      <c r="G6" s="202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</row>
    <row r="7" spans="1:39" s="121" customFormat="1" ht="21" customHeight="1" x14ac:dyDescent="0.5">
      <c r="A7" s="246" t="s">
        <v>619</v>
      </c>
      <c r="B7" s="210"/>
      <c r="C7" s="125"/>
      <c r="D7" s="123" t="s">
        <v>54</v>
      </c>
      <c r="E7" s="123" t="s">
        <v>147</v>
      </c>
      <c r="F7" s="126"/>
      <c r="G7" s="123" t="s">
        <v>146</v>
      </c>
      <c r="I7" s="247"/>
    </row>
    <row r="8" spans="1:39" s="121" customFormat="1" ht="21" customHeight="1" x14ac:dyDescent="0.5">
      <c r="A8" s="246" t="s">
        <v>620</v>
      </c>
      <c r="B8" s="81" t="s">
        <v>621</v>
      </c>
      <c r="C8" s="125" t="s">
        <v>76</v>
      </c>
      <c r="D8" s="123" t="s">
        <v>9</v>
      </c>
      <c r="E8" s="123" t="s">
        <v>622</v>
      </c>
      <c r="F8" s="126"/>
      <c r="G8" s="123" t="s">
        <v>45</v>
      </c>
      <c r="U8" s="121" t="s">
        <v>133</v>
      </c>
    </row>
    <row r="9" spans="1:39" s="121" customFormat="1" ht="19.5" x14ac:dyDescent="0.5">
      <c r="A9" s="415" t="s">
        <v>8</v>
      </c>
      <c r="B9" s="416"/>
      <c r="C9" s="418">
        <v>346.65199999999999</v>
      </c>
      <c r="D9" s="225" t="s">
        <v>18</v>
      </c>
      <c r="E9" s="417"/>
      <c r="F9" s="419"/>
      <c r="G9" s="225" t="s">
        <v>156</v>
      </c>
      <c r="H9" s="420"/>
      <c r="I9" s="222"/>
    </row>
    <row r="10" spans="1:39" s="115" customFormat="1" ht="19.5" x14ac:dyDescent="0.3">
      <c r="A10" s="435" t="s">
        <v>10</v>
      </c>
      <c r="B10" s="421" t="s">
        <v>11</v>
      </c>
      <c r="C10" s="421" t="s">
        <v>11</v>
      </c>
      <c r="D10" s="421" t="s">
        <v>12</v>
      </c>
      <c r="E10" s="421" t="s">
        <v>13</v>
      </c>
      <c r="F10" s="424" t="s">
        <v>14</v>
      </c>
      <c r="G10" s="424" t="s">
        <v>15</v>
      </c>
      <c r="H10" s="424" t="s">
        <v>16</v>
      </c>
      <c r="I10" s="435" t="s">
        <v>17</v>
      </c>
      <c r="X10" s="111" t="s">
        <v>30</v>
      </c>
      <c r="Y10" s="127">
        <f>+B23</f>
        <v>1.3</v>
      </c>
      <c r="Z10" s="127">
        <f>+F23</f>
        <v>28.81</v>
      </c>
      <c r="AA10" s="128">
        <f>+G23</f>
        <v>0.79458521346754596</v>
      </c>
    </row>
    <row r="11" spans="1:39" s="115" customFormat="1" ht="19.5" x14ac:dyDescent="0.3">
      <c r="A11" s="446"/>
      <c r="B11" s="129" t="s">
        <v>18</v>
      </c>
      <c r="C11" s="131" t="s">
        <v>9</v>
      </c>
      <c r="D11" s="131" t="s">
        <v>19</v>
      </c>
      <c r="E11" s="131" t="s">
        <v>20</v>
      </c>
      <c r="F11" s="130" t="s">
        <v>21</v>
      </c>
      <c r="G11" s="130" t="s">
        <v>22</v>
      </c>
      <c r="H11" s="130" t="s">
        <v>23</v>
      </c>
      <c r="I11" s="446"/>
      <c r="X11" s="111" t="s">
        <v>30</v>
      </c>
      <c r="Y11" s="127" t="e">
        <f>+#REF!</f>
        <v>#REF!</v>
      </c>
      <c r="Z11" s="127" t="e">
        <f>+#REF!</f>
        <v>#REF!</v>
      </c>
      <c r="AA11" s="128" t="e">
        <f>+#REF!</f>
        <v>#REF!</v>
      </c>
    </row>
    <row r="12" spans="1:39" s="67" customFormat="1" ht="21" customHeight="1" x14ac:dyDescent="0.3">
      <c r="A12" s="77" t="s">
        <v>161</v>
      </c>
      <c r="B12" s="254">
        <v>0.37</v>
      </c>
      <c r="C12" s="350">
        <f>B12+C9</f>
        <v>347.02199999999999</v>
      </c>
      <c r="D12" s="254" t="s">
        <v>211</v>
      </c>
      <c r="E12" s="254">
        <v>20</v>
      </c>
      <c r="F12" s="254">
        <v>10.130000000000001</v>
      </c>
      <c r="G12" s="85">
        <f t="shared" ref="G12:G23" si="0">H12/F12</f>
        <v>0.22685093780848961</v>
      </c>
      <c r="H12" s="79">
        <v>2.298</v>
      </c>
      <c r="I12" s="260" t="s">
        <v>55</v>
      </c>
    </row>
    <row r="13" spans="1:39" s="67" customFormat="1" ht="21" customHeight="1" x14ac:dyDescent="0.3">
      <c r="A13" s="83" t="s">
        <v>162</v>
      </c>
      <c r="B13" s="87">
        <v>0.35</v>
      </c>
      <c r="C13" s="85">
        <f>B13+C9</f>
        <v>347.00200000000001</v>
      </c>
      <c r="D13" s="84" t="s">
        <v>212</v>
      </c>
      <c r="E13" s="84">
        <v>20</v>
      </c>
      <c r="F13" s="84">
        <v>9.82</v>
      </c>
      <c r="G13" s="85">
        <f t="shared" si="0"/>
        <v>0.23289205702647656</v>
      </c>
      <c r="H13" s="85">
        <v>2.2869999999999999</v>
      </c>
      <c r="I13" s="255" t="s">
        <v>127</v>
      </c>
    </row>
    <row r="14" spans="1:39" s="67" customFormat="1" ht="21" customHeight="1" x14ac:dyDescent="0.25">
      <c r="A14" s="83" t="s">
        <v>216</v>
      </c>
      <c r="B14" s="84">
        <v>0.35</v>
      </c>
      <c r="C14" s="85">
        <f>B14+C9</f>
        <v>347.00200000000001</v>
      </c>
      <c r="D14" s="84" t="s">
        <v>250</v>
      </c>
      <c r="E14" s="84">
        <v>20</v>
      </c>
      <c r="F14" s="84">
        <v>9.85</v>
      </c>
      <c r="G14" s="85">
        <f t="shared" si="0"/>
        <v>0.23299492385786802</v>
      </c>
      <c r="H14" s="85">
        <v>2.2949999999999999</v>
      </c>
      <c r="I14" s="255" t="s">
        <v>127</v>
      </c>
    </row>
    <row r="15" spans="1:39" s="67" customFormat="1" ht="21" customHeight="1" x14ac:dyDescent="0.25">
      <c r="A15" s="83" t="s">
        <v>217</v>
      </c>
      <c r="B15" s="84">
        <v>0.92</v>
      </c>
      <c r="C15" s="85">
        <f>B15+C9</f>
        <v>347.572</v>
      </c>
      <c r="D15" s="84" t="s">
        <v>251</v>
      </c>
      <c r="E15" s="84">
        <v>23.8</v>
      </c>
      <c r="F15" s="84">
        <v>21.35</v>
      </c>
      <c r="G15" s="85">
        <f t="shared" si="0"/>
        <v>0.53981264637002335</v>
      </c>
      <c r="H15" s="85">
        <v>11.525</v>
      </c>
      <c r="I15" s="255" t="s">
        <v>127</v>
      </c>
    </row>
    <row r="16" spans="1:39" s="67" customFormat="1" ht="21" customHeight="1" x14ac:dyDescent="0.25">
      <c r="A16" s="83" t="s">
        <v>223</v>
      </c>
      <c r="B16" s="84">
        <v>0.73</v>
      </c>
      <c r="C16" s="85">
        <f>B16+C9</f>
        <v>347.38200000000001</v>
      </c>
      <c r="D16" s="84" t="s">
        <v>252</v>
      </c>
      <c r="E16" s="84">
        <v>22.4</v>
      </c>
      <c r="F16" s="84">
        <v>17.079999999999998</v>
      </c>
      <c r="G16" s="85">
        <f t="shared" si="0"/>
        <v>0.51604215456674474</v>
      </c>
      <c r="H16" s="85">
        <v>8.8140000000000001</v>
      </c>
      <c r="I16" s="255" t="s">
        <v>127</v>
      </c>
      <c r="J16" s="82"/>
    </row>
    <row r="17" spans="1:10" s="67" customFormat="1" x14ac:dyDescent="0.25">
      <c r="A17" s="83" t="s">
        <v>262</v>
      </c>
      <c r="B17" s="84">
        <v>0.98</v>
      </c>
      <c r="C17" s="85">
        <f>B17+C9</f>
        <v>347.63200000000001</v>
      </c>
      <c r="D17" s="84" t="s">
        <v>303</v>
      </c>
      <c r="E17" s="84">
        <v>24</v>
      </c>
      <c r="F17" s="84">
        <v>22.6</v>
      </c>
      <c r="G17" s="85">
        <f t="shared" si="0"/>
        <v>0.53836283185840705</v>
      </c>
      <c r="H17" s="85">
        <v>12.167</v>
      </c>
      <c r="I17" s="255" t="s">
        <v>127</v>
      </c>
      <c r="J17" s="283"/>
    </row>
    <row r="18" spans="1:10" s="67" customFormat="1" x14ac:dyDescent="0.25">
      <c r="A18" s="83" t="s">
        <v>280</v>
      </c>
      <c r="B18" s="84">
        <v>0.61</v>
      </c>
      <c r="C18" s="85">
        <f>B18+C9</f>
        <v>347.262</v>
      </c>
      <c r="D18" s="84" t="s">
        <v>411</v>
      </c>
      <c r="E18" s="84">
        <v>21</v>
      </c>
      <c r="F18" s="84">
        <v>14.54</v>
      </c>
      <c r="G18" s="85">
        <f t="shared" si="0"/>
        <v>0.42847317744154062</v>
      </c>
      <c r="H18" s="85">
        <v>6.23</v>
      </c>
      <c r="I18" s="255" t="s">
        <v>127</v>
      </c>
    </row>
    <row r="19" spans="1:10" s="67" customFormat="1" x14ac:dyDescent="0.25">
      <c r="A19" s="83" t="s">
        <v>258</v>
      </c>
      <c r="B19" s="84">
        <v>1.51</v>
      </c>
      <c r="C19" s="85">
        <f>B19+C9</f>
        <v>348.16199999999998</v>
      </c>
      <c r="D19" s="84" t="s">
        <v>412</v>
      </c>
      <c r="E19" s="84">
        <v>27.7</v>
      </c>
      <c r="F19" s="84">
        <v>41.69</v>
      </c>
      <c r="G19" s="85">
        <f t="shared" si="0"/>
        <v>0.70844327176781008</v>
      </c>
      <c r="H19" s="85">
        <v>29.535</v>
      </c>
      <c r="I19" s="255" t="s">
        <v>127</v>
      </c>
    </row>
    <row r="20" spans="1:10" s="67" customFormat="1" x14ac:dyDescent="0.25">
      <c r="A20" s="83" t="s">
        <v>299</v>
      </c>
      <c r="B20" s="84">
        <v>0.83</v>
      </c>
      <c r="C20" s="85">
        <f>B20+C9</f>
        <v>347.48199999999997</v>
      </c>
      <c r="D20" s="84" t="s">
        <v>508</v>
      </c>
      <c r="E20" s="84">
        <v>23.4</v>
      </c>
      <c r="F20" s="84">
        <v>22.42</v>
      </c>
      <c r="G20" s="85">
        <f t="shared" si="0"/>
        <v>0.46926851025869759</v>
      </c>
      <c r="H20" s="85">
        <v>10.521000000000001</v>
      </c>
      <c r="I20" s="255" t="s">
        <v>127</v>
      </c>
    </row>
    <row r="21" spans="1:10" s="67" customFormat="1" x14ac:dyDescent="0.25">
      <c r="A21" s="83" t="s">
        <v>300</v>
      </c>
      <c r="B21" s="84">
        <v>1.54</v>
      </c>
      <c r="C21" s="85">
        <f>B21+C9</f>
        <v>348.19200000000001</v>
      </c>
      <c r="D21" s="84" t="s">
        <v>509</v>
      </c>
      <c r="E21" s="84">
        <v>31.8</v>
      </c>
      <c r="F21" s="84">
        <v>40.69</v>
      </c>
      <c r="G21" s="85">
        <f t="shared" si="0"/>
        <v>0.7989432292946671</v>
      </c>
      <c r="H21" s="85">
        <v>32.509</v>
      </c>
      <c r="I21" s="255" t="s">
        <v>127</v>
      </c>
    </row>
    <row r="22" spans="1:10" s="67" customFormat="1" x14ac:dyDescent="0.25">
      <c r="A22" s="83" t="s">
        <v>301</v>
      </c>
      <c r="B22" s="84">
        <v>1.4</v>
      </c>
      <c r="C22" s="85">
        <f>B22+C9</f>
        <v>348.05199999999996</v>
      </c>
      <c r="D22" s="84" t="s">
        <v>510</v>
      </c>
      <c r="E22" s="84">
        <v>26</v>
      </c>
      <c r="F22" s="84">
        <v>30.6</v>
      </c>
      <c r="G22" s="85">
        <f t="shared" si="0"/>
        <v>0.91712418300653586</v>
      </c>
      <c r="H22" s="85">
        <v>28.064</v>
      </c>
      <c r="I22" s="255" t="s">
        <v>127</v>
      </c>
    </row>
    <row r="23" spans="1:10" s="67" customFormat="1" x14ac:dyDescent="0.25">
      <c r="A23" s="83" t="s">
        <v>421</v>
      </c>
      <c r="B23" s="84">
        <v>1.3</v>
      </c>
      <c r="C23" s="85">
        <f>B23+C9</f>
        <v>347.952</v>
      </c>
      <c r="D23" s="84" t="s">
        <v>511</v>
      </c>
      <c r="E23" s="84">
        <v>25</v>
      </c>
      <c r="F23" s="84">
        <v>28.81</v>
      </c>
      <c r="G23" s="85">
        <f t="shared" si="0"/>
        <v>0.79458521346754596</v>
      </c>
      <c r="H23" s="85">
        <v>22.891999999999999</v>
      </c>
      <c r="I23" s="255" t="s">
        <v>127</v>
      </c>
    </row>
    <row r="24" spans="1:10" s="67" customFormat="1" x14ac:dyDescent="0.25">
      <c r="A24" s="83" t="s">
        <v>422</v>
      </c>
      <c r="B24" s="84">
        <v>1.21</v>
      </c>
      <c r="C24" s="85">
        <f>B24+C9</f>
        <v>347.86199999999997</v>
      </c>
      <c r="D24" s="84" t="s">
        <v>508</v>
      </c>
      <c r="E24" s="84">
        <v>24.9</v>
      </c>
      <c r="F24" s="84">
        <v>26.67</v>
      </c>
      <c r="G24" s="85">
        <f>H24/F24</f>
        <v>0.74278215223097099</v>
      </c>
      <c r="H24" s="85">
        <v>19.809999999999999</v>
      </c>
      <c r="I24" s="255" t="s">
        <v>127</v>
      </c>
    </row>
    <row r="25" spans="1:10" s="67" customFormat="1" x14ac:dyDescent="0.25">
      <c r="A25" s="83" t="s">
        <v>424</v>
      </c>
      <c r="B25" s="84">
        <v>2.0299999999999998</v>
      </c>
      <c r="C25" s="85">
        <f>B25+C9</f>
        <v>348.68199999999996</v>
      </c>
      <c r="D25" s="84" t="s">
        <v>509</v>
      </c>
      <c r="E25" s="84">
        <v>35</v>
      </c>
      <c r="F25" s="84">
        <v>52.28</v>
      </c>
      <c r="G25" s="85">
        <f t="shared" ref="G25:G41" si="1">H25/F25</f>
        <v>0.95864575363427695</v>
      </c>
      <c r="H25" s="85">
        <v>50.118000000000002</v>
      </c>
      <c r="I25" s="255" t="s">
        <v>127</v>
      </c>
    </row>
    <row r="26" spans="1:10" s="67" customFormat="1" x14ac:dyDescent="0.25">
      <c r="A26" s="83" t="s">
        <v>425</v>
      </c>
      <c r="B26" s="84">
        <v>2.31</v>
      </c>
      <c r="C26" s="85">
        <f>B26+C9</f>
        <v>348.96199999999999</v>
      </c>
      <c r="D26" s="84" t="s">
        <v>510</v>
      </c>
      <c r="E26" s="84">
        <v>36.4</v>
      </c>
      <c r="F26" s="84">
        <v>65.91</v>
      </c>
      <c r="G26" s="85">
        <f t="shared" si="1"/>
        <v>1.1390229100288272</v>
      </c>
      <c r="H26" s="85">
        <v>75.072999999999993</v>
      </c>
      <c r="I26" s="255" t="s">
        <v>127</v>
      </c>
    </row>
    <row r="27" spans="1:10" s="67" customFormat="1" x14ac:dyDescent="0.25">
      <c r="A27" s="83" t="s">
        <v>577</v>
      </c>
      <c r="B27" s="84">
        <v>1.1599999999999999</v>
      </c>
      <c r="C27" s="85">
        <f>B27+C9</f>
        <v>347.81200000000001</v>
      </c>
      <c r="D27" s="84" t="s">
        <v>623</v>
      </c>
      <c r="E27" s="84">
        <v>24.8</v>
      </c>
      <c r="F27" s="84">
        <v>25.48</v>
      </c>
      <c r="G27" s="85">
        <f t="shared" si="1"/>
        <v>0.74603610675039245</v>
      </c>
      <c r="H27" s="85">
        <v>19.009</v>
      </c>
      <c r="I27" s="255" t="s">
        <v>127</v>
      </c>
    </row>
    <row r="28" spans="1:10" s="67" customFormat="1" x14ac:dyDescent="0.25">
      <c r="A28" s="83" t="s">
        <v>587</v>
      </c>
      <c r="B28" s="84">
        <v>2.17</v>
      </c>
      <c r="C28" s="85">
        <f>B28+C9</f>
        <v>348.822</v>
      </c>
      <c r="D28" s="84" t="s">
        <v>624</v>
      </c>
      <c r="E28" s="84">
        <v>35.4</v>
      </c>
      <c r="F28" s="84">
        <v>58.93</v>
      </c>
      <c r="G28" s="85">
        <f t="shared" si="1"/>
        <v>1.0382318004412014</v>
      </c>
      <c r="H28" s="85">
        <v>61.183</v>
      </c>
      <c r="I28" s="255" t="s">
        <v>127</v>
      </c>
    </row>
    <row r="29" spans="1:10" s="67" customFormat="1" x14ac:dyDescent="0.25">
      <c r="A29" s="83" t="s">
        <v>544</v>
      </c>
      <c r="B29" s="84">
        <v>1.67</v>
      </c>
      <c r="C29" s="85">
        <f>B29+C9</f>
        <v>348.322</v>
      </c>
      <c r="D29" s="84" t="s">
        <v>625</v>
      </c>
      <c r="E29" s="84">
        <v>28.6</v>
      </c>
      <c r="F29" s="84">
        <v>41.63</v>
      </c>
      <c r="G29" s="85">
        <f t="shared" si="1"/>
        <v>0.83865001201056921</v>
      </c>
      <c r="H29" s="85">
        <v>34.912999999999997</v>
      </c>
      <c r="I29" s="255" t="s">
        <v>127</v>
      </c>
    </row>
    <row r="30" spans="1:10" s="67" customFormat="1" x14ac:dyDescent="0.25">
      <c r="A30" s="83" t="s">
        <v>641</v>
      </c>
      <c r="B30" s="84">
        <v>1.32</v>
      </c>
      <c r="C30" s="85">
        <f>B30+C9</f>
        <v>347.97199999999998</v>
      </c>
      <c r="D30" s="84" t="s">
        <v>709</v>
      </c>
      <c r="E30" s="84">
        <v>25.6</v>
      </c>
      <c r="F30" s="84">
        <v>32.75</v>
      </c>
      <c r="G30" s="85">
        <f t="shared" si="1"/>
        <v>0.76354198473282442</v>
      </c>
      <c r="H30" s="85">
        <v>25.006</v>
      </c>
      <c r="I30" s="255" t="s">
        <v>127</v>
      </c>
    </row>
    <row r="31" spans="1:10" s="67" customFormat="1" x14ac:dyDescent="0.25">
      <c r="A31" s="83" t="s">
        <v>642</v>
      </c>
      <c r="B31" s="84">
        <v>1.38</v>
      </c>
      <c r="C31" s="85">
        <f>B31+C9</f>
        <v>348.03199999999998</v>
      </c>
      <c r="D31" s="84" t="s">
        <v>710</v>
      </c>
      <c r="E31" s="84">
        <v>26</v>
      </c>
      <c r="F31" s="84">
        <v>34.29</v>
      </c>
      <c r="G31" s="85">
        <f t="shared" si="1"/>
        <v>0.7581802274715661</v>
      </c>
      <c r="H31" s="85">
        <v>25.998000000000001</v>
      </c>
      <c r="I31" s="255" t="s">
        <v>127</v>
      </c>
    </row>
    <row r="32" spans="1:10" s="67" customFormat="1" x14ac:dyDescent="0.25">
      <c r="A32" s="83" t="s">
        <v>643</v>
      </c>
      <c r="B32" s="84">
        <v>1.53</v>
      </c>
      <c r="C32" s="85">
        <f>B32+C9</f>
        <v>348.18199999999996</v>
      </c>
      <c r="D32" s="84" t="s">
        <v>711</v>
      </c>
      <c r="E32" s="84">
        <v>28</v>
      </c>
      <c r="F32" s="84">
        <v>37.880000000000003</v>
      </c>
      <c r="G32" s="85">
        <f t="shared" si="1"/>
        <v>0.78693241816261872</v>
      </c>
      <c r="H32" s="85">
        <v>29.809000000000001</v>
      </c>
      <c r="I32" s="255" t="s">
        <v>127</v>
      </c>
    </row>
    <row r="33" spans="1:9" s="67" customFormat="1" x14ac:dyDescent="0.25">
      <c r="A33" s="83" t="s">
        <v>740</v>
      </c>
      <c r="B33" s="84">
        <v>1.1499999999999999</v>
      </c>
      <c r="C33" s="85">
        <f>B33+C9</f>
        <v>347.80199999999996</v>
      </c>
      <c r="D33" s="84" t="s">
        <v>702</v>
      </c>
      <c r="E33" s="84">
        <v>25.4</v>
      </c>
      <c r="F33" s="84">
        <v>22.36</v>
      </c>
      <c r="G33" s="85">
        <f t="shared" si="1"/>
        <v>0.7441860465116279</v>
      </c>
      <c r="H33" s="85">
        <v>16.64</v>
      </c>
      <c r="I33" s="255" t="s">
        <v>127</v>
      </c>
    </row>
    <row r="34" spans="1:9" s="67" customFormat="1" x14ac:dyDescent="0.25">
      <c r="A34" s="83" t="s">
        <v>831</v>
      </c>
      <c r="B34" s="84">
        <v>0.78</v>
      </c>
      <c r="C34" s="85">
        <f>B34+C9</f>
        <v>347.43199999999996</v>
      </c>
      <c r="D34" s="83" t="s">
        <v>889</v>
      </c>
      <c r="E34" s="84">
        <v>19.3</v>
      </c>
      <c r="F34" s="84">
        <v>12.49</v>
      </c>
      <c r="G34" s="85">
        <f t="shared" si="1"/>
        <v>0.50480384307445958</v>
      </c>
      <c r="H34" s="85">
        <v>6.3049999999999997</v>
      </c>
      <c r="I34" s="255" t="s">
        <v>127</v>
      </c>
    </row>
    <row r="35" spans="1:9" s="67" customFormat="1" x14ac:dyDescent="0.25">
      <c r="A35" s="83" t="s">
        <v>832</v>
      </c>
      <c r="B35" s="84">
        <v>0.75</v>
      </c>
      <c r="C35" s="85">
        <f>B35+C9</f>
        <v>347.40199999999999</v>
      </c>
      <c r="D35" s="84" t="s">
        <v>445</v>
      </c>
      <c r="E35" s="84">
        <v>19.3</v>
      </c>
      <c r="F35" s="84">
        <v>12.05</v>
      </c>
      <c r="G35" s="85">
        <f t="shared" si="1"/>
        <v>0.4980912863070539</v>
      </c>
      <c r="H35" s="85">
        <v>6.0019999999999998</v>
      </c>
      <c r="I35" s="255" t="s">
        <v>127</v>
      </c>
    </row>
    <row r="36" spans="1:9" s="67" customFormat="1" x14ac:dyDescent="0.25">
      <c r="A36" s="83" t="s">
        <v>897</v>
      </c>
      <c r="B36" s="84">
        <v>0.7</v>
      </c>
      <c r="C36" s="85">
        <f>B36+C9</f>
        <v>347.35199999999998</v>
      </c>
      <c r="D36" s="83" t="s">
        <v>949</v>
      </c>
      <c r="E36" s="287">
        <v>19</v>
      </c>
      <c r="F36" s="84">
        <v>10.78</v>
      </c>
      <c r="G36" s="85">
        <f t="shared" si="1"/>
        <v>0.44795918367346937</v>
      </c>
      <c r="H36" s="85">
        <v>4.8289999999999997</v>
      </c>
      <c r="I36" s="255" t="s">
        <v>127</v>
      </c>
    </row>
    <row r="37" spans="1:9" s="67" customFormat="1" x14ac:dyDescent="0.25">
      <c r="A37" s="352" t="s">
        <v>918</v>
      </c>
      <c r="B37" s="385">
        <v>0.66</v>
      </c>
      <c r="C37" s="351">
        <f>B37+C9</f>
        <v>347.31200000000001</v>
      </c>
      <c r="D37" s="362" t="s">
        <v>950</v>
      </c>
      <c r="E37" s="363">
        <v>19</v>
      </c>
      <c r="F37" s="353">
        <v>9.35</v>
      </c>
      <c r="G37" s="351">
        <f t="shared" si="1"/>
        <v>0.45679144385026738</v>
      </c>
      <c r="H37" s="351">
        <v>4.2709999999999999</v>
      </c>
      <c r="I37" s="359" t="s">
        <v>127</v>
      </c>
    </row>
    <row r="38" spans="1:9" s="67" customFormat="1" x14ac:dyDescent="0.25">
      <c r="A38" s="83" t="s">
        <v>899</v>
      </c>
      <c r="B38" s="284">
        <v>0.66</v>
      </c>
      <c r="C38" s="85">
        <f>B38+C9</f>
        <v>347.31200000000001</v>
      </c>
      <c r="D38" s="288" t="s">
        <v>951</v>
      </c>
      <c r="E38" s="287">
        <v>19</v>
      </c>
      <c r="F38" s="84">
        <v>9.3800000000000008</v>
      </c>
      <c r="G38" s="85">
        <f t="shared" si="1"/>
        <v>0.45479744136460548</v>
      </c>
      <c r="H38" s="85">
        <v>4.266</v>
      </c>
      <c r="I38" s="255" t="s">
        <v>127</v>
      </c>
    </row>
    <row r="39" spans="1:9" s="67" customFormat="1" x14ac:dyDescent="0.25">
      <c r="A39" s="88" t="s">
        <v>956</v>
      </c>
      <c r="B39" s="286">
        <v>0.6</v>
      </c>
      <c r="C39" s="90">
        <f>B39+C9</f>
        <v>347.25200000000001</v>
      </c>
      <c r="D39" s="392" t="s">
        <v>951</v>
      </c>
      <c r="E39" s="289">
        <v>19</v>
      </c>
      <c r="F39" s="89">
        <v>8.68</v>
      </c>
      <c r="G39" s="90">
        <f t="shared" si="1"/>
        <v>0.46152073732718896</v>
      </c>
      <c r="H39" s="90">
        <v>4.0060000000000002</v>
      </c>
      <c r="I39" s="256" t="s">
        <v>127</v>
      </c>
    </row>
    <row r="40" spans="1:9" s="67" customFormat="1" x14ac:dyDescent="0.25">
      <c r="A40" s="77" t="s">
        <v>957</v>
      </c>
      <c r="B40" s="412">
        <v>0.54</v>
      </c>
      <c r="C40" s="79">
        <f>B40+C9</f>
        <v>347.19200000000001</v>
      </c>
      <c r="D40" s="413" t="s">
        <v>1026</v>
      </c>
      <c r="E40" s="414">
        <v>19</v>
      </c>
      <c r="F40" s="78">
        <v>7.89</v>
      </c>
      <c r="G40" s="79">
        <f t="shared" si="1"/>
        <v>0.4307984790874525</v>
      </c>
      <c r="H40" s="79">
        <v>3.399</v>
      </c>
      <c r="I40" s="260" t="s">
        <v>55</v>
      </c>
    </row>
    <row r="41" spans="1:9" s="67" customFormat="1" x14ac:dyDescent="0.25">
      <c r="A41" s="83" t="s">
        <v>1022</v>
      </c>
      <c r="B41" s="284">
        <v>0.54</v>
      </c>
      <c r="C41" s="85">
        <f>B41+C9</f>
        <v>347.19200000000001</v>
      </c>
      <c r="D41" s="288" t="s">
        <v>1027</v>
      </c>
      <c r="E41" s="287">
        <v>28.8</v>
      </c>
      <c r="F41" s="84">
        <v>14.55</v>
      </c>
      <c r="G41" s="85">
        <f t="shared" si="1"/>
        <v>0.26728522336769756</v>
      </c>
      <c r="H41" s="85">
        <v>3.8889999999999998</v>
      </c>
      <c r="I41" s="255" t="s">
        <v>127</v>
      </c>
    </row>
    <row r="42" spans="1:9" s="67" customFormat="1" x14ac:dyDescent="0.25">
      <c r="A42" s="83"/>
      <c r="B42" s="284"/>
      <c r="C42" s="85"/>
      <c r="D42" s="84"/>
      <c r="E42" s="287"/>
      <c r="F42" s="84"/>
      <c r="G42" s="85"/>
      <c r="H42" s="85"/>
      <c r="I42" s="255" t="s">
        <v>127</v>
      </c>
    </row>
    <row r="43" spans="1:9" s="67" customFormat="1" x14ac:dyDescent="0.25">
      <c r="A43" s="83"/>
      <c r="B43" s="284"/>
      <c r="C43" s="85"/>
      <c r="D43" s="84"/>
      <c r="E43" s="287"/>
      <c r="F43" s="84"/>
      <c r="G43" s="85"/>
      <c r="H43" s="85"/>
      <c r="I43" s="255"/>
    </row>
    <row r="44" spans="1:9" s="67" customFormat="1" x14ac:dyDescent="0.25">
      <c r="A44" s="83"/>
      <c r="B44" s="84"/>
      <c r="C44" s="85"/>
      <c r="D44" s="84"/>
      <c r="E44" s="84"/>
      <c r="F44" s="84"/>
      <c r="G44" s="85"/>
      <c r="H44" s="85"/>
      <c r="I44" s="255"/>
    </row>
    <row r="45" spans="1:9" s="67" customForma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x14ac:dyDescent="0.25">
      <c r="A47" s="83"/>
      <c r="B47" s="84"/>
      <c r="C47" s="85"/>
      <c r="D47" s="84"/>
      <c r="E47" s="84"/>
      <c r="F47" s="84"/>
      <c r="G47" s="85"/>
      <c r="H47" s="85"/>
      <c r="I47" s="255"/>
    </row>
    <row r="48" spans="1:9" s="67" customFormat="1" x14ac:dyDescent="0.25">
      <c r="A48" s="83"/>
      <c r="B48" s="84"/>
      <c r="C48" s="85"/>
      <c r="D48" s="84"/>
      <c r="E48" s="84"/>
      <c r="F48" s="84"/>
      <c r="G48" s="85"/>
      <c r="H48" s="85"/>
      <c r="I48" s="255"/>
    </row>
    <row r="49" spans="1:9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9" x14ac:dyDescent="0.3">
      <c r="A50" s="83"/>
      <c r="B50" s="84"/>
      <c r="C50" s="85"/>
      <c r="D50" s="84"/>
      <c r="E50" s="84"/>
      <c r="F50" s="84"/>
      <c r="G50" s="85"/>
      <c r="H50" s="85"/>
      <c r="I50" s="255"/>
    </row>
    <row r="51" spans="1:9" x14ac:dyDescent="0.3">
      <c r="A51" s="83"/>
      <c r="B51" s="84"/>
      <c r="C51" s="85"/>
      <c r="D51" s="84"/>
      <c r="E51" s="84"/>
      <c r="F51" s="84"/>
      <c r="G51" s="85"/>
      <c r="H51" s="85"/>
      <c r="I51" s="255"/>
    </row>
    <row r="52" spans="1:9" x14ac:dyDescent="0.3">
      <c r="A52" s="83"/>
      <c r="B52" s="84"/>
      <c r="C52" s="85"/>
      <c r="D52" s="84"/>
      <c r="E52" s="84"/>
      <c r="F52" s="84"/>
      <c r="G52" s="85"/>
      <c r="H52" s="85"/>
      <c r="I52" s="255"/>
    </row>
    <row r="53" spans="1:9" x14ac:dyDescent="0.3">
      <c r="A53" s="279"/>
      <c r="B53" s="84"/>
      <c r="C53" s="84"/>
      <c r="D53" s="84"/>
      <c r="E53" s="84"/>
      <c r="F53" s="85"/>
      <c r="G53" s="268"/>
      <c r="H53" s="85"/>
      <c r="I53" s="322"/>
    </row>
    <row r="54" spans="1:9" x14ac:dyDescent="0.3">
      <c r="A54" s="279"/>
      <c r="B54" s="84"/>
      <c r="C54" s="84"/>
      <c r="D54" s="84"/>
      <c r="E54" s="84"/>
      <c r="F54" s="85"/>
      <c r="G54" s="268"/>
      <c r="H54" s="85"/>
      <c r="I54" s="322"/>
    </row>
    <row r="55" spans="1:9" x14ac:dyDescent="0.3">
      <c r="A55" s="279"/>
      <c r="B55" s="84"/>
      <c r="C55" s="84"/>
      <c r="D55" s="84"/>
      <c r="E55" s="84"/>
      <c r="F55" s="85"/>
      <c r="G55" s="268"/>
      <c r="H55" s="85"/>
      <c r="I55" s="322"/>
    </row>
    <row r="56" spans="1:9" x14ac:dyDescent="0.3">
      <c r="A56" s="279"/>
      <c r="B56" s="84"/>
      <c r="C56" s="84"/>
      <c r="D56" s="84"/>
      <c r="E56" s="84"/>
      <c r="F56" s="85"/>
      <c r="G56" s="268"/>
      <c r="H56" s="85"/>
      <c r="I56" s="322"/>
    </row>
    <row r="57" spans="1:9" x14ac:dyDescent="0.3">
      <c r="A57" s="279"/>
      <c r="B57" s="84"/>
      <c r="C57" s="84"/>
      <c r="D57" s="84"/>
      <c r="E57" s="84"/>
      <c r="F57" s="85"/>
      <c r="G57" s="268"/>
      <c r="H57" s="85"/>
      <c r="I57" s="322"/>
    </row>
    <row r="58" spans="1:9" x14ac:dyDescent="0.3">
      <c r="A58" s="279"/>
      <c r="B58" s="84"/>
      <c r="C58" s="84"/>
      <c r="D58" s="84"/>
      <c r="E58" s="84"/>
      <c r="F58" s="85"/>
      <c r="G58" s="268"/>
      <c r="H58" s="85"/>
      <c r="I58" s="322"/>
    </row>
    <row r="59" spans="1:9" x14ac:dyDescent="0.3">
      <c r="A59" s="279"/>
      <c r="B59" s="84"/>
      <c r="C59" s="84"/>
      <c r="D59" s="84"/>
      <c r="E59" s="84"/>
      <c r="F59" s="85"/>
      <c r="G59" s="268"/>
      <c r="H59" s="85"/>
      <c r="I59" s="322"/>
    </row>
    <row r="60" spans="1:9" x14ac:dyDescent="0.3">
      <c r="A60" s="279"/>
      <c r="B60" s="84"/>
      <c r="C60" s="84"/>
      <c r="D60" s="84"/>
      <c r="E60" s="84"/>
      <c r="F60" s="85"/>
      <c r="G60" s="268"/>
      <c r="H60" s="85"/>
      <c r="I60" s="322"/>
    </row>
    <row r="61" spans="1:9" x14ac:dyDescent="0.3">
      <c r="A61" s="279"/>
      <c r="B61" s="84"/>
      <c r="C61" s="84"/>
      <c r="D61" s="84"/>
      <c r="E61" s="84"/>
      <c r="F61" s="85"/>
      <c r="G61" s="85"/>
      <c r="H61" s="85"/>
      <c r="I61" s="322"/>
    </row>
    <row r="62" spans="1:9" x14ac:dyDescent="0.3">
      <c r="A62" s="279"/>
      <c r="B62" s="84"/>
      <c r="C62" s="84"/>
      <c r="D62" s="84"/>
      <c r="E62" s="84"/>
      <c r="F62" s="85"/>
      <c r="G62" s="85"/>
      <c r="H62" s="85"/>
      <c r="I62" s="322"/>
    </row>
    <row r="63" spans="1:9" x14ac:dyDescent="0.3">
      <c r="A63" s="279"/>
      <c r="B63" s="84"/>
      <c r="C63" s="84"/>
      <c r="D63" s="84"/>
      <c r="E63" s="84"/>
      <c r="F63" s="85"/>
      <c r="G63" s="85"/>
      <c r="H63" s="85"/>
      <c r="I63" s="322"/>
    </row>
    <row r="64" spans="1:9" x14ac:dyDescent="0.3">
      <c r="A64" s="279"/>
      <c r="B64" s="84"/>
      <c r="C64" s="84"/>
      <c r="D64" s="84"/>
      <c r="E64" s="84"/>
      <c r="F64" s="85"/>
      <c r="G64" s="85"/>
      <c r="H64" s="85"/>
      <c r="I64" s="322"/>
    </row>
    <row r="65" spans="1:9" x14ac:dyDescent="0.3">
      <c r="A65" s="279"/>
      <c r="B65" s="84"/>
      <c r="C65" s="84"/>
      <c r="D65" s="84"/>
      <c r="E65" s="84"/>
      <c r="F65" s="85"/>
      <c r="G65" s="85"/>
      <c r="H65" s="85"/>
      <c r="I65" s="322"/>
    </row>
    <row r="66" spans="1:9" x14ac:dyDescent="0.3">
      <c r="A66" s="144"/>
      <c r="B66" s="145"/>
      <c r="C66" s="144"/>
      <c r="D66" s="84"/>
      <c r="E66" s="84"/>
      <c r="F66" s="85"/>
      <c r="G66" s="85"/>
      <c r="H66" s="85"/>
      <c r="I66" s="322"/>
    </row>
    <row r="67" spans="1:9" x14ac:dyDescent="0.3">
      <c r="A67" s="333"/>
      <c r="B67" s="147"/>
      <c r="C67" s="333"/>
      <c r="D67" s="89"/>
      <c r="E67" s="89"/>
      <c r="F67" s="90"/>
      <c r="G67" s="90"/>
      <c r="H67" s="90"/>
      <c r="I67" s="324"/>
    </row>
    <row r="68" spans="1:9" x14ac:dyDescent="0.3">
      <c r="D68" s="81"/>
      <c r="E68" s="81"/>
      <c r="F68" s="82"/>
      <c r="G68" s="82"/>
      <c r="H68" s="82"/>
      <c r="I68" s="206"/>
    </row>
    <row r="69" spans="1:9" x14ac:dyDescent="0.3">
      <c r="A69" s="100" t="s">
        <v>131</v>
      </c>
      <c r="B69" s="81"/>
      <c r="C69" s="81"/>
      <c r="D69" s="81"/>
      <c r="E69" s="74"/>
      <c r="G69" s="82"/>
      <c r="H69" s="75"/>
      <c r="I69" s="73"/>
    </row>
    <row r="70" spans="1:9" x14ac:dyDescent="0.3">
      <c r="A70" s="96" t="s">
        <v>132</v>
      </c>
      <c r="B70" s="101">
        <f>+COUNT(B12:B67)</f>
        <v>30</v>
      </c>
      <c r="C70" s="81" t="s">
        <v>130</v>
      </c>
      <c r="D70" s="81"/>
      <c r="E70" s="74"/>
      <c r="G70" s="82"/>
      <c r="H70" s="75"/>
      <c r="I70" s="73"/>
    </row>
    <row r="71" spans="1:9" x14ac:dyDescent="0.3">
      <c r="A71" s="272"/>
      <c r="C71" s="81"/>
      <c r="D71" s="81"/>
      <c r="E71" s="74"/>
      <c r="G71" s="82"/>
      <c r="H71" s="75"/>
      <c r="I71" s="253"/>
    </row>
    <row r="72" spans="1:9" x14ac:dyDescent="0.3">
      <c r="A72" s="272"/>
      <c r="C72" s="81"/>
      <c r="D72" s="81"/>
      <c r="E72" s="74"/>
      <c r="G72" s="82"/>
      <c r="H72" s="75"/>
      <c r="I72" s="253"/>
    </row>
    <row r="73" spans="1:9" x14ac:dyDescent="0.3">
      <c r="A73" s="272"/>
      <c r="C73" s="81"/>
      <c r="D73" s="81"/>
      <c r="E73" s="74"/>
      <c r="G73" s="82"/>
      <c r="H73" s="75"/>
      <c r="I73" s="253"/>
    </row>
    <row r="74" spans="1:9" x14ac:dyDescent="0.3">
      <c r="A74" s="272"/>
      <c r="C74" s="81"/>
      <c r="D74" s="81"/>
      <c r="E74" s="74"/>
      <c r="G74" s="82"/>
      <c r="H74" s="75"/>
      <c r="I74" s="253"/>
    </row>
    <row r="75" spans="1:9" x14ac:dyDescent="0.3">
      <c r="A75" s="272"/>
      <c r="C75" s="81"/>
      <c r="D75" s="81"/>
      <c r="E75" s="74"/>
      <c r="G75" s="82"/>
      <c r="H75" s="75"/>
      <c r="I75" s="73"/>
    </row>
    <row r="76" spans="1:9" x14ac:dyDescent="0.3">
      <c r="A76" s="272"/>
      <c r="C76" s="81"/>
      <c r="D76" s="81"/>
      <c r="E76" s="74"/>
      <c r="G76" s="82"/>
      <c r="H76" s="75"/>
      <c r="I76" s="73"/>
    </row>
    <row r="77" spans="1:9" x14ac:dyDescent="0.3">
      <c r="A77" s="272"/>
      <c r="C77" s="81"/>
      <c r="D77" s="81"/>
      <c r="E77" s="74"/>
      <c r="G77" s="82"/>
      <c r="H77" s="75"/>
      <c r="I77" s="73"/>
    </row>
    <row r="78" spans="1:9" x14ac:dyDescent="0.3">
      <c r="A78" s="272"/>
      <c r="C78" s="81"/>
      <c r="D78" s="81"/>
      <c r="E78" s="74"/>
      <c r="G78" s="82"/>
      <c r="H78" s="75"/>
      <c r="I78" s="73"/>
    </row>
    <row r="79" spans="1:9" x14ac:dyDescent="0.3">
      <c r="A79" s="272"/>
      <c r="C79" s="81"/>
      <c r="D79" s="81"/>
      <c r="E79" s="74"/>
      <c r="G79" s="82"/>
      <c r="H79" s="75"/>
      <c r="I79" s="73"/>
    </row>
    <row r="80" spans="1:9" x14ac:dyDescent="0.3">
      <c r="A80" s="272"/>
      <c r="C80" s="81"/>
      <c r="D80" s="81"/>
      <c r="E80" s="74"/>
      <c r="G80" s="82"/>
      <c r="H80" s="75"/>
      <c r="I80" s="73"/>
    </row>
    <row r="81" spans="1:9" x14ac:dyDescent="0.3">
      <c r="A81" s="272"/>
      <c r="C81" s="81"/>
      <c r="D81" s="81"/>
      <c r="E81" s="74"/>
      <c r="G81" s="82"/>
      <c r="H81" s="75"/>
      <c r="I81" s="253"/>
    </row>
    <row r="82" spans="1:9" x14ac:dyDescent="0.3">
      <c r="A82" s="272"/>
      <c r="C82" s="81"/>
      <c r="D82" s="81"/>
      <c r="E82" s="74"/>
      <c r="G82" s="82"/>
      <c r="H82" s="75"/>
      <c r="I82" s="73"/>
    </row>
    <row r="83" spans="1:9" x14ac:dyDescent="0.3">
      <c r="A83" s="272"/>
      <c r="C83" s="81"/>
      <c r="D83" s="81"/>
      <c r="E83" s="74"/>
      <c r="G83" s="82"/>
      <c r="H83" s="75"/>
      <c r="I83" s="73"/>
    </row>
    <row r="84" spans="1:9" x14ac:dyDescent="0.3">
      <c r="A84" s="272"/>
      <c r="C84" s="81"/>
      <c r="D84" s="81"/>
      <c r="E84" s="74"/>
      <c r="G84" s="82"/>
      <c r="H84" s="75"/>
      <c r="I84" s="73"/>
    </row>
    <row r="85" spans="1:9" x14ac:dyDescent="0.3">
      <c r="A85" s="272"/>
      <c r="C85" s="81"/>
      <c r="D85" s="81"/>
      <c r="E85" s="74"/>
      <c r="G85" s="82"/>
      <c r="H85" s="75"/>
      <c r="I85" s="7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x14ac:dyDescent="0.3">
      <c r="A87" s="272"/>
      <c r="C87" s="81"/>
      <c r="D87" s="81"/>
      <c r="E87" s="74"/>
      <c r="G87" s="82"/>
      <c r="H87" s="75"/>
      <c r="I87" s="73"/>
    </row>
    <row r="88" spans="1:9" x14ac:dyDescent="0.3">
      <c r="A88" s="272"/>
      <c r="C88" s="81"/>
      <c r="D88" s="81"/>
      <c r="E88" s="74"/>
      <c r="G88" s="82"/>
      <c r="H88" s="75"/>
      <c r="I88" s="73"/>
    </row>
    <row r="89" spans="1:9" x14ac:dyDescent="0.3">
      <c r="A89" s="272"/>
      <c r="C89" s="81"/>
      <c r="D89" s="81"/>
      <c r="E89" s="74"/>
      <c r="G89" s="82"/>
      <c r="H89" s="75"/>
      <c r="I89" s="73"/>
    </row>
    <row r="90" spans="1:9" x14ac:dyDescent="0.3">
      <c r="A90" s="272"/>
      <c r="C90" s="81"/>
      <c r="D90" s="81"/>
      <c r="E90" s="74"/>
      <c r="G90" s="82"/>
      <c r="H90" s="75"/>
      <c r="I90" s="73"/>
    </row>
    <row r="91" spans="1:9" x14ac:dyDescent="0.3">
      <c r="A91" s="272"/>
      <c r="C91" s="81"/>
      <c r="D91" s="81"/>
      <c r="E91" s="74"/>
      <c r="G91" s="82"/>
      <c r="H91" s="75"/>
      <c r="I91" s="253"/>
    </row>
    <row r="92" spans="1:9" x14ac:dyDescent="0.3">
      <c r="A92" s="272"/>
      <c r="C92" s="81"/>
      <c r="D92" s="81"/>
      <c r="E92" s="74"/>
      <c r="G92" s="82"/>
      <c r="H92" s="75"/>
      <c r="I92" s="253"/>
    </row>
    <row r="93" spans="1:9" x14ac:dyDescent="0.3">
      <c r="A93" s="272"/>
      <c r="C93" s="81"/>
      <c r="D93" s="81"/>
      <c r="E93" s="74"/>
      <c r="G93" s="82"/>
      <c r="H93" s="75"/>
      <c r="I93" s="253"/>
    </row>
    <row r="94" spans="1:9" x14ac:dyDescent="0.3">
      <c r="A94" s="272"/>
      <c r="C94" s="81"/>
      <c r="D94" s="81"/>
      <c r="E94" s="74"/>
      <c r="G94" s="82"/>
      <c r="H94" s="75"/>
      <c r="I94" s="73"/>
    </row>
    <row r="95" spans="1:9" x14ac:dyDescent="0.3">
      <c r="A95" s="272"/>
      <c r="C95" s="81"/>
      <c r="D95" s="81"/>
      <c r="E95" s="74"/>
      <c r="G95" s="82"/>
      <c r="H95" s="75"/>
      <c r="I95" s="73"/>
    </row>
    <row r="96" spans="1:9" x14ac:dyDescent="0.3">
      <c r="A96" s="272"/>
      <c r="C96" s="81"/>
      <c r="D96" s="81"/>
      <c r="E96" s="74"/>
      <c r="G96" s="82"/>
      <c r="H96" s="75"/>
      <c r="I96" s="73"/>
    </row>
    <row r="97" spans="1:9" ht="19.5" x14ac:dyDescent="0.3">
      <c r="A97" s="444"/>
      <c r="B97" s="127"/>
      <c r="C97" s="127"/>
      <c r="D97" s="127"/>
      <c r="E97" s="127"/>
      <c r="F97" s="128"/>
      <c r="G97" s="128"/>
      <c r="H97" s="128"/>
      <c r="I97" s="445"/>
    </row>
    <row r="98" spans="1:9" ht="19.5" x14ac:dyDescent="0.3">
      <c r="A98" s="444"/>
      <c r="B98" s="210"/>
      <c r="C98" s="127"/>
      <c r="D98" s="127"/>
      <c r="E98" s="127"/>
      <c r="F98" s="128"/>
      <c r="G98" s="128"/>
      <c r="H98" s="128"/>
      <c r="I98" s="445"/>
    </row>
    <row r="99" spans="1:9" x14ac:dyDescent="0.3">
      <c r="A99" s="272"/>
      <c r="C99" s="81"/>
      <c r="D99" s="81"/>
      <c r="E99" s="74"/>
      <c r="G99" s="82"/>
      <c r="H99" s="75"/>
      <c r="I99" s="73"/>
    </row>
    <row r="100" spans="1:9" x14ac:dyDescent="0.3">
      <c r="A100" s="272"/>
      <c r="C100" s="81"/>
      <c r="D100" s="81"/>
      <c r="E100" s="74"/>
      <c r="G100" s="82"/>
      <c r="H100" s="75"/>
      <c r="I100" s="73"/>
    </row>
    <row r="101" spans="1:9" x14ac:dyDescent="0.3">
      <c r="A101" s="273"/>
      <c r="C101" s="74"/>
      <c r="D101" s="81"/>
      <c r="E101" s="74"/>
      <c r="G101" s="82"/>
      <c r="H101" s="75"/>
      <c r="I101" s="253"/>
    </row>
    <row r="102" spans="1:9" x14ac:dyDescent="0.3">
      <c r="A102" s="273"/>
      <c r="C102" s="74"/>
      <c r="D102" s="81"/>
      <c r="E102" s="74"/>
      <c r="G102" s="82"/>
      <c r="H102" s="75"/>
      <c r="I102" s="253"/>
    </row>
    <row r="103" spans="1:9" x14ac:dyDescent="0.3">
      <c r="A103" s="273"/>
      <c r="C103" s="74"/>
      <c r="D103" s="81"/>
      <c r="E103" s="74"/>
      <c r="G103" s="82"/>
      <c r="H103" s="75"/>
      <c r="I103" s="253"/>
    </row>
    <row r="104" spans="1:9" x14ac:dyDescent="0.3">
      <c r="A104" s="273"/>
      <c r="C104" s="74"/>
      <c r="D104" s="81"/>
      <c r="E104" s="74"/>
      <c r="G104" s="82"/>
      <c r="H104" s="75"/>
      <c r="I104" s="73"/>
    </row>
    <row r="105" spans="1:9" x14ac:dyDescent="0.3">
      <c r="A105" s="273"/>
      <c r="C105" s="74"/>
      <c r="D105" s="81"/>
      <c r="E105" s="74"/>
      <c r="G105" s="82"/>
      <c r="H105" s="75"/>
      <c r="I105" s="253"/>
    </row>
    <row r="106" spans="1:9" x14ac:dyDescent="0.3">
      <c r="A106" s="273"/>
      <c r="C106" s="74"/>
      <c r="D106" s="81"/>
      <c r="E106" s="74"/>
      <c r="G106" s="82"/>
      <c r="H106" s="75"/>
      <c r="I106" s="253"/>
    </row>
    <row r="107" spans="1:9" x14ac:dyDescent="0.3">
      <c r="A107" s="273"/>
      <c r="C107" s="74"/>
      <c r="D107" s="81"/>
      <c r="E107" s="74"/>
      <c r="G107" s="82"/>
      <c r="H107" s="75"/>
      <c r="I107" s="73"/>
    </row>
    <row r="108" spans="1:9" x14ac:dyDescent="0.3">
      <c r="A108" s="273"/>
      <c r="C108" s="74"/>
      <c r="D108" s="81"/>
      <c r="E108" s="74"/>
      <c r="G108" s="82"/>
      <c r="H108" s="75"/>
      <c r="I108" s="73"/>
    </row>
    <row r="109" spans="1:9" x14ac:dyDescent="0.3">
      <c r="A109" s="273"/>
      <c r="C109" s="74"/>
      <c r="D109" s="81"/>
      <c r="E109" s="74"/>
      <c r="G109" s="82"/>
      <c r="H109" s="75"/>
      <c r="I109" s="73"/>
    </row>
    <row r="110" spans="1:9" x14ac:dyDescent="0.3">
      <c r="A110" s="273"/>
      <c r="C110" s="74"/>
      <c r="D110" s="81"/>
      <c r="E110" s="74"/>
      <c r="G110" s="82"/>
      <c r="H110" s="75"/>
      <c r="I110" s="73"/>
    </row>
    <row r="111" spans="1:9" x14ac:dyDescent="0.3">
      <c r="C111" s="74"/>
      <c r="D111" s="74"/>
      <c r="E111" s="74"/>
      <c r="G111" s="75"/>
      <c r="H111" s="75"/>
      <c r="I111" s="73"/>
    </row>
    <row r="112" spans="1:9" x14ac:dyDescent="0.3">
      <c r="C112" s="74"/>
      <c r="D112" s="74"/>
      <c r="E112" s="74"/>
      <c r="G112" s="75"/>
      <c r="H112" s="75"/>
      <c r="I112" s="73"/>
    </row>
    <row r="113" spans="3:9" x14ac:dyDescent="0.3">
      <c r="C113" s="74"/>
      <c r="D113" s="74"/>
      <c r="E113" s="74"/>
      <c r="G113" s="75"/>
      <c r="H113" s="75"/>
      <c r="I113" s="73"/>
    </row>
    <row r="114" spans="3:9" x14ac:dyDescent="0.3">
      <c r="C114" s="74"/>
      <c r="D114" s="74"/>
      <c r="E114" s="74"/>
      <c r="G114" s="75"/>
      <c r="H114" s="75"/>
      <c r="I114" s="73"/>
    </row>
    <row r="115" spans="3:9" x14ac:dyDescent="0.3">
      <c r="C115" s="74"/>
      <c r="D115" s="74"/>
      <c r="E115" s="74"/>
      <c r="G115" s="75"/>
      <c r="H115" s="75"/>
      <c r="I115" s="73"/>
    </row>
    <row r="116" spans="3:9" x14ac:dyDescent="0.3">
      <c r="C116" s="74"/>
      <c r="D116" s="74"/>
      <c r="E116" s="74"/>
      <c r="G116" s="75"/>
      <c r="H116" s="75"/>
    </row>
    <row r="117" spans="3:9" x14ac:dyDescent="0.3">
      <c r="C117" s="74"/>
      <c r="D117" s="74"/>
      <c r="E117" s="74"/>
      <c r="G117" s="75"/>
      <c r="H117" s="75"/>
    </row>
    <row r="118" spans="3:9" x14ac:dyDescent="0.3">
      <c r="C118" s="74"/>
      <c r="D118" s="74"/>
      <c r="E118" s="74"/>
      <c r="G118" s="75"/>
      <c r="H118" s="75"/>
    </row>
    <row r="119" spans="3:9" x14ac:dyDescent="0.3">
      <c r="C119" s="74"/>
      <c r="D119" s="74"/>
      <c r="E119" s="74"/>
      <c r="G119" s="75"/>
      <c r="H119" s="75"/>
    </row>
    <row r="120" spans="3:9" x14ac:dyDescent="0.3">
      <c r="C120" s="74"/>
      <c r="D120" s="74"/>
      <c r="E120" s="74"/>
      <c r="G120" s="75"/>
      <c r="H120" s="75"/>
    </row>
    <row r="121" spans="3:9" x14ac:dyDescent="0.3">
      <c r="C121" s="74"/>
      <c r="D121" s="74"/>
      <c r="E121" s="74"/>
      <c r="G121" s="75"/>
      <c r="H121" s="75"/>
    </row>
    <row r="122" spans="3:9" x14ac:dyDescent="0.3">
      <c r="C122" s="74"/>
      <c r="D122" s="74"/>
      <c r="E122" s="74"/>
      <c r="G122" s="75"/>
      <c r="H122" s="75"/>
    </row>
    <row r="123" spans="3:9" x14ac:dyDescent="0.3">
      <c r="C123" s="74"/>
      <c r="D123" s="74"/>
      <c r="E123" s="74"/>
      <c r="G123" s="75"/>
      <c r="H123" s="75"/>
    </row>
    <row r="124" spans="3:9" x14ac:dyDescent="0.3">
      <c r="C124" s="74"/>
      <c r="D124" s="74"/>
      <c r="E124" s="74"/>
      <c r="G124" s="75"/>
      <c r="H124" s="75"/>
    </row>
    <row r="125" spans="3:9" x14ac:dyDescent="0.3">
      <c r="C125" s="74"/>
      <c r="D125" s="74"/>
      <c r="E125" s="74"/>
      <c r="G125" s="75"/>
      <c r="H125" s="75"/>
    </row>
    <row r="126" spans="3:9" x14ac:dyDescent="0.3">
      <c r="C126" s="74"/>
      <c r="D126" s="74"/>
      <c r="E126" s="74"/>
      <c r="G126" s="75"/>
      <c r="H126" s="75"/>
    </row>
    <row r="127" spans="3:9" x14ac:dyDescent="0.3">
      <c r="C127" s="74"/>
      <c r="D127" s="74"/>
      <c r="E127" s="74"/>
      <c r="G127" s="75"/>
      <c r="H127" s="75"/>
    </row>
    <row r="128" spans="3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</row>
    <row r="350" spans="3:8" x14ac:dyDescent="0.3">
      <c r="C350" s="74"/>
      <c r="D350" s="74"/>
      <c r="E350" s="74"/>
    </row>
    <row r="351" spans="3:8" x14ac:dyDescent="0.3">
      <c r="C351" s="74"/>
      <c r="D351" s="74"/>
      <c r="E351" s="74"/>
    </row>
    <row r="352" spans="3:8" x14ac:dyDescent="0.3">
      <c r="C352" s="74"/>
      <c r="D352" s="74"/>
      <c r="E352" s="74"/>
    </row>
    <row r="353" spans="3:5" x14ac:dyDescent="0.3">
      <c r="C353" s="74"/>
      <c r="D353" s="74"/>
      <c r="E353" s="74"/>
    </row>
    <row r="354" spans="3:5" x14ac:dyDescent="0.3">
      <c r="C354" s="74"/>
      <c r="D354" s="74"/>
      <c r="E354" s="74"/>
    </row>
    <row r="355" spans="3:5" x14ac:dyDescent="0.3">
      <c r="C355" s="74"/>
      <c r="D355" s="74"/>
      <c r="E355" s="74"/>
    </row>
    <row r="356" spans="3:5" x14ac:dyDescent="0.3">
      <c r="C356" s="74"/>
      <c r="D356" s="74"/>
      <c r="E356" s="74"/>
    </row>
    <row r="357" spans="3:5" x14ac:dyDescent="0.3">
      <c r="C357" s="74"/>
      <c r="D357" s="74"/>
      <c r="E357" s="74"/>
    </row>
    <row r="358" spans="3:5" x14ac:dyDescent="0.3">
      <c r="C358" s="74"/>
      <c r="D358" s="74"/>
      <c r="E358" s="74"/>
    </row>
    <row r="359" spans="3:5" x14ac:dyDescent="0.3">
      <c r="C359" s="74"/>
      <c r="D359" s="74"/>
      <c r="E359" s="74"/>
    </row>
    <row r="360" spans="3:5" x14ac:dyDescent="0.3">
      <c r="C360" s="74"/>
      <c r="D360" s="74"/>
      <c r="E360" s="74"/>
    </row>
    <row r="361" spans="3:5" x14ac:dyDescent="0.3">
      <c r="C361" s="74"/>
      <c r="D361" s="74"/>
      <c r="E361" s="74"/>
    </row>
    <row r="362" spans="3:5" x14ac:dyDescent="0.3">
      <c r="C362" s="74"/>
      <c r="D362" s="74"/>
      <c r="E362" s="74"/>
    </row>
    <row r="363" spans="3:5" x14ac:dyDescent="0.3">
      <c r="C363" s="74"/>
      <c r="D363" s="74"/>
      <c r="E363" s="74"/>
    </row>
    <row r="364" spans="3:5" x14ac:dyDescent="0.3">
      <c r="C364" s="74"/>
      <c r="D364" s="74"/>
      <c r="E364" s="74"/>
    </row>
    <row r="365" spans="3:5" x14ac:dyDescent="0.3">
      <c r="C365" s="74"/>
      <c r="D365" s="74"/>
      <c r="E365" s="74"/>
    </row>
    <row r="366" spans="3:5" x14ac:dyDescent="0.3">
      <c r="C366" s="74"/>
      <c r="D366" s="74"/>
      <c r="E366" s="74"/>
    </row>
    <row r="367" spans="3:5" x14ac:dyDescent="0.3">
      <c r="C367" s="74"/>
      <c r="D367" s="74"/>
      <c r="E367" s="74"/>
    </row>
    <row r="368" spans="3:5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</sheetData>
  <mergeCells count="5">
    <mergeCell ref="A4:I4"/>
    <mergeCell ref="A10:A11"/>
    <mergeCell ref="I10:I11"/>
    <mergeCell ref="A97:A98"/>
    <mergeCell ref="I97:I98"/>
  </mergeCells>
  <phoneticPr fontId="0" type="noConversion"/>
  <pageMargins left="0.54" right="0.15748031496063" top="0.27559055118110198" bottom="0.15748031496063" header="0.31496062992126" footer="0.1574803149606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J529"/>
  <sheetViews>
    <sheetView tabSelected="1" topLeftCell="H34" zoomScale="130" workbookViewId="0">
      <selection activeCell="W47" sqref="W47"/>
    </sheetView>
  </sheetViews>
  <sheetFormatPr defaultRowHeight="18.75" x14ac:dyDescent="0.3"/>
  <cols>
    <col min="1" max="1" width="9.42578125" style="60" customWidth="1"/>
    <col min="2" max="2" width="8.7109375" style="74" customWidth="1"/>
    <col min="3" max="3" width="8.42578125" style="60" customWidth="1"/>
    <col min="4" max="4" width="11" style="60" customWidth="1"/>
    <col min="5" max="5" width="9.7109375" style="60" customWidth="1"/>
    <col min="6" max="6" width="9.7109375" style="75" customWidth="1"/>
    <col min="7" max="7" width="12.28515625" style="60" customWidth="1"/>
    <col min="8" max="8" width="10.85546875" style="60" customWidth="1"/>
    <col min="9" max="9" width="19.7109375" style="60" customWidth="1"/>
    <col min="10" max="16384" width="9.140625" style="60"/>
  </cols>
  <sheetData>
    <row r="1" spans="1:36" ht="21" customHeight="1" x14ac:dyDescent="0.3">
      <c r="A1" s="59" t="s">
        <v>137</v>
      </c>
      <c r="I1" s="197" t="s">
        <v>0</v>
      </c>
    </row>
    <row r="2" spans="1:36" ht="21" customHeight="1" x14ac:dyDescent="0.3">
      <c r="A2" s="240" t="s">
        <v>1</v>
      </c>
    </row>
    <row r="3" spans="1:36" ht="17.100000000000001" customHeight="1" x14ac:dyDescent="0.3">
      <c r="A3" s="240"/>
    </row>
    <row r="4" spans="1:36" s="220" customFormat="1" ht="24.95" customHeight="1" x14ac:dyDescent="0.5">
      <c r="A4" s="437" t="s">
        <v>2</v>
      </c>
      <c r="B4" s="437"/>
      <c r="C4" s="437"/>
      <c r="D4" s="437"/>
      <c r="E4" s="437"/>
      <c r="F4" s="437"/>
      <c r="G4" s="437"/>
      <c r="H4" s="437"/>
      <c r="I4" s="437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</row>
    <row r="5" spans="1:36" s="220" customFormat="1" ht="21" customHeight="1" x14ac:dyDescent="0.5">
      <c r="A5" s="244"/>
      <c r="B5" s="208"/>
      <c r="C5" s="221"/>
      <c r="D5" s="69"/>
      <c r="E5" s="202"/>
      <c r="F5" s="201"/>
      <c r="G5" s="202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</row>
    <row r="6" spans="1:36" s="121" customFormat="1" ht="21" customHeight="1" x14ac:dyDescent="0.5">
      <c r="A6" s="246" t="s">
        <v>108</v>
      </c>
      <c r="B6" s="210"/>
      <c r="C6" s="125"/>
      <c r="D6" s="123" t="s">
        <v>54</v>
      </c>
      <c r="E6" s="123" t="s">
        <v>149</v>
      </c>
      <c r="F6" s="126"/>
      <c r="G6" s="123" t="s">
        <v>148</v>
      </c>
      <c r="I6" s="247"/>
    </row>
    <row r="7" spans="1:36" s="121" customFormat="1" ht="21" customHeight="1" x14ac:dyDescent="0.5">
      <c r="A7" s="246" t="s">
        <v>109</v>
      </c>
      <c r="B7" s="210"/>
      <c r="C7" s="125" t="s">
        <v>76</v>
      </c>
      <c r="D7" s="123" t="s">
        <v>9</v>
      </c>
      <c r="E7" s="123"/>
      <c r="F7" s="126"/>
      <c r="G7" s="123" t="s">
        <v>45</v>
      </c>
    </row>
    <row r="8" spans="1:36" s="121" customFormat="1" ht="21" customHeight="1" x14ac:dyDescent="0.5">
      <c r="A8" s="246" t="s">
        <v>8</v>
      </c>
      <c r="B8" s="210"/>
      <c r="C8" s="126">
        <v>340.58800000000002</v>
      </c>
      <c r="D8" s="123" t="s">
        <v>9</v>
      </c>
      <c r="E8" s="125"/>
      <c r="F8" s="282"/>
      <c r="G8" s="123" t="s">
        <v>156</v>
      </c>
      <c r="H8" s="124"/>
    </row>
    <row r="9" spans="1:36" s="115" customFormat="1" ht="19.5" x14ac:dyDescent="0.3">
      <c r="A9" s="435" t="s">
        <v>10</v>
      </c>
      <c r="B9" s="421" t="s">
        <v>11</v>
      </c>
      <c r="C9" s="421" t="s">
        <v>11</v>
      </c>
      <c r="D9" s="421" t="s">
        <v>12</v>
      </c>
      <c r="E9" s="421" t="s">
        <v>13</v>
      </c>
      <c r="F9" s="424" t="s">
        <v>14</v>
      </c>
      <c r="G9" s="424" t="s">
        <v>15</v>
      </c>
      <c r="H9" s="424" t="s">
        <v>16</v>
      </c>
      <c r="I9" s="435" t="s">
        <v>17</v>
      </c>
      <c r="U9" s="111" t="s">
        <v>30</v>
      </c>
      <c r="V9" s="127">
        <f>+B23</f>
        <v>0.8</v>
      </c>
      <c r="W9" s="127">
        <f>+F23</f>
        <v>7.91</v>
      </c>
      <c r="X9" s="128">
        <f>+G23</f>
        <v>0.37926675094816686</v>
      </c>
    </row>
    <row r="10" spans="1:36" s="115" customFormat="1" ht="19.5" x14ac:dyDescent="0.3">
      <c r="A10" s="436"/>
      <c r="B10" s="391" t="s">
        <v>18</v>
      </c>
      <c r="C10" s="423" t="s">
        <v>9</v>
      </c>
      <c r="D10" s="423" t="s">
        <v>19</v>
      </c>
      <c r="E10" s="423" t="s">
        <v>20</v>
      </c>
      <c r="F10" s="425" t="s">
        <v>21</v>
      </c>
      <c r="G10" s="425" t="s">
        <v>22</v>
      </c>
      <c r="H10" s="425" t="s">
        <v>23</v>
      </c>
      <c r="I10" s="436"/>
      <c r="U10" s="111" t="s">
        <v>30</v>
      </c>
      <c r="V10" s="127" t="e">
        <f>+#REF!</f>
        <v>#REF!</v>
      </c>
      <c r="W10" s="127" t="e">
        <f>+#REF!</f>
        <v>#REF!</v>
      </c>
      <c r="X10" s="128" t="e">
        <f>+#REF!</f>
        <v>#REF!</v>
      </c>
    </row>
    <row r="11" spans="1:36" s="67" customFormat="1" ht="21" customHeight="1" x14ac:dyDescent="0.3">
      <c r="A11" s="77" t="s">
        <v>232</v>
      </c>
      <c r="B11" s="254">
        <v>0.17</v>
      </c>
      <c r="C11" s="79">
        <f>B11+C8</f>
        <v>340.75800000000004</v>
      </c>
      <c r="D11" s="254" t="s">
        <v>254</v>
      </c>
      <c r="E11" s="254">
        <v>13.5</v>
      </c>
      <c r="F11" s="254">
        <v>4.4400000000000004</v>
      </c>
      <c r="G11" s="79">
        <f t="shared" ref="G11:G39" si="0">H11/F11</f>
        <v>0.134009009009009</v>
      </c>
      <c r="H11" s="79">
        <v>0.59499999999999997</v>
      </c>
      <c r="I11" s="260" t="s">
        <v>55</v>
      </c>
    </row>
    <row r="12" spans="1:36" s="67" customFormat="1" ht="21" customHeight="1" x14ac:dyDescent="0.3">
      <c r="A12" s="83" t="s">
        <v>253</v>
      </c>
      <c r="B12" s="87">
        <v>0.54</v>
      </c>
      <c r="C12" s="85">
        <f>B12+C8</f>
        <v>341.12800000000004</v>
      </c>
      <c r="D12" s="84" t="s">
        <v>255</v>
      </c>
      <c r="E12" s="84">
        <v>14.7</v>
      </c>
      <c r="F12" s="84">
        <v>9.08</v>
      </c>
      <c r="G12" s="85">
        <f t="shared" si="0"/>
        <v>0.22665198237885462</v>
      </c>
      <c r="H12" s="85">
        <v>2.0579999999999998</v>
      </c>
      <c r="I12" s="255" t="s">
        <v>127</v>
      </c>
    </row>
    <row r="13" spans="1:36" s="67" customFormat="1" ht="21" customHeight="1" x14ac:dyDescent="0.3">
      <c r="A13" s="83" t="s">
        <v>285</v>
      </c>
      <c r="B13" s="87">
        <v>0.35</v>
      </c>
      <c r="C13" s="85">
        <f>B13+C8</f>
        <v>340.93800000000005</v>
      </c>
      <c r="D13" s="84" t="s">
        <v>413</v>
      </c>
      <c r="E13" s="84">
        <v>14.5</v>
      </c>
      <c r="F13" s="84">
        <v>6.51</v>
      </c>
      <c r="G13" s="85">
        <f t="shared" si="0"/>
        <v>0.1947772657450077</v>
      </c>
      <c r="H13" s="85">
        <v>1.268</v>
      </c>
      <c r="I13" s="255" t="s">
        <v>127</v>
      </c>
    </row>
    <row r="14" spans="1:36" s="67" customFormat="1" ht="21" customHeight="1" x14ac:dyDescent="0.3">
      <c r="A14" s="83" t="s">
        <v>263</v>
      </c>
      <c r="B14" s="87">
        <v>0.14000000000000001</v>
      </c>
      <c r="C14" s="85">
        <f>B14+C8</f>
        <v>340.72800000000001</v>
      </c>
      <c r="D14" s="84" t="s">
        <v>277</v>
      </c>
      <c r="E14" s="84">
        <v>13.3</v>
      </c>
      <c r="F14" s="84">
        <v>4.1100000000000003</v>
      </c>
      <c r="G14" s="85">
        <f t="shared" si="0"/>
        <v>0.14306569343065692</v>
      </c>
      <c r="H14" s="85">
        <v>0.58799999999999997</v>
      </c>
      <c r="I14" s="255" t="s">
        <v>127</v>
      </c>
    </row>
    <row r="15" spans="1:36" s="67" customFormat="1" ht="21" customHeight="1" x14ac:dyDescent="0.3">
      <c r="A15" s="83" t="s">
        <v>281</v>
      </c>
      <c r="B15" s="87">
        <v>0.18</v>
      </c>
      <c r="C15" s="85">
        <f>B15+C8</f>
        <v>340.76800000000003</v>
      </c>
      <c r="D15" s="84" t="s">
        <v>414</v>
      </c>
      <c r="E15" s="84">
        <v>13.5</v>
      </c>
      <c r="F15" s="84">
        <v>4.75</v>
      </c>
      <c r="G15" s="85">
        <f t="shared" si="0"/>
        <v>0.13178947368421054</v>
      </c>
      <c r="H15" s="85">
        <v>0.626</v>
      </c>
      <c r="I15" s="255" t="s">
        <v>127</v>
      </c>
      <c r="J15" s="82"/>
    </row>
    <row r="16" spans="1:36" s="67" customFormat="1" ht="21" customHeight="1" x14ac:dyDescent="0.3">
      <c r="A16" s="83" t="s">
        <v>421</v>
      </c>
      <c r="B16" s="87">
        <v>1.99</v>
      </c>
      <c r="C16" s="85">
        <f>B16+C8</f>
        <v>342.57800000000003</v>
      </c>
      <c r="D16" s="84" t="s">
        <v>512</v>
      </c>
      <c r="E16" s="84">
        <v>20.6</v>
      </c>
      <c r="F16" s="84">
        <v>30.73</v>
      </c>
      <c r="G16" s="85">
        <f t="shared" si="0"/>
        <v>0.48662544744549302</v>
      </c>
      <c r="H16" s="85">
        <v>14.954000000000001</v>
      </c>
      <c r="I16" s="255" t="s">
        <v>127</v>
      </c>
      <c r="J16" s="283"/>
    </row>
    <row r="17" spans="1:9" s="67" customFormat="1" ht="21" customHeight="1" x14ac:dyDescent="0.3">
      <c r="A17" s="83" t="s">
        <v>450</v>
      </c>
      <c r="B17" s="87">
        <v>0.48</v>
      </c>
      <c r="C17" s="85">
        <f>B17+C8</f>
        <v>341.06800000000004</v>
      </c>
      <c r="D17" s="84" t="s">
        <v>513</v>
      </c>
      <c r="E17" s="84">
        <v>14.6</v>
      </c>
      <c r="F17" s="84">
        <v>7.44</v>
      </c>
      <c r="G17" s="85">
        <f t="shared" si="0"/>
        <v>0.23158602150537635</v>
      </c>
      <c r="H17" s="85">
        <v>1.7230000000000001</v>
      </c>
      <c r="I17" s="255" t="s">
        <v>127</v>
      </c>
    </row>
    <row r="18" spans="1:9" s="67" customFormat="1" ht="21" customHeight="1" x14ac:dyDescent="0.3">
      <c r="A18" s="83" t="s">
        <v>451</v>
      </c>
      <c r="B18" s="87">
        <v>0.54</v>
      </c>
      <c r="C18" s="85">
        <f>B18+C8</f>
        <v>341.12800000000004</v>
      </c>
      <c r="D18" s="84" t="s">
        <v>514</v>
      </c>
      <c r="E18" s="84">
        <v>14.7</v>
      </c>
      <c r="F18" s="84">
        <v>7.94</v>
      </c>
      <c r="G18" s="85">
        <f t="shared" si="0"/>
        <v>0.2477329974811083</v>
      </c>
      <c r="H18" s="85">
        <v>1.9670000000000001</v>
      </c>
      <c r="I18" s="255" t="s">
        <v>127</v>
      </c>
    </row>
    <row r="19" spans="1:9" s="67" customFormat="1" ht="21" customHeight="1" x14ac:dyDescent="0.3">
      <c r="A19" s="83" t="s">
        <v>425</v>
      </c>
      <c r="B19" s="87">
        <v>2.44</v>
      </c>
      <c r="C19" s="85">
        <f>B19+C8</f>
        <v>343.02800000000002</v>
      </c>
      <c r="D19" s="84" t="s">
        <v>515</v>
      </c>
      <c r="E19" s="84">
        <v>33</v>
      </c>
      <c r="F19" s="84">
        <v>44.99</v>
      </c>
      <c r="G19" s="85">
        <f t="shared" si="0"/>
        <v>0.44734385418981998</v>
      </c>
      <c r="H19" s="85">
        <v>20.126000000000001</v>
      </c>
      <c r="I19" s="255" t="s">
        <v>127</v>
      </c>
    </row>
    <row r="20" spans="1:9" s="67" customFormat="1" ht="21" customHeight="1" x14ac:dyDescent="0.3">
      <c r="A20" s="83" t="s">
        <v>582</v>
      </c>
      <c r="B20" s="87">
        <v>0.52</v>
      </c>
      <c r="C20" s="85">
        <f>B20+C8</f>
        <v>341.108</v>
      </c>
      <c r="D20" s="84" t="s">
        <v>626</v>
      </c>
      <c r="E20" s="84">
        <v>14.7</v>
      </c>
      <c r="F20" s="84">
        <v>7.67</v>
      </c>
      <c r="G20" s="85">
        <f t="shared" si="0"/>
        <v>0.24837027379400262</v>
      </c>
      <c r="H20" s="85">
        <v>1.905</v>
      </c>
      <c r="I20" s="255" t="s">
        <v>127</v>
      </c>
    </row>
    <row r="21" spans="1:9" s="67" customFormat="1" ht="21" customHeight="1" x14ac:dyDescent="0.3">
      <c r="A21" s="83" t="s">
        <v>583</v>
      </c>
      <c r="B21" s="87">
        <v>0.77</v>
      </c>
      <c r="C21" s="85">
        <f>B21+C8</f>
        <v>341.358</v>
      </c>
      <c r="D21" s="84" t="s">
        <v>627</v>
      </c>
      <c r="E21" s="84">
        <v>15.1</v>
      </c>
      <c r="F21" s="84">
        <v>7.37</v>
      </c>
      <c r="G21" s="85">
        <f>H21/F21</f>
        <v>0.39050203527815469</v>
      </c>
      <c r="H21" s="85">
        <v>2.8780000000000001</v>
      </c>
      <c r="I21" s="255" t="s">
        <v>127</v>
      </c>
    </row>
    <row r="22" spans="1:9" s="67" customFormat="1" ht="21" customHeight="1" x14ac:dyDescent="0.3">
      <c r="A22" s="83" t="s">
        <v>548</v>
      </c>
      <c r="B22" s="87">
        <v>0.64</v>
      </c>
      <c r="C22" s="85">
        <f>B22+C8</f>
        <v>341.22800000000001</v>
      </c>
      <c r="D22" s="84" t="s">
        <v>628</v>
      </c>
      <c r="E22" s="84">
        <v>13.4</v>
      </c>
      <c r="F22" s="84">
        <v>5.5</v>
      </c>
      <c r="G22" s="85">
        <f>H22/F22</f>
        <v>0.42218181818181821</v>
      </c>
      <c r="H22" s="85">
        <v>2.3220000000000001</v>
      </c>
      <c r="I22" s="255" t="s">
        <v>127</v>
      </c>
    </row>
    <row r="23" spans="1:9" s="67" customFormat="1" ht="21" customHeight="1" x14ac:dyDescent="0.3">
      <c r="A23" s="83" t="s">
        <v>659</v>
      </c>
      <c r="B23" s="87">
        <v>0.8</v>
      </c>
      <c r="C23" s="85">
        <f>B23+C8</f>
        <v>341.38800000000003</v>
      </c>
      <c r="D23" s="84" t="s">
        <v>712</v>
      </c>
      <c r="E23" s="84">
        <v>15.1</v>
      </c>
      <c r="F23" s="84">
        <v>7.91</v>
      </c>
      <c r="G23" s="85">
        <f>H23/F23</f>
        <v>0.37926675094816686</v>
      </c>
      <c r="H23" s="85">
        <v>3</v>
      </c>
      <c r="I23" s="255" t="s">
        <v>127</v>
      </c>
    </row>
    <row r="24" spans="1:9" s="67" customFormat="1" ht="21" customHeight="1" x14ac:dyDescent="0.3">
      <c r="A24" s="83" t="s">
        <v>660</v>
      </c>
      <c r="B24" s="87">
        <v>1.04</v>
      </c>
      <c r="C24" s="85">
        <f>B24+C8</f>
        <v>341.62800000000004</v>
      </c>
      <c r="D24" s="84" t="s">
        <v>714</v>
      </c>
      <c r="E24" s="84">
        <v>17</v>
      </c>
      <c r="F24" s="84">
        <v>11.82</v>
      </c>
      <c r="G24" s="85">
        <f>H24/F24</f>
        <v>0.42470389170896783</v>
      </c>
      <c r="H24" s="85">
        <v>5.0199999999999996</v>
      </c>
      <c r="I24" s="255" t="s">
        <v>127</v>
      </c>
    </row>
    <row r="25" spans="1:9" s="67" customFormat="1" ht="21" customHeight="1" x14ac:dyDescent="0.3">
      <c r="A25" s="83" t="s">
        <v>661</v>
      </c>
      <c r="B25" s="87">
        <v>0.57999999999999996</v>
      </c>
      <c r="C25" s="85">
        <f>B25+C8</f>
        <v>341.16800000000001</v>
      </c>
      <c r="D25" s="84" t="s">
        <v>713</v>
      </c>
      <c r="E25" s="84">
        <v>14.8</v>
      </c>
      <c r="F25" s="84">
        <v>4.93</v>
      </c>
      <c r="G25" s="85">
        <f t="shared" si="0"/>
        <v>0.41419878296146045</v>
      </c>
      <c r="H25" s="85">
        <v>2.0419999999999998</v>
      </c>
      <c r="I25" s="255" t="s">
        <v>127</v>
      </c>
    </row>
    <row r="26" spans="1:9" s="67" customFormat="1" ht="21" customHeight="1" x14ac:dyDescent="0.3">
      <c r="A26" s="83" t="s">
        <v>721</v>
      </c>
      <c r="B26" s="87">
        <v>0.63</v>
      </c>
      <c r="C26" s="85">
        <f>B26+C8</f>
        <v>341.21800000000002</v>
      </c>
      <c r="D26" s="84" t="s">
        <v>788</v>
      </c>
      <c r="E26" s="84">
        <v>14.8</v>
      </c>
      <c r="F26" s="84">
        <v>5.6</v>
      </c>
      <c r="G26" s="85">
        <f t="shared" si="0"/>
        <v>0.40357142857142858</v>
      </c>
      <c r="H26" s="85">
        <v>2.2599999999999998</v>
      </c>
      <c r="I26" s="255" t="s">
        <v>127</v>
      </c>
    </row>
    <row r="27" spans="1:9" s="67" customFormat="1" ht="21" customHeight="1" x14ac:dyDescent="0.3">
      <c r="A27" s="83" t="s">
        <v>749</v>
      </c>
      <c r="B27" s="87">
        <v>0.69</v>
      </c>
      <c r="C27" s="85">
        <f>B27+C8</f>
        <v>341.27800000000002</v>
      </c>
      <c r="D27" s="84" t="s">
        <v>789</v>
      </c>
      <c r="E27" s="84">
        <v>14.8</v>
      </c>
      <c r="F27" s="84">
        <v>8.4</v>
      </c>
      <c r="G27" s="85">
        <f t="shared" si="0"/>
        <v>0.27988095238095234</v>
      </c>
      <c r="H27" s="85">
        <v>2.351</v>
      </c>
      <c r="I27" s="255" t="s">
        <v>127</v>
      </c>
    </row>
    <row r="28" spans="1:9" s="67" customFormat="1" ht="21" customHeight="1" x14ac:dyDescent="0.3">
      <c r="A28" s="83" t="s">
        <v>741</v>
      </c>
      <c r="B28" s="87">
        <v>0.47</v>
      </c>
      <c r="C28" s="85">
        <f>B28+C8</f>
        <v>341.05800000000005</v>
      </c>
      <c r="D28" s="84" t="s">
        <v>789</v>
      </c>
      <c r="E28" s="84">
        <v>14.4</v>
      </c>
      <c r="F28" s="84">
        <v>5.37</v>
      </c>
      <c r="G28" s="85">
        <f t="shared" si="0"/>
        <v>0.17802607076350091</v>
      </c>
      <c r="H28" s="85">
        <v>0.95599999999999996</v>
      </c>
      <c r="I28" s="255" t="s">
        <v>127</v>
      </c>
    </row>
    <row r="29" spans="1:9" s="67" customFormat="1" ht="21" customHeight="1" x14ac:dyDescent="0.3">
      <c r="A29" s="83" t="s">
        <v>806</v>
      </c>
      <c r="B29" s="87">
        <v>0.25</v>
      </c>
      <c r="C29" s="85">
        <f>B29+C8</f>
        <v>340.83800000000002</v>
      </c>
      <c r="D29" s="84" t="s">
        <v>823</v>
      </c>
      <c r="E29" s="84">
        <v>11.7</v>
      </c>
      <c r="F29" s="84">
        <v>2.92</v>
      </c>
      <c r="G29" s="85">
        <f t="shared" si="0"/>
        <v>0.28424657534246572</v>
      </c>
      <c r="H29" s="85">
        <v>0.83</v>
      </c>
      <c r="I29" s="255" t="s">
        <v>127</v>
      </c>
    </row>
    <row r="30" spans="1:9" s="67" customFormat="1" ht="21" customHeight="1" x14ac:dyDescent="0.3">
      <c r="A30" s="83" t="s">
        <v>807</v>
      </c>
      <c r="B30" s="87">
        <v>0.22</v>
      </c>
      <c r="C30" s="85">
        <f>B30+C8</f>
        <v>340.80800000000005</v>
      </c>
      <c r="D30" s="84" t="s">
        <v>177</v>
      </c>
      <c r="E30" s="84">
        <v>11.6</v>
      </c>
      <c r="F30" s="84">
        <v>2.69</v>
      </c>
      <c r="G30" s="85">
        <f t="shared" si="0"/>
        <v>0.26133828996282527</v>
      </c>
      <c r="H30" s="85">
        <v>0.70299999999999996</v>
      </c>
      <c r="I30" s="255" t="s">
        <v>127</v>
      </c>
    </row>
    <row r="31" spans="1:9" s="67" customFormat="1" ht="21" customHeight="1" x14ac:dyDescent="0.3">
      <c r="A31" s="83" t="s">
        <v>844</v>
      </c>
      <c r="B31" s="87">
        <v>0.2</v>
      </c>
      <c r="C31" s="85">
        <f>B31+C8</f>
        <v>340.78800000000001</v>
      </c>
      <c r="D31" s="84" t="s">
        <v>513</v>
      </c>
      <c r="E31" s="84">
        <v>11.6</v>
      </c>
      <c r="F31" s="84">
        <v>2.6</v>
      </c>
      <c r="G31" s="85">
        <f t="shared" si="0"/>
        <v>0.26769230769230767</v>
      </c>
      <c r="H31" s="85">
        <v>0.69599999999999995</v>
      </c>
      <c r="I31" s="255" t="s">
        <v>127</v>
      </c>
    </row>
    <row r="32" spans="1:9" s="67" customFormat="1" ht="21" customHeight="1" x14ac:dyDescent="0.3">
      <c r="A32" s="83" t="s">
        <v>831</v>
      </c>
      <c r="B32" s="87">
        <v>0.2</v>
      </c>
      <c r="C32" s="85">
        <f>B32+C8</f>
        <v>340.78800000000001</v>
      </c>
      <c r="D32" s="84" t="s">
        <v>823</v>
      </c>
      <c r="E32" s="84">
        <v>11.6</v>
      </c>
      <c r="F32" s="84">
        <v>2.6</v>
      </c>
      <c r="G32" s="85">
        <f t="shared" si="0"/>
        <v>0.26884615384615385</v>
      </c>
      <c r="H32" s="85">
        <v>0.69899999999999995</v>
      </c>
      <c r="I32" s="255" t="s">
        <v>127</v>
      </c>
    </row>
    <row r="33" spans="1:9" s="67" customFormat="1" ht="21" customHeight="1" x14ac:dyDescent="0.3">
      <c r="A33" s="83" t="s">
        <v>846</v>
      </c>
      <c r="B33" s="87">
        <v>0.09</v>
      </c>
      <c r="C33" s="85">
        <f>B33+C8</f>
        <v>340.678</v>
      </c>
      <c r="D33" s="84" t="s">
        <v>890</v>
      </c>
      <c r="E33" s="84">
        <v>10.9</v>
      </c>
      <c r="F33" s="84">
        <v>2.14</v>
      </c>
      <c r="G33" s="85">
        <f t="shared" si="0"/>
        <v>0.21542056074766355</v>
      </c>
      <c r="H33" s="85">
        <v>0.46100000000000002</v>
      </c>
      <c r="I33" s="255" t="s">
        <v>127</v>
      </c>
    </row>
    <row r="34" spans="1:9" s="67" customFormat="1" ht="21" customHeight="1" x14ac:dyDescent="0.3">
      <c r="A34" s="83" t="s">
        <v>912</v>
      </c>
      <c r="B34" s="87">
        <v>7.0000000000000007E-2</v>
      </c>
      <c r="C34" s="85">
        <f>B34+C8</f>
        <v>340.65800000000002</v>
      </c>
      <c r="D34" s="84" t="s">
        <v>952</v>
      </c>
      <c r="E34" s="84">
        <v>10.9</v>
      </c>
      <c r="F34" s="84">
        <v>2</v>
      </c>
      <c r="G34" s="85">
        <f t="shared" si="0"/>
        <v>0.20549999999999999</v>
      </c>
      <c r="H34" s="85">
        <v>0.41099999999999998</v>
      </c>
      <c r="I34" s="255" t="s">
        <v>127</v>
      </c>
    </row>
    <row r="35" spans="1:9" s="67" customFormat="1" ht="21" customHeight="1" x14ac:dyDescent="0.3">
      <c r="A35" s="83" t="s">
        <v>913</v>
      </c>
      <c r="B35" s="87">
        <v>0.05</v>
      </c>
      <c r="C35" s="85">
        <f>B35+C8</f>
        <v>340.63800000000003</v>
      </c>
      <c r="D35" s="84" t="s">
        <v>847</v>
      </c>
      <c r="E35" s="84">
        <v>10.8</v>
      </c>
      <c r="F35" s="84">
        <v>1.88</v>
      </c>
      <c r="G35" s="85">
        <f t="shared" si="0"/>
        <v>0.19627659574468087</v>
      </c>
      <c r="H35" s="85">
        <v>0.36899999999999999</v>
      </c>
      <c r="I35" s="255" t="s">
        <v>127</v>
      </c>
    </row>
    <row r="36" spans="1:9" s="67" customFormat="1" ht="21" customHeight="1" x14ac:dyDescent="0.3">
      <c r="A36" s="83" t="s">
        <v>914</v>
      </c>
      <c r="B36" s="87">
        <v>0.05</v>
      </c>
      <c r="C36" s="85">
        <f>B36+C8</f>
        <v>340.63800000000003</v>
      </c>
      <c r="D36" s="279" t="s">
        <v>953</v>
      </c>
      <c r="E36" s="84">
        <v>10.8</v>
      </c>
      <c r="F36" s="84">
        <v>1.86</v>
      </c>
      <c r="G36" s="85">
        <f t="shared" si="0"/>
        <v>0.19677419354838707</v>
      </c>
      <c r="H36" s="85">
        <v>0.36599999999999999</v>
      </c>
      <c r="I36" s="255" t="s">
        <v>127</v>
      </c>
    </row>
    <row r="37" spans="1:9" s="67" customFormat="1" ht="21" customHeight="1" x14ac:dyDescent="0.3">
      <c r="A37" s="352" t="s">
        <v>973</v>
      </c>
      <c r="B37" s="384">
        <v>0.04</v>
      </c>
      <c r="C37" s="351">
        <f>B37+C8</f>
        <v>340.62800000000004</v>
      </c>
      <c r="D37" s="353" t="s">
        <v>823</v>
      </c>
      <c r="E37" s="353">
        <v>10.8</v>
      </c>
      <c r="F37" s="353">
        <v>1.8</v>
      </c>
      <c r="G37" s="351">
        <f t="shared" si="0"/>
        <v>0.19222222222222221</v>
      </c>
      <c r="H37" s="351">
        <v>0.34599999999999997</v>
      </c>
      <c r="I37" s="359" t="s">
        <v>127</v>
      </c>
    </row>
    <row r="38" spans="1:9" s="67" customFormat="1" ht="21" customHeight="1" x14ac:dyDescent="0.3">
      <c r="A38" s="83" t="s">
        <v>957</v>
      </c>
      <c r="B38" s="87">
        <v>0.02</v>
      </c>
      <c r="C38" s="85">
        <f>B38+C8</f>
        <v>340.608</v>
      </c>
      <c r="D38" s="84" t="s">
        <v>1028</v>
      </c>
      <c r="E38" s="84">
        <v>10.7</v>
      </c>
      <c r="F38" s="84">
        <v>1.64</v>
      </c>
      <c r="G38" s="85">
        <f t="shared" si="0"/>
        <v>0.1823170731707317</v>
      </c>
      <c r="H38" s="85">
        <v>0.29899999999999999</v>
      </c>
      <c r="I38" s="255" t="s">
        <v>127</v>
      </c>
    </row>
    <row r="39" spans="1:9" s="67" customFormat="1" ht="21" customHeight="1" x14ac:dyDescent="0.3">
      <c r="A39" s="88" t="s">
        <v>958</v>
      </c>
      <c r="B39" s="290">
        <v>0.02</v>
      </c>
      <c r="C39" s="90">
        <f>B39+C8</f>
        <v>340.608</v>
      </c>
      <c r="D39" s="89" t="s">
        <v>772</v>
      </c>
      <c r="E39" s="89">
        <v>10.7</v>
      </c>
      <c r="F39" s="89">
        <v>1.62</v>
      </c>
      <c r="G39" s="90">
        <f t="shared" si="0"/>
        <v>0.1839506172839506</v>
      </c>
      <c r="H39" s="90">
        <v>0.29799999999999999</v>
      </c>
      <c r="I39" s="256" t="s">
        <v>127</v>
      </c>
    </row>
    <row r="40" spans="1:9" s="67" customFormat="1" ht="21" customHeight="1" x14ac:dyDescent="0.3">
      <c r="A40" s="92"/>
      <c r="B40" s="349"/>
      <c r="C40" s="94"/>
      <c r="D40" s="93"/>
      <c r="E40" s="93"/>
      <c r="F40" s="93"/>
      <c r="G40" s="94"/>
      <c r="H40" s="94"/>
      <c r="I40" s="266"/>
    </row>
    <row r="41" spans="1:9" s="67" customFormat="1" ht="21" customHeight="1" x14ac:dyDescent="0.3">
      <c r="A41" s="83"/>
      <c r="B41" s="87"/>
      <c r="C41" s="85"/>
      <c r="D41" s="84"/>
      <c r="E41" s="84"/>
      <c r="F41" s="84"/>
      <c r="G41" s="85"/>
      <c r="H41" s="85"/>
      <c r="I41" s="255"/>
    </row>
    <row r="42" spans="1:9" s="67" customFormat="1" ht="21" customHeight="1" x14ac:dyDescent="0.3">
      <c r="A42" s="83"/>
      <c r="B42" s="87"/>
      <c r="C42" s="85"/>
      <c r="D42" s="84"/>
      <c r="E42" s="84"/>
      <c r="F42" s="84"/>
      <c r="G42" s="85"/>
      <c r="H42" s="85"/>
      <c r="I42" s="255"/>
    </row>
    <row r="43" spans="1:9" s="67" customFormat="1" ht="21" customHeight="1" x14ac:dyDescent="0.25">
      <c r="A43" s="83"/>
      <c r="B43" s="84"/>
      <c r="C43" s="85"/>
      <c r="D43" s="84"/>
      <c r="E43" s="84"/>
      <c r="F43" s="84"/>
      <c r="G43" s="85"/>
      <c r="H43" s="85"/>
      <c r="I43" s="255"/>
    </row>
    <row r="44" spans="1:9" s="67" customFormat="1" ht="21" customHeight="1" x14ac:dyDescent="0.25">
      <c r="A44" s="83"/>
      <c r="B44" s="84"/>
      <c r="C44" s="85"/>
      <c r="D44" s="84"/>
      <c r="E44" s="84"/>
      <c r="F44" s="84"/>
      <c r="G44" s="85"/>
      <c r="H44" s="85"/>
      <c r="I44" s="255"/>
    </row>
    <row r="45" spans="1:9" s="67" customFormat="1" ht="21" customHeight="1" x14ac:dyDescent="0.25">
      <c r="A45" s="83"/>
      <c r="B45" s="84"/>
      <c r="C45" s="85"/>
      <c r="D45" s="84"/>
      <c r="E45" s="84"/>
      <c r="F45" s="84"/>
      <c r="G45" s="85"/>
      <c r="H45" s="85"/>
      <c r="I45" s="255"/>
    </row>
    <row r="46" spans="1:9" s="67" customFormat="1" ht="21" customHeight="1" x14ac:dyDescent="0.25">
      <c r="A46" s="83"/>
      <c r="B46" s="84"/>
      <c r="C46" s="85"/>
      <c r="D46" s="84"/>
      <c r="E46" s="84"/>
      <c r="F46" s="84"/>
      <c r="G46" s="85"/>
      <c r="H46" s="85"/>
      <c r="I46" s="255"/>
    </row>
    <row r="47" spans="1:9" s="67" customFormat="1" ht="21" customHeight="1" x14ac:dyDescent="0.3">
      <c r="A47" s="83"/>
      <c r="B47" s="145"/>
      <c r="C47" s="85"/>
      <c r="D47" s="84"/>
      <c r="E47" s="84"/>
      <c r="F47" s="84"/>
      <c r="G47" s="85"/>
      <c r="H47" s="85"/>
      <c r="I47" s="255"/>
    </row>
    <row r="48" spans="1:9" x14ac:dyDescent="0.3">
      <c r="A48" s="83"/>
      <c r="B48" s="84"/>
      <c r="C48" s="85"/>
      <c r="D48" s="84"/>
      <c r="E48" s="84"/>
      <c r="F48" s="84"/>
      <c r="G48" s="85"/>
      <c r="H48" s="85"/>
      <c r="I48" s="255"/>
    </row>
    <row r="49" spans="1:20" x14ac:dyDescent="0.3">
      <c r="A49" s="83"/>
      <c r="B49" s="84"/>
      <c r="C49" s="85"/>
      <c r="D49" s="84"/>
      <c r="E49" s="84"/>
      <c r="F49" s="84"/>
      <c r="G49" s="85"/>
      <c r="H49" s="85"/>
      <c r="I49" s="255"/>
    </row>
    <row r="50" spans="1:20" x14ac:dyDescent="0.3">
      <c r="A50" s="83"/>
      <c r="B50" s="84"/>
      <c r="C50" s="85"/>
      <c r="D50" s="84"/>
      <c r="E50" s="84"/>
      <c r="F50" s="84"/>
      <c r="G50" s="85"/>
      <c r="H50" s="85"/>
      <c r="I50" s="255"/>
    </row>
    <row r="51" spans="1:20" x14ac:dyDescent="0.3">
      <c r="A51" s="83"/>
      <c r="B51" s="84"/>
      <c r="C51" s="85"/>
      <c r="D51" s="84"/>
      <c r="E51" s="84"/>
      <c r="F51" s="84"/>
      <c r="G51" s="85"/>
      <c r="H51" s="85"/>
      <c r="I51" s="255"/>
    </row>
    <row r="52" spans="1:20" s="67" customFormat="1" ht="21" customHeight="1" x14ac:dyDescent="0.3">
      <c r="A52" s="83"/>
      <c r="B52" s="145"/>
      <c r="C52" s="85"/>
      <c r="D52" s="84"/>
      <c r="E52" s="145"/>
      <c r="F52" s="145"/>
      <c r="G52" s="85"/>
      <c r="H52" s="146"/>
      <c r="I52" s="133"/>
      <c r="S52" s="72"/>
      <c r="T52" s="61"/>
    </row>
    <row r="53" spans="1:20" x14ac:dyDescent="0.3">
      <c r="A53" s="279"/>
      <c r="B53" s="84"/>
      <c r="C53" s="85"/>
      <c r="D53" s="84"/>
      <c r="E53" s="84"/>
      <c r="F53" s="85"/>
      <c r="G53" s="268"/>
      <c r="H53" s="85"/>
      <c r="I53" s="133"/>
    </row>
    <row r="54" spans="1:20" x14ac:dyDescent="0.3">
      <c r="A54" s="279"/>
      <c r="B54" s="84"/>
      <c r="C54" s="85"/>
      <c r="D54" s="84"/>
      <c r="E54" s="84"/>
      <c r="F54" s="85"/>
      <c r="G54" s="268"/>
      <c r="H54" s="85"/>
      <c r="I54" s="133"/>
    </row>
    <row r="55" spans="1:20" x14ac:dyDescent="0.3">
      <c r="A55" s="144"/>
      <c r="B55" s="145"/>
      <c r="C55" s="144"/>
      <c r="D55" s="84"/>
      <c r="E55" s="84"/>
      <c r="F55" s="85"/>
      <c r="G55" s="268"/>
      <c r="H55" s="85"/>
      <c r="I55" s="133"/>
    </row>
    <row r="56" spans="1:20" x14ac:dyDescent="0.3">
      <c r="A56" s="144"/>
      <c r="B56" s="145"/>
      <c r="C56" s="144"/>
      <c r="D56" s="84"/>
      <c r="E56" s="84"/>
      <c r="F56" s="85"/>
      <c r="G56" s="268"/>
      <c r="H56" s="85"/>
      <c r="I56" s="133"/>
    </row>
    <row r="57" spans="1:20" x14ac:dyDescent="0.3">
      <c r="A57" s="279"/>
      <c r="B57" s="84"/>
      <c r="C57" s="85"/>
      <c r="D57" s="84"/>
      <c r="E57" s="84"/>
      <c r="F57" s="85"/>
      <c r="G57" s="268"/>
      <c r="H57" s="85"/>
      <c r="I57" s="133"/>
    </row>
    <row r="58" spans="1:20" x14ac:dyDescent="0.3">
      <c r="A58" s="279"/>
      <c r="B58" s="84"/>
      <c r="C58" s="85"/>
      <c r="D58" s="84"/>
      <c r="E58" s="84"/>
      <c r="F58" s="85"/>
      <c r="G58" s="268"/>
      <c r="H58" s="85"/>
      <c r="I58" s="133"/>
    </row>
    <row r="59" spans="1:20" x14ac:dyDescent="0.3">
      <c r="A59" s="279"/>
      <c r="B59" s="84"/>
      <c r="C59" s="85"/>
      <c r="D59" s="84"/>
      <c r="E59" s="84"/>
      <c r="F59" s="85"/>
      <c r="G59" s="268"/>
      <c r="H59" s="85"/>
      <c r="I59" s="133"/>
    </row>
    <row r="60" spans="1:20" x14ac:dyDescent="0.3">
      <c r="A60" s="279"/>
      <c r="B60" s="84"/>
      <c r="C60" s="85"/>
      <c r="D60" s="84"/>
      <c r="E60" s="84"/>
      <c r="F60" s="85"/>
      <c r="G60" s="268"/>
      <c r="H60" s="85"/>
      <c r="I60" s="133"/>
    </row>
    <row r="61" spans="1:20" x14ac:dyDescent="0.3">
      <c r="A61" s="279"/>
      <c r="B61" s="84"/>
      <c r="C61" s="85"/>
      <c r="D61" s="84"/>
      <c r="E61" s="84"/>
      <c r="F61" s="85"/>
      <c r="G61" s="85"/>
      <c r="H61" s="85"/>
      <c r="I61" s="133"/>
    </row>
    <row r="62" spans="1:20" x14ac:dyDescent="0.3">
      <c r="A62" s="279"/>
      <c r="B62" s="84"/>
      <c r="C62" s="85"/>
      <c r="D62" s="84"/>
      <c r="E62" s="84"/>
      <c r="F62" s="85"/>
      <c r="G62" s="85"/>
      <c r="H62" s="85"/>
      <c r="I62" s="133"/>
    </row>
    <row r="63" spans="1:20" x14ac:dyDescent="0.3">
      <c r="A63" s="279"/>
      <c r="B63" s="84"/>
      <c r="C63" s="85"/>
      <c r="D63" s="84"/>
      <c r="E63" s="84"/>
      <c r="F63" s="85"/>
      <c r="G63" s="85"/>
      <c r="H63" s="85"/>
      <c r="I63" s="133"/>
    </row>
    <row r="64" spans="1:20" x14ac:dyDescent="0.3">
      <c r="A64" s="279"/>
      <c r="B64" s="84"/>
      <c r="C64" s="84"/>
      <c r="D64" s="84"/>
      <c r="E64" s="84"/>
      <c r="F64" s="85"/>
      <c r="G64" s="85"/>
      <c r="H64" s="85"/>
      <c r="I64" s="133"/>
    </row>
    <row r="65" spans="1:9" x14ac:dyDescent="0.3">
      <c r="A65" s="396"/>
      <c r="B65" s="396"/>
      <c r="C65" s="396"/>
      <c r="D65" s="353"/>
      <c r="E65" s="353"/>
      <c r="F65" s="351"/>
      <c r="G65" s="351"/>
      <c r="H65" s="351"/>
      <c r="I65" s="354"/>
    </row>
    <row r="66" spans="1:9" x14ac:dyDescent="0.3">
      <c r="A66" s="144"/>
      <c r="B66" s="144"/>
      <c r="C66" s="144"/>
      <c r="D66" s="84"/>
      <c r="E66" s="84"/>
      <c r="F66" s="85"/>
      <c r="G66" s="85"/>
      <c r="H66" s="85"/>
      <c r="I66" s="133"/>
    </row>
    <row r="67" spans="1:9" x14ac:dyDescent="0.3">
      <c r="A67" s="144"/>
      <c r="B67" s="145"/>
      <c r="C67" s="144"/>
      <c r="D67" s="84"/>
      <c r="E67" s="84"/>
      <c r="F67" s="85"/>
      <c r="G67" s="85"/>
      <c r="H67" s="85"/>
      <c r="I67" s="133"/>
    </row>
    <row r="68" spans="1:9" x14ac:dyDescent="0.3">
      <c r="A68" s="333"/>
      <c r="B68" s="147"/>
      <c r="C68" s="333"/>
      <c r="D68" s="89"/>
      <c r="E68" s="89"/>
      <c r="F68" s="90"/>
      <c r="G68" s="90"/>
      <c r="H68" s="90"/>
      <c r="I68" s="137"/>
    </row>
    <row r="69" spans="1:9" x14ac:dyDescent="0.3">
      <c r="D69" s="81"/>
      <c r="E69" s="81"/>
      <c r="F69" s="82"/>
      <c r="G69" s="82"/>
      <c r="H69" s="82"/>
      <c r="I69" s="139"/>
    </row>
    <row r="70" spans="1:9" x14ac:dyDescent="0.3">
      <c r="A70" s="100" t="s">
        <v>131</v>
      </c>
      <c r="B70" s="81"/>
      <c r="C70" s="81"/>
      <c r="D70" s="81"/>
      <c r="E70" s="81"/>
      <c r="F70" s="82"/>
      <c r="G70" s="82"/>
      <c r="H70" s="82"/>
      <c r="I70" s="139"/>
    </row>
    <row r="71" spans="1:9" x14ac:dyDescent="0.3">
      <c r="A71" s="96" t="s">
        <v>132</v>
      </c>
      <c r="B71" s="101">
        <f>+COUNT(B11:B68)</f>
        <v>29</v>
      </c>
      <c r="C71" s="81" t="s">
        <v>130</v>
      </c>
      <c r="D71" s="81"/>
      <c r="E71" s="81"/>
      <c r="F71" s="82"/>
      <c r="G71" s="82"/>
      <c r="H71" s="82"/>
      <c r="I71" s="139"/>
    </row>
    <row r="72" spans="1:9" x14ac:dyDescent="0.3">
      <c r="A72" s="271"/>
      <c r="B72" s="81"/>
      <c r="C72" s="81"/>
      <c r="D72" s="81"/>
      <c r="E72" s="81"/>
      <c r="F72" s="82"/>
      <c r="G72" s="82"/>
      <c r="H72" s="82"/>
      <c r="I72" s="139"/>
    </row>
    <row r="73" spans="1:9" x14ac:dyDescent="0.3">
      <c r="A73" s="271"/>
      <c r="B73" s="81"/>
      <c r="C73" s="81"/>
      <c r="D73" s="81"/>
      <c r="E73" s="81"/>
      <c r="F73" s="82"/>
      <c r="G73" s="82"/>
      <c r="H73" s="82"/>
      <c r="I73" s="139"/>
    </row>
    <row r="74" spans="1:9" x14ac:dyDescent="0.3">
      <c r="A74" s="271"/>
      <c r="B74" s="81"/>
      <c r="C74" s="81"/>
      <c r="D74" s="81"/>
      <c r="E74" s="81"/>
      <c r="F74" s="82"/>
      <c r="G74" s="82"/>
      <c r="H74" s="82"/>
      <c r="I74" s="139"/>
    </row>
    <row r="75" spans="1:9" x14ac:dyDescent="0.3">
      <c r="A75" s="271"/>
      <c r="B75" s="81"/>
      <c r="C75" s="81"/>
      <c r="D75" s="81"/>
      <c r="E75" s="81"/>
      <c r="F75" s="82"/>
      <c r="G75" s="82"/>
      <c r="H75" s="82"/>
      <c r="I75" s="139"/>
    </row>
    <row r="76" spans="1:9" x14ac:dyDescent="0.3">
      <c r="A76" s="271"/>
      <c r="B76" s="81"/>
      <c r="C76" s="81"/>
      <c r="D76" s="81"/>
      <c r="E76" s="81"/>
      <c r="F76" s="82"/>
      <c r="G76" s="82"/>
      <c r="H76" s="82"/>
      <c r="I76" s="139"/>
    </row>
    <row r="77" spans="1:9" x14ac:dyDescent="0.3">
      <c r="A77" s="271"/>
      <c r="B77" s="81"/>
      <c r="C77" s="81"/>
      <c r="D77" s="81"/>
      <c r="E77" s="81"/>
      <c r="F77" s="82"/>
      <c r="G77" s="82"/>
      <c r="H77" s="82"/>
      <c r="I77" s="139"/>
    </row>
    <row r="78" spans="1:9" x14ac:dyDescent="0.3">
      <c r="A78" s="271"/>
      <c r="B78" s="81"/>
      <c r="C78" s="81"/>
      <c r="D78" s="81"/>
      <c r="E78" s="81"/>
      <c r="F78" s="82"/>
      <c r="G78" s="82"/>
      <c r="H78" s="82"/>
      <c r="I78" s="139"/>
    </row>
    <row r="79" spans="1:9" x14ac:dyDescent="0.3">
      <c r="D79" s="81"/>
      <c r="E79" s="81"/>
      <c r="F79" s="82"/>
      <c r="G79" s="82"/>
      <c r="H79" s="82"/>
      <c r="I79" s="139"/>
    </row>
    <row r="80" spans="1:9" x14ac:dyDescent="0.3">
      <c r="D80" s="81"/>
      <c r="E80" s="74"/>
      <c r="G80" s="82"/>
      <c r="H80" s="75"/>
    </row>
    <row r="81" spans="1:9" x14ac:dyDescent="0.3">
      <c r="A81" s="272"/>
      <c r="C81" s="81"/>
      <c r="D81" s="81"/>
      <c r="E81" s="74"/>
      <c r="G81" s="82"/>
      <c r="H81" s="75"/>
    </row>
    <row r="82" spans="1:9" x14ac:dyDescent="0.3">
      <c r="A82" s="272"/>
      <c r="C82" s="81"/>
      <c r="D82" s="81"/>
      <c r="E82" s="74"/>
      <c r="G82" s="82"/>
      <c r="H82" s="75"/>
      <c r="I82" s="253"/>
    </row>
    <row r="83" spans="1:9" x14ac:dyDescent="0.3">
      <c r="A83" s="272"/>
      <c r="C83" s="81"/>
      <c r="D83" s="81"/>
      <c r="E83" s="74"/>
      <c r="G83" s="82"/>
      <c r="H83" s="75"/>
      <c r="I83" s="253"/>
    </row>
    <row r="84" spans="1:9" x14ac:dyDescent="0.3">
      <c r="A84" s="272"/>
      <c r="C84" s="81"/>
      <c r="D84" s="81"/>
      <c r="E84" s="74"/>
      <c r="G84" s="82"/>
      <c r="H84" s="75"/>
      <c r="I84" s="253"/>
    </row>
    <row r="85" spans="1:9" x14ac:dyDescent="0.3">
      <c r="A85" s="272"/>
      <c r="C85" s="81"/>
      <c r="D85" s="81"/>
      <c r="E85" s="74"/>
      <c r="G85" s="82"/>
      <c r="H85" s="75"/>
      <c r="I85" s="253"/>
    </row>
    <row r="86" spans="1:9" x14ac:dyDescent="0.3">
      <c r="A86" s="272"/>
      <c r="C86" s="81"/>
      <c r="D86" s="81"/>
      <c r="E86" s="74"/>
      <c r="G86" s="82"/>
      <c r="H86" s="75"/>
      <c r="I86" s="73"/>
    </row>
    <row r="87" spans="1:9" x14ac:dyDescent="0.3">
      <c r="A87" s="272"/>
      <c r="C87" s="81"/>
      <c r="D87" s="81"/>
      <c r="E87" s="74"/>
      <c r="G87" s="82"/>
      <c r="H87" s="75"/>
      <c r="I87" s="73"/>
    </row>
    <row r="88" spans="1:9" x14ac:dyDescent="0.3">
      <c r="A88" s="272"/>
      <c r="C88" s="81"/>
      <c r="D88" s="81"/>
      <c r="E88" s="74"/>
      <c r="G88" s="82"/>
      <c r="H88" s="75"/>
      <c r="I88" s="73"/>
    </row>
    <row r="89" spans="1:9" x14ac:dyDescent="0.3">
      <c r="A89" s="272"/>
      <c r="C89" s="81"/>
      <c r="D89" s="81"/>
      <c r="E89" s="74"/>
      <c r="G89" s="82"/>
      <c r="H89" s="75"/>
      <c r="I89" s="73"/>
    </row>
    <row r="90" spans="1:9" x14ac:dyDescent="0.3">
      <c r="A90" s="272"/>
      <c r="C90" s="81"/>
      <c r="D90" s="81"/>
      <c r="E90" s="74"/>
      <c r="G90" s="82"/>
      <c r="H90" s="75"/>
      <c r="I90" s="73"/>
    </row>
    <row r="91" spans="1:9" ht="21" customHeight="1" x14ac:dyDescent="0.3">
      <c r="A91" s="272"/>
      <c r="C91" s="81"/>
      <c r="D91" s="81"/>
      <c r="E91" s="74"/>
      <c r="G91" s="82"/>
      <c r="H91" s="75"/>
      <c r="I91" s="73"/>
    </row>
    <row r="92" spans="1:9" ht="21" customHeight="1" x14ac:dyDescent="0.3">
      <c r="A92" s="272"/>
      <c r="C92" s="81"/>
      <c r="D92" s="81"/>
      <c r="E92" s="74"/>
      <c r="G92" s="82"/>
      <c r="H92" s="75"/>
      <c r="I92" s="253"/>
    </row>
    <row r="93" spans="1:9" ht="21" customHeight="1" x14ac:dyDescent="0.3">
      <c r="A93" s="272"/>
      <c r="C93" s="81"/>
      <c r="D93" s="81"/>
      <c r="E93" s="74"/>
      <c r="G93" s="82"/>
      <c r="H93" s="75"/>
      <c r="I93" s="73"/>
    </row>
    <row r="94" spans="1:9" ht="21" customHeight="1" x14ac:dyDescent="0.3">
      <c r="A94" s="272"/>
      <c r="C94" s="81"/>
      <c r="D94" s="81"/>
      <c r="E94" s="74"/>
      <c r="G94" s="82"/>
      <c r="H94" s="75"/>
      <c r="I94" s="73"/>
    </row>
    <row r="95" spans="1:9" ht="21" customHeight="1" x14ac:dyDescent="0.3">
      <c r="A95" s="272"/>
      <c r="C95" s="81"/>
      <c r="D95" s="81"/>
      <c r="E95" s="74"/>
      <c r="G95" s="82"/>
      <c r="H95" s="75"/>
      <c r="I95" s="73"/>
    </row>
    <row r="96" spans="1:9" ht="21" customHeight="1" x14ac:dyDescent="0.3">
      <c r="A96" s="272"/>
      <c r="C96" s="81"/>
      <c r="D96" s="81"/>
      <c r="E96" s="74"/>
      <c r="G96" s="82"/>
      <c r="H96" s="75"/>
      <c r="I96" s="73"/>
    </row>
    <row r="97" spans="1:9" ht="21" customHeight="1" x14ac:dyDescent="0.3">
      <c r="A97" s="272"/>
      <c r="C97" s="81"/>
      <c r="D97" s="81"/>
      <c r="E97" s="74"/>
      <c r="G97" s="82"/>
      <c r="H97" s="75"/>
      <c r="I97" s="73"/>
    </row>
    <row r="98" spans="1:9" ht="21" customHeight="1" x14ac:dyDescent="0.3">
      <c r="A98" s="272"/>
      <c r="C98" s="81"/>
      <c r="D98" s="81"/>
      <c r="E98" s="74"/>
      <c r="G98" s="82"/>
      <c r="H98" s="75"/>
      <c r="I98" s="73"/>
    </row>
    <row r="99" spans="1:9" ht="21" customHeight="1" x14ac:dyDescent="0.3">
      <c r="A99" s="272"/>
      <c r="C99" s="81"/>
      <c r="D99" s="81"/>
      <c r="E99" s="74"/>
      <c r="G99" s="82"/>
      <c r="H99" s="75"/>
      <c r="I99" s="73"/>
    </row>
    <row r="100" spans="1:9" ht="21" customHeight="1" x14ac:dyDescent="0.3">
      <c r="A100" s="272"/>
      <c r="C100" s="81"/>
      <c r="D100" s="81"/>
      <c r="E100" s="74"/>
      <c r="G100" s="82"/>
      <c r="H100" s="75"/>
      <c r="I100" s="73"/>
    </row>
    <row r="101" spans="1:9" ht="21" customHeight="1" x14ac:dyDescent="0.3">
      <c r="A101" s="272"/>
      <c r="C101" s="81"/>
      <c r="D101" s="81"/>
      <c r="E101" s="74"/>
      <c r="G101" s="82"/>
      <c r="H101" s="75"/>
      <c r="I101" s="73"/>
    </row>
    <row r="102" spans="1:9" ht="21" customHeight="1" x14ac:dyDescent="0.3">
      <c r="A102" s="272"/>
      <c r="C102" s="81"/>
      <c r="D102" s="81"/>
      <c r="E102" s="74"/>
      <c r="G102" s="82"/>
      <c r="H102" s="75"/>
      <c r="I102" s="253"/>
    </row>
    <row r="103" spans="1:9" ht="21" customHeight="1" x14ac:dyDescent="0.3">
      <c r="A103" s="272"/>
      <c r="C103" s="81"/>
      <c r="D103" s="81"/>
      <c r="E103" s="74"/>
      <c r="G103" s="82"/>
      <c r="H103" s="75"/>
      <c r="I103" s="253"/>
    </row>
    <row r="104" spans="1:9" ht="21" customHeight="1" x14ac:dyDescent="0.3">
      <c r="A104" s="272"/>
      <c r="C104" s="81"/>
      <c r="D104" s="81"/>
      <c r="E104" s="74"/>
      <c r="G104" s="82"/>
      <c r="H104" s="75"/>
      <c r="I104" s="253"/>
    </row>
    <row r="105" spans="1:9" ht="21" customHeight="1" x14ac:dyDescent="0.3">
      <c r="A105" s="272"/>
      <c r="C105" s="81"/>
      <c r="D105" s="81"/>
      <c r="E105" s="74"/>
      <c r="G105" s="82"/>
      <c r="H105" s="75"/>
      <c r="I105" s="73"/>
    </row>
    <row r="106" spans="1:9" ht="21" customHeight="1" x14ac:dyDescent="0.3">
      <c r="A106" s="272"/>
      <c r="C106" s="81"/>
      <c r="D106" s="81"/>
      <c r="E106" s="74"/>
      <c r="G106" s="82"/>
      <c r="H106" s="75"/>
      <c r="I106" s="73"/>
    </row>
    <row r="107" spans="1:9" ht="21" customHeight="1" x14ac:dyDescent="0.3">
      <c r="A107" s="272"/>
      <c r="C107" s="81"/>
      <c r="D107" s="81"/>
      <c r="E107" s="74"/>
      <c r="G107" s="82"/>
      <c r="H107" s="75"/>
      <c r="I107" s="73"/>
    </row>
    <row r="108" spans="1:9" ht="19.5" x14ac:dyDescent="0.3">
      <c r="A108" s="444"/>
      <c r="B108" s="127"/>
      <c r="C108" s="127"/>
      <c r="D108" s="127"/>
      <c r="E108" s="127"/>
      <c r="F108" s="128"/>
      <c r="G108" s="128"/>
      <c r="H108" s="128"/>
      <c r="I108" s="445"/>
    </row>
    <row r="109" spans="1:9" ht="19.5" x14ac:dyDescent="0.3">
      <c r="A109" s="444"/>
      <c r="B109" s="210"/>
      <c r="C109" s="127"/>
      <c r="D109" s="127"/>
      <c r="E109" s="127"/>
      <c r="F109" s="128"/>
      <c r="G109" s="128"/>
      <c r="H109" s="128"/>
      <c r="I109" s="445"/>
    </row>
    <row r="110" spans="1:9" ht="21" customHeight="1" x14ac:dyDescent="0.3">
      <c r="A110" s="272"/>
      <c r="C110" s="81"/>
      <c r="D110" s="81"/>
      <c r="E110" s="74"/>
      <c r="G110" s="82"/>
      <c r="H110" s="75"/>
      <c r="I110" s="73"/>
    </row>
    <row r="111" spans="1:9" ht="21" customHeight="1" x14ac:dyDescent="0.3">
      <c r="A111" s="272"/>
      <c r="C111" s="81"/>
      <c r="D111" s="81"/>
      <c r="E111" s="74"/>
      <c r="G111" s="82"/>
      <c r="H111" s="75"/>
      <c r="I111" s="73"/>
    </row>
    <row r="112" spans="1:9" ht="21" customHeight="1" x14ac:dyDescent="0.3">
      <c r="A112" s="273"/>
      <c r="C112" s="74"/>
      <c r="D112" s="81"/>
      <c r="E112" s="74"/>
      <c r="G112" s="82"/>
      <c r="H112" s="75"/>
      <c r="I112" s="253"/>
    </row>
    <row r="113" spans="1:9" ht="21" customHeight="1" x14ac:dyDescent="0.3">
      <c r="A113" s="273"/>
      <c r="C113" s="74"/>
      <c r="D113" s="81"/>
      <c r="E113" s="74"/>
      <c r="G113" s="82"/>
      <c r="H113" s="75"/>
      <c r="I113" s="253"/>
    </row>
    <row r="114" spans="1:9" ht="21" customHeight="1" x14ac:dyDescent="0.3">
      <c r="A114" s="273"/>
      <c r="C114" s="74"/>
      <c r="D114" s="81"/>
      <c r="E114" s="74"/>
      <c r="G114" s="82"/>
      <c r="H114" s="75"/>
      <c r="I114" s="253"/>
    </row>
    <row r="115" spans="1:9" ht="21" customHeight="1" x14ac:dyDescent="0.3">
      <c r="A115" s="273"/>
      <c r="C115" s="74"/>
      <c r="D115" s="81"/>
      <c r="E115" s="74"/>
      <c r="G115" s="82"/>
      <c r="H115" s="75"/>
      <c r="I115" s="73"/>
    </row>
    <row r="116" spans="1:9" ht="21" customHeight="1" x14ac:dyDescent="0.3">
      <c r="A116" s="273"/>
      <c r="C116" s="74"/>
      <c r="D116" s="81"/>
      <c r="E116" s="74"/>
      <c r="G116" s="82"/>
      <c r="H116" s="75"/>
      <c r="I116" s="253"/>
    </row>
    <row r="117" spans="1:9" ht="21" customHeight="1" x14ac:dyDescent="0.3">
      <c r="A117" s="273"/>
      <c r="C117" s="74"/>
      <c r="D117" s="81"/>
      <c r="E117" s="74"/>
      <c r="G117" s="82"/>
      <c r="H117" s="75"/>
      <c r="I117" s="253"/>
    </row>
    <row r="118" spans="1:9" ht="21" customHeight="1" x14ac:dyDescent="0.3">
      <c r="A118" s="273"/>
      <c r="C118" s="74"/>
      <c r="D118" s="81"/>
      <c r="E118" s="74"/>
      <c r="G118" s="82"/>
      <c r="H118" s="75"/>
      <c r="I118" s="73"/>
    </row>
    <row r="119" spans="1:9" ht="21" customHeight="1" x14ac:dyDescent="0.3">
      <c r="A119" s="273"/>
      <c r="C119" s="74"/>
      <c r="D119" s="81"/>
      <c r="E119" s="74"/>
      <c r="G119" s="82"/>
      <c r="H119" s="75"/>
      <c r="I119" s="73"/>
    </row>
    <row r="120" spans="1:9" ht="21" customHeight="1" x14ac:dyDescent="0.3">
      <c r="A120" s="273"/>
      <c r="C120" s="74"/>
      <c r="D120" s="81"/>
      <c r="E120" s="74"/>
      <c r="G120" s="82"/>
      <c r="H120" s="75"/>
      <c r="I120" s="73"/>
    </row>
    <row r="121" spans="1:9" ht="21" customHeight="1" x14ac:dyDescent="0.3">
      <c r="A121" s="273"/>
      <c r="C121" s="74"/>
      <c r="D121" s="81"/>
      <c r="E121" s="74"/>
      <c r="G121" s="82"/>
      <c r="H121" s="75"/>
      <c r="I121" s="73"/>
    </row>
    <row r="122" spans="1:9" ht="21" customHeight="1" x14ac:dyDescent="0.3">
      <c r="C122" s="74"/>
      <c r="D122" s="74"/>
      <c r="E122" s="74"/>
      <c r="G122" s="75"/>
      <c r="H122" s="75"/>
      <c r="I122" s="73"/>
    </row>
    <row r="123" spans="1:9" ht="21" customHeight="1" x14ac:dyDescent="0.3">
      <c r="C123" s="74"/>
      <c r="D123" s="74"/>
      <c r="E123" s="74"/>
      <c r="G123" s="75"/>
      <c r="H123" s="75"/>
      <c r="I123" s="73"/>
    </row>
    <row r="124" spans="1:9" ht="21" customHeight="1" x14ac:dyDescent="0.3">
      <c r="C124" s="74"/>
      <c r="D124" s="74"/>
      <c r="E124" s="74"/>
      <c r="G124" s="75"/>
      <c r="H124" s="75"/>
      <c r="I124" s="73"/>
    </row>
    <row r="125" spans="1:9" ht="21" customHeight="1" x14ac:dyDescent="0.3">
      <c r="C125" s="74"/>
      <c r="D125" s="74"/>
      <c r="E125" s="74"/>
      <c r="G125" s="75"/>
      <c r="H125" s="75"/>
      <c r="I125" s="73"/>
    </row>
    <row r="126" spans="1:9" ht="21" customHeight="1" x14ac:dyDescent="0.3">
      <c r="C126" s="74"/>
      <c r="D126" s="74"/>
      <c r="E126" s="74"/>
      <c r="G126" s="75"/>
      <c r="H126" s="75"/>
      <c r="I126" s="73"/>
    </row>
    <row r="127" spans="1:9" ht="21" customHeight="1" x14ac:dyDescent="0.3">
      <c r="C127" s="74"/>
      <c r="D127" s="74"/>
      <c r="E127" s="74"/>
      <c r="G127" s="75"/>
      <c r="H127" s="75"/>
    </row>
    <row r="128" spans="1:9" x14ac:dyDescent="0.3">
      <c r="C128" s="74"/>
      <c r="D128" s="74"/>
      <c r="E128" s="74"/>
      <c r="G128" s="75"/>
      <c r="H128" s="75"/>
    </row>
    <row r="129" spans="3:8" x14ac:dyDescent="0.3">
      <c r="C129" s="74"/>
      <c r="D129" s="74"/>
      <c r="E129" s="74"/>
      <c r="G129" s="75"/>
      <c r="H129" s="75"/>
    </row>
    <row r="130" spans="3:8" x14ac:dyDescent="0.3">
      <c r="C130" s="74"/>
      <c r="D130" s="74"/>
      <c r="E130" s="74"/>
      <c r="G130" s="75"/>
      <c r="H130" s="75"/>
    </row>
    <row r="131" spans="3:8" x14ac:dyDescent="0.3">
      <c r="C131" s="74"/>
      <c r="D131" s="74"/>
      <c r="E131" s="74"/>
      <c r="G131" s="75"/>
      <c r="H131" s="75"/>
    </row>
    <row r="132" spans="3:8" x14ac:dyDescent="0.3">
      <c r="C132" s="74"/>
      <c r="D132" s="74"/>
      <c r="E132" s="74"/>
      <c r="G132" s="75"/>
      <c r="H132" s="75"/>
    </row>
    <row r="133" spans="3:8" x14ac:dyDescent="0.3">
      <c r="C133" s="74"/>
      <c r="D133" s="74"/>
      <c r="E133" s="74"/>
      <c r="G133" s="75"/>
      <c r="H133" s="75"/>
    </row>
    <row r="134" spans="3:8" x14ac:dyDescent="0.3">
      <c r="C134" s="74"/>
      <c r="D134" s="74"/>
      <c r="E134" s="74"/>
      <c r="G134" s="75"/>
      <c r="H134" s="75"/>
    </row>
    <row r="135" spans="3:8" x14ac:dyDescent="0.3">
      <c r="C135" s="74"/>
      <c r="D135" s="74"/>
      <c r="E135" s="74"/>
      <c r="G135" s="75"/>
      <c r="H135" s="75"/>
    </row>
    <row r="136" spans="3:8" x14ac:dyDescent="0.3">
      <c r="C136" s="74"/>
      <c r="D136" s="74"/>
      <c r="E136" s="74"/>
      <c r="G136" s="75"/>
      <c r="H136" s="75"/>
    </row>
    <row r="137" spans="3:8" x14ac:dyDescent="0.3">
      <c r="C137" s="74"/>
      <c r="D137" s="74"/>
      <c r="E137" s="74"/>
      <c r="G137" s="75"/>
      <c r="H137" s="75"/>
    </row>
    <row r="138" spans="3:8" x14ac:dyDescent="0.3">
      <c r="C138" s="74"/>
      <c r="D138" s="74"/>
      <c r="E138" s="74"/>
      <c r="G138" s="75"/>
      <c r="H138" s="75"/>
    </row>
    <row r="139" spans="3:8" x14ac:dyDescent="0.3">
      <c r="C139" s="74"/>
      <c r="D139" s="74"/>
      <c r="E139" s="74"/>
      <c r="G139" s="75"/>
      <c r="H139" s="75"/>
    </row>
    <row r="140" spans="3:8" x14ac:dyDescent="0.3">
      <c r="C140" s="74"/>
      <c r="D140" s="74"/>
      <c r="E140" s="74"/>
      <c r="G140" s="75"/>
      <c r="H140" s="75"/>
    </row>
    <row r="141" spans="3:8" x14ac:dyDescent="0.3">
      <c r="C141" s="74"/>
      <c r="D141" s="74"/>
      <c r="E141" s="74"/>
      <c r="G141" s="75"/>
      <c r="H141" s="75"/>
    </row>
    <row r="142" spans="3:8" x14ac:dyDescent="0.3">
      <c r="C142" s="74"/>
      <c r="D142" s="74"/>
      <c r="E142" s="74"/>
      <c r="G142" s="75"/>
      <c r="H142" s="75"/>
    </row>
    <row r="143" spans="3:8" x14ac:dyDescent="0.3">
      <c r="C143" s="74"/>
      <c r="D143" s="74"/>
      <c r="E143" s="74"/>
      <c r="G143" s="75"/>
      <c r="H143" s="75"/>
    </row>
    <row r="144" spans="3:8" x14ac:dyDescent="0.3">
      <c r="C144" s="74"/>
      <c r="D144" s="74"/>
      <c r="E144" s="74"/>
      <c r="G144" s="75"/>
      <c r="H144" s="75"/>
    </row>
    <row r="145" spans="3:8" x14ac:dyDescent="0.3">
      <c r="C145" s="74"/>
      <c r="D145" s="74"/>
      <c r="E145" s="74"/>
      <c r="G145" s="75"/>
      <c r="H145" s="75"/>
    </row>
    <row r="146" spans="3:8" x14ac:dyDescent="0.3">
      <c r="C146" s="74"/>
      <c r="D146" s="74"/>
      <c r="E146" s="74"/>
      <c r="G146" s="75"/>
      <c r="H146" s="75"/>
    </row>
    <row r="147" spans="3:8" x14ac:dyDescent="0.3">
      <c r="C147" s="74"/>
      <c r="D147" s="74"/>
      <c r="E147" s="74"/>
      <c r="G147" s="75"/>
      <c r="H147" s="75"/>
    </row>
    <row r="148" spans="3:8" x14ac:dyDescent="0.3">
      <c r="C148" s="74"/>
      <c r="D148" s="74"/>
      <c r="E148" s="74"/>
      <c r="G148" s="75"/>
      <c r="H148" s="75"/>
    </row>
    <row r="149" spans="3:8" x14ac:dyDescent="0.3">
      <c r="C149" s="74"/>
      <c r="D149" s="74"/>
      <c r="E149" s="74"/>
      <c r="G149" s="75"/>
      <c r="H149" s="75"/>
    </row>
    <row r="150" spans="3:8" x14ac:dyDescent="0.3">
      <c r="C150" s="74"/>
      <c r="D150" s="74"/>
      <c r="E150" s="74"/>
      <c r="G150" s="75"/>
      <c r="H150" s="75"/>
    </row>
    <row r="151" spans="3:8" x14ac:dyDescent="0.3">
      <c r="C151" s="74"/>
      <c r="D151" s="74"/>
      <c r="E151" s="74"/>
      <c r="G151" s="75"/>
      <c r="H151" s="75"/>
    </row>
    <row r="152" spans="3:8" x14ac:dyDescent="0.3">
      <c r="C152" s="74"/>
      <c r="D152" s="74"/>
      <c r="E152" s="74"/>
      <c r="G152" s="75"/>
      <c r="H152" s="75"/>
    </row>
    <row r="153" spans="3:8" x14ac:dyDescent="0.3">
      <c r="C153" s="74"/>
      <c r="D153" s="74"/>
      <c r="E153" s="74"/>
      <c r="G153" s="75"/>
      <c r="H153" s="75"/>
    </row>
    <row r="154" spans="3:8" x14ac:dyDescent="0.3">
      <c r="C154" s="74"/>
      <c r="D154" s="74"/>
      <c r="E154" s="74"/>
      <c r="G154" s="75"/>
      <c r="H154" s="75"/>
    </row>
    <row r="155" spans="3:8" x14ac:dyDescent="0.3">
      <c r="C155" s="74"/>
      <c r="D155" s="74"/>
      <c r="E155" s="74"/>
      <c r="G155" s="75"/>
      <c r="H155" s="75"/>
    </row>
    <row r="156" spans="3:8" x14ac:dyDescent="0.3">
      <c r="C156" s="74"/>
      <c r="D156" s="74"/>
      <c r="E156" s="74"/>
      <c r="G156" s="75"/>
      <c r="H156" s="75"/>
    </row>
    <row r="157" spans="3:8" x14ac:dyDescent="0.3">
      <c r="C157" s="74"/>
      <c r="D157" s="74"/>
      <c r="E157" s="74"/>
      <c r="G157" s="75"/>
      <c r="H157" s="75"/>
    </row>
    <row r="158" spans="3:8" x14ac:dyDescent="0.3">
      <c r="C158" s="74"/>
      <c r="D158" s="74"/>
      <c r="E158" s="74"/>
      <c r="G158" s="75"/>
      <c r="H158" s="75"/>
    </row>
    <row r="159" spans="3:8" x14ac:dyDescent="0.3">
      <c r="C159" s="74"/>
      <c r="D159" s="74"/>
      <c r="E159" s="74"/>
      <c r="G159" s="75"/>
      <c r="H159" s="75"/>
    </row>
    <row r="160" spans="3:8" x14ac:dyDescent="0.3">
      <c r="C160" s="74"/>
      <c r="D160" s="74"/>
      <c r="E160" s="74"/>
      <c r="G160" s="75"/>
      <c r="H160" s="75"/>
    </row>
    <row r="161" spans="3:8" x14ac:dyDescent="0.3">
      <c r="C161" s="74"/>
      <c r="D161" s="74"/>
      <c r="E161" s="74"/>
      <c r="G161" s="75"/>
      <c r="H161" s="75"/>
    </row>
    <row r="162" spans="3:8" x14ac:dyDescent="0.3">
      <c r="C162" s="74"/>
      <c r="D162" s="74"/>
      <c r="E162" s="74"/>
      <c r="G162" s="75"/>
      <c r="H162" s="75"/>
    </row>
    <row r="163" spans="3:8" x14ac:dyDescent="0.3">
      <c r="C163" s="74"/>
      <c r="D163" s="74"/>
      <c r="E163" s="74"/>
      <c r="G163" s="75"/>
      <c r="H163" s="75"/>
    </row>
    <row r="164" spans="3:8" x14ac:dyDescent="0.3">
      <c r="C164" s="74"/>
      <c r="D164" s="74"/>
      <c r="E164" s="74"/>
      <c r="G164" s="75"/>
      <c r="H164" s="75"/>
    </row>
    <row r="165" spans="3:8" x14ac:dyDescent="0.3">
      <c r="C165" s="74"/>
      <c r="D165" s="74"/>
      <c r="E165" s="74"/>
      <c r="G165" s="75"/>
      <c r="H165" s="75"/>
    </row>
    <row r="166" spans="3:8" x14ac:dyDescent="0.3">
      <c r="C166" s="74"/>
      <c r="D166" s="74"/>
      <c r="E166" s="74"/>
      <c r="G166" s="75"/>
      <c r="H166" s="75"/>
    </row>
    <row r="167" spans="3:8" x14ac:dyDescent="0.3">
      <c r="C167" s="74"/>
      <c r="D167" s="74"/>
      <c r="E167" s="74"/>
      <c r="G167" s="75"/>
      <c r="H167" s="75"/>
    </row>
    <row r="168" spans="3:8" x14ac:dyDescent="0.3">
      <c r="C168" s="74"/>
      <c r="D168" s="74"/>
      <c r="E168" s="74"/>
      <c r="G168" s="75"/>
      <c r="H168" s="75"/>
    </row>
    <row r="169" spans="3:8" x14ac:dyDescent="0.3">
      <c r="C169" s="74"/>
      <c r="D169" s="74"/>
      <c r="E169" s="74"/>
      <c r="G169" s="75"/>
      <c r="H169" s="75"/>
    </row>
    <row r="170" spans="3:8" x14ac:dyDescent="0.3">
      <c r="C170" s="74"/>
      <c r="D170" s="74"/>
      <c r="E170" s="74"/>
      <c r="G170" s="75"/>
      <c r="H170" s="75"/>
    </row>
    <row r="171" spans="3:8" x14ac:dyDescent="0.3">
      <c r="C171" s="74"/>
      <c r="D171" s="74"/>
      <c r="E171" s="74"/>
      <c r="G171" s="75"/>
      <c r="H171" s="75"/>
    </row>
    <row r="172" spans="3:8" x14ac:dyDescent="0.3">
      <c r="C172" s="74"/>
      <c r="D172" s="74"/>
      <c r="E172" s="74"/>
      <c r="G172" s="75"/>
      <c r="H172" s="75"/>
    </row>
    <row r="173" spans="3:8" x14ac:dyDescent="0.3">
      <c r="C173" s="74"/>
      <c r="D173" s="74"/>
      <c r="E173" s="74"/>
      <c r="G173" s="75"/>
      <c r="H173" s="75"/>
    </row>
    <row r="174" spans="3:8" x14ac:dyDescent="0.3">
      <c r="C174" s="74"/>
      <c r="D174" s="74"/>
      <c r="E174" s="74"/>
      <c r="G174" s="75"/>
      <c r="H174" s="75"/>
    </row>
    <row r="175" spans="3:8" x14ac:dyDescent="0.3">
      <c r="C175" s="74"/>
      <c r="D175" s="74"/>
      <c r="E175" s="74"/>
      <c r="G175" s="75"/>
      <c r="H175" s="75"/>
    </row>
    <row r="176" spans="3:8" x14ac:dyDescent="0.3">
      <c r="C176" s="74"/>
      <c r="D176" s="74"/>
      <c r="E176" s="74"/>
      <c r="G176" s="75"/>
      <c r="H176" s="75"/>
    </row>
    <row r="177" spans="3:8" x14ac:dyDescent="0.3">
      <c r="C177" s="74"/>
      <c r="D177" s="74"/>
      <c r="E177" s="74"/>
      <c r="G177" s="75"/>
      <c r="H177" s="75"/>
    </row>
    <row r="178" spans="3:8" x14ac:dyDescent="0.3">
      <c r="C178" s="74"/>
      <c r="D178" s="74"/>
      <c r="E178" s="74"/>
      <c r="G178" s="75"/>
      <c r="H178" s="75"/>
    </row>
    <row r="179" spans="3:8" x14ac:dyDescent="0.3">
      <c r="C179" s="74"/>
      <c r="D179" s="74"/>
      <c r="E179" s="74"/>
      <c r="G179" s="75"/>
      <c r="H179" s="75"/>
    </row>
    <row r="180" spans="3:8" x14ac:dyDescent="0.3">
      <c r="C180" s="74"/>
      <c r="D180" s="74"/>
      <c r="E180" s="74"/>
      <c r="G180" s="75"/>
      <c r="H180" s="75"/>
    </row>
    <row r="181" spans="3:8" x14ac:dyDescent="0.3">
      <c r="C181" s="74"/>
      <c r="D181" s="74"/>
      <c r="E181" s="74"/>
      <c r="G181" s="75"/>
      <c r="H181" s="75"/>
    </row>
    <row r="182" spans="3:8" x14ac:dyDescent="0.3">
      <c r="C182" s="74"/>
      <c r="D182" s="74"/>
      <c r="E182" s="74"/>
      <c r="G182" s="75"/>
      <c r="H182" s="75"/>
    </row>
    <row r="183" spans="3:8" x14ac:dyDescent="0.3">
      <c r="C183" s="74"/>
      <c r="D183" s="74"/>
      <c r="E183" s="74"/>
      <c r="G183" s="75"/>
      <c r="H183" s="75"/>
    </row>
    <row r="184" spans="3:8" x14ac:dyDescent="0.3">
      <c r="C184" s="74"/>
      <c r="D184" s="74"/>
      <c r="E184" s="74"/>
      <c r="G184" s="75"/>
      <c r="H184" s="75"/>
    </row>
    <row r="185" spans="3:8" x14ac:dyDescent="0.3">
      <c r="C185" s="74"/>
      <c r="D185" s="74"/>
      <c r="E185" s="74"/>
      <c r="G185" s="75"/>
      <c r="H185" s="75"/>
    </row>
    <row r="186" spans="3:8" x14ac:dyDescent="0.3">
      <c r="C186" s="74"/>
      <c r="D186" s="74"/>
      <c r="E186" s="74"/>
      <c r="G186" s="75"/>
      <c r="H186" s="75"/>
    </row>
    <row r="187" spans="3:8" x14ac:dyDescent="0.3">
      <c r="C187" s="74"/>
      <c r="D187" s="74"/>
      <c r="E187" s="74"/>
      <c r="G187" s="75"/>
      <c r="H187" s="75"/>
    </row>
    <row r="188" spans="3:8" x14ac:dyDescent="0.3">
      <c r="C188" s="74"/>
      <c r="D188" s="74"/>
      <c r="E188" s="74"/>
      <c r="G188" s="75"/>
      <c r="H188" s="75"/>
    </row>
    <row r="189" spans="3:8" x14ac:dyDescent="0.3">
      <c r="C189" s="74"/>
      <c r="D189" s="74"/>
      <c r="E189" s="74"/>
      <c r="G189" s="75"/>
      <c r="H189" s="75"/>
    </row>
    <row r="190" spans="3:8" x14ac:dyDescent="0.3">
      <c r="C190" s="74"/>
      <c r="D190" s="74"/>
      <c r="E190" s="74"/>
      <c r="G190" s="75"/>
      <c r="H190" s="75"/>
    </row>
    <row r="191" spans="3:8" x14ac:dyDescent="0.3">
      <c r="C191" s="74"/>
      <c r="D191" s="74"/>
      <c r="E191" s="74"/>
      <c r="G191" s="75"/>
      <c r="H191" s="75"/>
    </row>
    <row r="192" spans="3:8" x14ac:dyDescent="0.3">
      <c r="C192" s="74"/>
      <c r="D192" s="74"/>
      <c r="E192" s="74"/>
      <c r="G192" s="75"/>
      <c r="H192" s="75"/>
    </row>
    <row r="193" spans="3:8" x14ac:dyDescent="0.3">
      <c r="C193" s="74"/>
      <c r="D193" s="74"/>
      <c r="E193" s="74"/>
      <c r="G193" s="75"/>
      <c r="H193" s="75"/>
    </row>
    <row r="194" spans="3:8" x14ac:dyDescent="0.3">
      <c r="C194" s="74"/>
      <c r="D194" s="74"/>
      <c r="E194" s="74"/>
      <c r="G194" s="75"/>
      <c r="H194" s="75"/>
    </row>
    <row r="195" spans="3:8" x14ac:dyDescent="0.3">
      <c r="C195" s="74"/>
      <c r="D195" s="74"/>
      <c r="E195" s="74"/>
      <c r="G195" s="75"/>
      <c r="H195" s="75"/>
    </row>
    <row r="196" spans="3:8" x14ac:dyDescent="0.3">
      <c r="C196" s="74"/>
      <c r="D196" s="74"/>
      <c r="E196" s="74"/>
      <c r="G196" s="75"/>
      <c r="H196" s="75"/>
    </row>
    <row r="197" spans="3:8" x14ac:dyDescent="0.3">
      <c r="C197" s="74"/>
      <c r="D197" s="74"/>
      <c r="E197" s="74"/>
      <c r="G197" s="75"/>
      <c r="H197" s="75"/>
    </row>
    <row r="198" spans="3:8" x14ac:dyDescent="0.3">
      <c r="C198" s="74"/>
      <c r="D198" s="74"/>
      <c r="E198" s="74"/>
      <c r="G198" s="75"/>
      <c r="H198" s="75"/>
    </row>
    <row r="199" spans="3:8" x14ac:dyDescent="0.3">
      <c r="C199" s="74"/>
      <c r="D199" s="74"/>
      <c r="E199" s="74"/>
      <c r="G199" s="75"/>
      <c r="H199" s="75"/>
    </row>
    <row r="200" spans="3:8" x14ac:dyDescent="0.3">
      <c r="C200" s="74"/>
      <c r="D200" s="74"/>
      <c r="E200" s="74"/>
      <c r="G200" s="75"/>
      <c r="H200" s="75"/>
    </row>
    <row r="201" spans="3:8" x14ac:dyDescent="0.3">
      <c r="C201" s="74"/>
      <c r="D201" s="74"/>
      <c r="E201" s="74"/>
      <c r="G201" s="75"/>
      <c r="H201" s="75"/>
    </row>
    <row r="202" spans="3:8" x14ac:dyDescent="0.3">
      <c r="C202" s="74"/>
      <c r="D202" s="74"/>
      <c r="E202" s="74"/>
      <c r="G202" s="75"/>
      <c r="H202" s="75"/>
    </row>
    <row r="203" spans="3:8" x14ac:dyDescent="0.3">
      <c r="C203" s="74"/>
      <c r="D203" s="74"/>
      <c r="E203" s="74"/>
      <c r="G203" s="75"/>
      <c r="H203" s="75"/>
    </row>
    <row r="204" spans="3:8" x14ac:dyDescent="0.3">
      <c r="C204" s="74"/>
      <c r="D204" s="74"/>
      <c r="E204" s="74"/>
      <c r="G204" s="75"/>
      <c r="H204" s="75"/>
    </row>
    <row r="205" spans="3:8" x14ac:dyDescent="0.3">
      <c r="C205" s="74"/>
      <c r="D205" s="74"/>
      <c r="E205" s="74"/>
      <c r="G205" s="75"/>
      <c r="H205" s="75"/>
    </row>
    <row r="206" spans="3:8" x14ac:dyDescent="0.3">
      <c r="C206" s="74"/>
      <c r="D206" s="74"/>
      <c r="E206" s="74"/>
      <c r="G206" s="75"/>
      <c r="H206" s="75"/>
    </row>
    <row r="207" spans="3:8" x14ac:dyDescent="0.3">
      <c r="C207" s="74"/>
      <c r="D207" s="74"/>
      <c r="E207" s="74"/>
      <c r="G207" s="75"/>
      <c r="H207" s="75"/>
    </row>
    <row r="208" spans="3:8" x14ac:dyDescent="0.3">
      <c r="C208" s="74"/>
      <c r="D208" s="74"/>
      <c r="E208" s="74"/>
      <c r="G208" s="75"/>
      <c r="H208" s="75"/>
    </row>
    <row r="209" spans="3:8" x14ac:dyDescent="0.3">
      <c r="C209" s="74"/>
      <c r="D209" s="74"/>
      <c r="E209" s="74"/>
      <c r="G209" s="75"/>
      <c r="H209" s="75"/>
    </row>
    <row r="210" spans="3:8" x14ac:dyDescent="0.3">
      <c r="C210" s="74"/>
      <c r="D210" s="74"/>
      <c r="E210" s="74"/>
      <c r="G210" s="75"/>
      <c r="H210" s="75"/>
    </row>
    <row r="211" spans="3:8" x14ac:dyDescent="0.3">
      <c r="C211" s="74"/>
      <c r="D211" s="74"/>
      <c r="E211" s="74"/>
      <c r="G211" s="75"/>
      <c r="H211" s="75"/>
    </row>
    <row r="212" spans="3:8" x14ac:dyDescent="0.3">
      <c r="C212" s="74"/>
      <c r="D212" s="74"/>
      <c r="E212" s="74"/>
      <c r="G212" s="75"/>
      <c r="H212" s="75"/>
    </row>
    <row r="213" spans="3:8" x14ac:dyDescent="0.3">
      <c r="C213" s="74"/>
      <c r="D213" s="74"/>
      <c r="E213" s="74"/>
      <c r="G213" s="75"/>
      <c r="H213" s="75"/>
    </row>
    <row r="214" spans="3:8" x14ac:dyDescent="0.3">
      <c r="C214" s="74"/>
      <c r="D214" s="74"/>
      <c r="E214" s="74"/>
      <c r="G214" s="75"/>
      <c r="H214" s="75"/>
    </row>
    <row r="215" spans="3:8" x14ac:dyDescent="0.3">
      <c r="C215" s="74"/>
      <c r="D215" s="74"/>
      <c r="E215" s="74"/>
      <c r="G215" s="75"/>
      <c r="H215" s="75"/>
    </row>
    <row r="216" spans="3:8" x14ac:dyDescent="0.3">
      <c r="C216" s="74"/>
      <c r="D216" s="74"/>
      <c r="E216" s="74"/>
      <c r="G216" s="75"/>
      <c r="H216" s="75"/>
    </row>
    <row r="217" spans="3:8" x14ac:dyDescent="0.3">
      <c r="C217" s="74"/>
      <c r="D217" s="74"/>
      <c r="E217" s="74"/>
      <c r="G217" s="75"/>
      <c r="H217" s="75"/>
    </row>
    <row r="218" spans="3:8" x14ac:dyDescent="0.3">
      <c r="C218" s="74"/>
      <c r="D218" s="74"/>
      <c r="E218" s="74"/>
      <c r="G218" s="75"/>
      <c r="H218" s="75"/>
    </row>
    <row r="219" spans="3:8" x14ac:dyDescent="0.3">
      <c r="C219" s="74"/>
      <c r="D219" s="74"/>
      <c r="E219" s="74"/>
      <c r="G219" s="75"/>
      <c r="H219" s="75"/>
    </row>
    <row r="220" spans="3:8" x14ac:dyDescent="0.3">
      <c r="C220" s="74"/>
      <c r="D220" s="74"/>
      <c r="E220" s="74"/>
      <c r="G220" s="75"/>
      <c r="H220" s="75"/>
    </row>
    <row r="221" spans="3:8" x14ac:dyDescent="0.3">
      <c r="C221" s="74"/>
      <c r="D221" s="74"/>
      <c r="E221" s="74"/>
      <c r="G221" s="75"/>
      <c r="H221" s="75"/>
    </row>
    <row r="222" spans="3:8" x14ac:dyDescent="0.3">
      <c r="C222" s="74"/>
      <c r="D222" s="74"/>
      <c r="E222" s="74"/>
      <c r="G222" s="75"/>
      <c r="H222" s="75"/>
    </row>
    <row r="223" spans="3:8" x14ac:dyDescent="0.3">
      <c r="C223" s="74"/>
      <c r="D223" s="74"/>
      <c r="E223" s="74"/>
      <c r="G223" s="75"/>
      <c r="H223" s="75"/>
    </row>
    <row r="224" spans="3:8" x14ac:dyDescent="0.3">
      <c r="C224" s="74"/>
      <c r="D224" s="74"/>
      <c r="E224" s="74"/>
      <c r="G224" s="75"/>
      <c r="H224" s="75"/>
    </row>
    <row r="225" spans="3:8" x14ac:dyDescent="0.3">
      <c r="C225" s="74"/>
      <c r="D225" s="74"/>
      <c r="E225" s="74"/>
      <c r="G225" s="75"/>
      <c r="H225" s="75"/>
    </row>
    <row r="226" spans="3:8" x14ac:dyDescent="0.3">
      <c r="C226" s="74"/>
      <c r="D226" s="74"/>
      <c r="E226" s="74"/>
      <c r="G226" s="75"/>
      <c r="H226" s="75"/>
    </row>
    <row r="227" spans="3:8" x14ac:dyDescent="0.3">
      <c r="C227" s="74"/>
      <c r="D227" s="74"/>
      <c r="E227" s="74"/>
      <c r="G227" s="75"/>
      <c r="H227" s="75"/>
    </row>
    <row r="228" spans="3:8" x14ac:dyDescent="0.3">
      <c r="C228" s="74"/>
      <c r="D228" s="74"/>
      <c r="E228" s="74"/>
      <c r="G228" s="75"/>
      <c r="H228" s="75"/>
    </row>
    <row r="229" spans="3:8" x14ac:dyDescent="0.3">
      <c r="C229" s="74"/>
      <c r="D229" s="74"/>
      <c r="E229" s="74"/>
      <c r="G229" s="75"/>
      <c r="H229" s="75"/>
    </row>
    <row r="230" spans="3:8" x14ac:dyDescent="0.3">
      <c r="C230" s="74"/>
      <c r="D230" s="74"/>
      <c r="E230" s="74"/>
      <c r="G230" s="75"/>
      <c r="H230" s="75"/>
    </row>
    <row r="231" spans="3:8" x14ac:dyDescent="0.3">
      <c r="C231" s="74"/>
      <c r="D231" s="74"/>
      <c r="E231" s="74"/>
      <c r="G231" s="75"/>
      <c r="H231" s="75"/>
    </row>
    <row r="232" spans="3:8" x14ac:dyDescent="0.3">
      <c r="C232" s="74"/>
      <c r="D232" s="74"/>
      <c r="E232" s="74"/>
      <c r="G232" s="75"/>
      <c r="H232" s="75"/>
    </row>
    <row r="233" spans="3:8" x14ac:dyDescent="0.3">
      <c r="C233" s="74"/>
      <c r="D233" s="74"/>
      <c r="E233" s="74"/>
      <c r="G233" s="75"/>
      <c r="H233" s="75"/>
    </row>
    <row r="234" spans="3:8" x14ac:dyDescent="0.3">
      <c r="C234" s="74"/>
      <c r="D234" s="74"/>
      <c r="E234" s="74"/>
      <c r="G234" s="75"/>
      <c r="H234" s="75"/>
    </row>
    <row r="235" spans="3:8" x14ac:dyDescent="0.3">
      <c r="C235" s="74"/>
      <c r="D235" s="74"/>
      <c r="E235" s="74"/>
      <c r="G235" s="75"/>
      <c r="H235" s="75"/>
    </row>
    <row r="236" spans="3:8" x14ac:dyDescent="0.3">
      <c r="C236" s="74"/>
      <c r="D236" s="74"/>
      <c r="E236" s="74"/>
      <c r="G236" s="75"/>
      <c r="H236" s="75"/>
    </row>
    <row r="237" spans="3:8" x14ac:dyDescent="0.3">
      <c r="C237" s="74"/>
      <c r="D237" s="74"/>
      <c r="E237" s="74"/>
      <c r="G237" s="75"/>
      <c r="H237" s="75"/>
    </row>
    <row r="238" spans="3:8" x14ac:dyDescent="0.3">
      <c r="C238" s="74"/>
      <c r="D238" s="74"/>
      <c r="E238" s="74"/>
      <c r="G238" s="75"/>
      <c r="H238" s="75"/>
    </row>
    <row r="239" spans="3:8" x14ac:dyDescent="0.3">
      <c r="C239" s="74"/>
      <c r="D239" s="74"/>
      <c r="E239" s="74"/>
      <c r="G239" s="75"/>
      <c r="H239" s="75"/>
    </row>
    <row r="240" spans="3:8" x14ac:dyDescent="0.3">
      <c r="C240" s="74"/>
      <c r="D240" s="74"/>
      <c r="E240" s="74"/>
      <c r="G240" s="75"/>
      <c r="H240" s="75"/>
    </row>
    <row r="241" spans="3:8" x14ac:dyDescent="0.3">
      <c r="C241" s="74"/>
      <c r="D241" s="74"/>
      <c r="E241" s="74"/>
      <c r="G241" s="75"/>
      <c r="H241" s="75"/>
    </row>
    <row r="242" spans="3:8" x14ac:dyDescent="0.3">
      <c r="C242" s="74"/>
      <c r="D242" s="74"/>
      <c r="E242" s="74"/>
      <c r="G242" s="75"/>
      <c r="H242" s="75"/>
    </row>
    <row r="243" spans="3:8" x14ac:dyDescent="0.3">
      <c r="C243" s="74"/>
      <c r="D243" s="74"/>
      <c r="E243" s="74"/>
      <c r="G243" s="75"/>
      <c r="H243" s="75"/>
    </row>
    <row r="244" spans="3:8" x14ac:dyDescent="0.3">
      <c r="C244" s="74"/>
      <c r="D244" s="74"/>
      <c r="E244" s="74"/>
      <c r="G244" s="75"/>
      <c r="H244" s="75"/>
    </row>
    <row r="245" spans="3:8" x14ac:dyDescent="0.3">
      <c r="C245" s="74"/>
      <c r="D245" s="74"/>
      <c r="E245" s="74"/>
      <c r="G245" s="75"/>
      <c r="H245" s="75"/>
    </row>
    <row r="246" spans="3:8" x14ac:dyDescent="0.3">
      <c r="C246" s="74"/>
      <c r="D246" s="74"/>
      <c r="E246" s="74"/>
      <c r="G246" s="75"/>
      <c r="H246" s="75"/>
    </row>
    <row r="247" spans="3:8" x14ac:dyDescent="0.3">
      <c r="C247" s="74"/>
      <c r="D247" s="74"/>
      <c r="E247" s="74"/>
      <c r="G247" s="75"/>
      <c r="H247" s="75"/>
    </row>
    <row r="248" spans="3:8" x14ac:dyDescent="0.3">
      <c r="C248" s="74"/>
      <c r="D248" s="74"/>
      <c r="E248" s="74"/>
      <c r="G248" s="75"/>
      <c r="H248" s="75"/>
    </row>
    <row r="249" spans="3:8" x14ac:dyDescent="0.3">
      <c r="C249" s="74"/>
      <c r="D249" s="74"/>
      <c r="E249" s="74"/>
      <c r="G249" s="75"/>
      <c r="H249" s="75"/>
    </row>
    <row r="250" spans="3:8" x14ac:dyDescent="0.3">
      <c r="C250" s="74"/>
      <c r="D250" s="74"/>
      <c r="E250" s="74"/>
      <c r="G250" s="75"/>
      <c r="H250" s="75"/>
    </row>
    <row r="251" spans="3:8" x14ac:dyDescent="0.3">
      <c r="C251" s="74"/>
      <c r="D251" s="74"/>
      <c r="E251" s="74"/>
      <c r="G251" s="75"/>
      <c r="H251" s="75"/>
    </row>
    <row r="252" spans="3:8" x14ac:dyDescent="0.3">
      <c r="C252" s="74"/>
      <c r="D252" s="74"/>
      <c r="E252" s="74"/>
      <c r="G252" s="75"/>
      <c r="H252" s="75"/>
    </row>
    <row r="253" spans="3:8" x14ac:dyDescent="0.3">
      <c r="C253" s="74"/>
      <c r="D253" s="74"/>
      <c r="E253" s="74"/>
      <c r="G253" s="75"/>
      <c r="H253" s="75"/>
    </row>
    <row r="254" spans="3:8" x14ac:dyDescent="0.3">
      <c r="C254" s="74"/>
      <c r="D254" s="74"/>
      <c r="E254" s="74"/>
      <c r="G254" s="75"/>
      <c r="H254" s="75"/>
    </row>
    <row r="255" spans="3:8" x14ac:dyDescent="0.3">
      <c r="C255" s="74"/>
      <c r="D255" s="74"/>
      <c r="E255" s="74"/>
      <c r="G255" s="75"/>
      <c r="H255" s="75"/>
    </row>
    <row r="256" spans="3:8" x14ac:dyDescent="0.3">
      <c r="C256" s="74"/>
      <c r="D256" s="74"/>
      <c r="E256" s="74"/>
      <c r="G256" s="75"/>
      <c r="H256" s="75"/>
    </row>
    <row r="257" spans="3:8" x14ac:dyDescent="0.3">
      <c r="C257" s="74"/>
      <c r="D257" s="74"/>
      <c r="E257" s="74"/>
      <c r="G257" s="75"/>
      <c r="H257" s="75"/>
    </row>
    <row r="258" spans="3:8" x14ac:dyDescent="0.3">
      <c r="C258" s="74"/>
      <c r="D258" s="74"/>
      <c r="E258" s="74"/>
      <c r="G258" s="75"/>
      <c r="H258" s="75"/>
    </row>
    <row r="259" spans="3:8" x14ac:dyDescent="0.3">
      <c r="C259" s="74"/>
      <c r="D259" s="74"/>
      <c r="E259" s="74"/>
      <c r="G259" s="75"/>
      <c r="H259" s="75"/>
    </row>
    <row r="260" spans="3:8" x14ac:dyDescent="0.3">
      <c r="C260" s="74"/>
      <c r="D260" s="74"/>
      <c r="E260" s="74"/>
      <c r="G260" s="75"/>
      <c r="H260" s="75"/>
    </row>
    <row r="261" spans="3:8" x14ac:dyDescent="0.3">
      <c r="C261" s="74"/>
      <c r="D261" s="74"/>
      <c r="E261" s="74"/>
      <c r="G261" s="75"/>
      <c r="H261" s="75"/>
    </row>
    <row r="262" spans="3:8" x14ac:dyDescent="0.3">
      <c r="C262" s="74"/>
      <c r="D262" s="74"/>
      <c r="E262" s="74"/>
      <c r="G262" s="75"/>
      <c r="H262" s="75"/>
    </row>
    <row r="263" spans="3:8" x14ac:dyDescent="0.3">
      <c r="C263" s="74"/>
      <c r="D263" s="74"/>
      <c r="E263" s="74"/>
      <c r="G263" s="75"/>
      <c r="H263" s="75"/>
    </row>
    <row r="264" spans="3:8" x14ac:dyDescent="0.3">
      <c r="C264" s="74"/>
      <c r="D264" s="74"/>
      <c r="E264" s="74"/>
      <c r="G264" s="75"/>
      <c r="H264" s="75"/>
    </row>
    <row r="265" spans="3:8" x14ac:dyDescent="0.3">
      <c r="C265" s="74"/>
      <c r="D265" s="74"/>
      <c r="E265" s="74"/>
      <c r="G265" s="75"/>
      <c r="H265" s="75"/>
    </row>
    <row r="266" spans="3:8" x14ac:dyDescent="0.3">
      <c r="C266" s="74"/>
      <c r="D266" s="74"/>
      <c r="E266" s="74"/>
      <c r="G266" s="75"/>
      <c r="H266" s="75"/>
    </row>
    <row r="267" spans="3:8" x14ac:dyDescent="0.3">
      <c r="C267" s="74"/>
      <c r="D267" s="74"/>
      <c r="E267" s="74"/>
      <c r="G267" s="75"/>
      <c r="H267" s="75"/>
    </row>
    <row r="268" spans="3:8" x14ac:dyDescent="0.3">
      <c r="C268" s="74"/>
      <c r="D268" s="74"/>
      <c r="E268" s="74"/>
      <c r="G268" s="75"/>
      <c r="H268" s="75"/>
    </row>
    <row r="269" spans="3:8" x14ac:dyDescent="0.3">
      <c r="C269" s="74"/>
      <c r="D269" s="74"/>
      <c r="E269" s="74"/>
      <c r="G269" s="75"/>
      <c r="H269" s="75"/>
    </row>
    <row r="270" spans="3:8" x14ac:dyDescent="0.3">
      <c r="C270" s="74"/>
      <c r="D270" s="74"/>
      <c r="E270" s="74"/>
      <c r="G270" s="75"/>
      <c r="H270" s="75"/>
    </row>
    <row r="271" spans="3:8" x14ac:dyDescent="0.3">
      <c r="C271" s="74"/>
      <c r="D271" s="74"/>
      <c r="E271" s="74"/>
      <c r="G271" s="75"/>
      <c r="H271" s="75"/>
    </row>
    <row r="272" spans="3:8" x14ac:dyDescent="0.3">
      <c r="C272" s="74"/>
      <c r="D272" s="74"/>
      <c r="E272" s="74"/>
      <c r="G272" s="75"/>
      <c r="H272" s="75"/>
    </row>
    <row r="273" spans="3:8" x14ac:dyDescent="0.3">
      <c r="C273" s="74"/>
      <c r="D273" s="74"/>
      <c r="E273" s="74"/>
      <c r="G273" s="75"/>
      <c r="H273" s="75"/>
    </row>
    <row r="274" spans="3:8" x14ac:dyDescent="0.3">
      <c r="C274" s="74"/>
      <c r="D274" s="74"/>
      <c r="E274" s="74"/>
      <c r="G274" s="75"/>
      <c r="H274" s="75"/>
    </row>
    <row r="275" spans="3:8" x14ac:dyDescent="0.3">
      <c r="C275" s="74"/>
      <c r="D275" s="74"/>
      <c r="E275" s="74"/>
      <c r="G275" s="75"/>
      <c r="H275" s="75"/>
    </row>
    <row r="276" spans="3:8" x14ac:dyDescent="0.3">
      <c r="C276" s="74"/>
      <c r="D276" s="74"/>
      <c r="E276" s="74"/>
      <c r="G276" s="75"/>
      <c r="H276" s="75"/>
    </row>
    <row r="277" spans="3:8" x14ac:dyDescent="0.3">
      <c r="C277" s="74"/>
      <c r="D277" s="74"/>
      <c r="E277" s="74"/>
      <c r="G277" s="75"/>
      <c r="H277" s="75"/>
    </row>
    <row r="278" spans="3:8" x14ac:dyDescent="0.3">
      <c r="C278" s="74"/>
      <c r="D278" s="74"/>
      <c r="E278" s="74"/>
      <c r="G278" s="75"/>
      <c r="H278" s="75"/>
    </row>
    <row r="279" spans="3:8" x14ac:dyDescent="0.3">
      <c r="C279" s="74"/>
      <c r="D279" s="74"/>
      <c r="E279" s="74"/>
      <c r="G279" s="75"/>
      <c r="H279" s="75"/>
    </row>
    <row r="280" spans="3:8" x14ac:dyDescent="0.3">
      <c r="C280" s="74"/>
      <c r="D280" s="74"/>
      <c r="E280" s="74"/>
      <c r="G280" s="75"/>
      <c r="H280" s="75"/>
    </row>
    <row r="281" spans="3:8" x14ac:dyDescent="0.3">
      <c r="C281" s="74"/>
      <c r="D281" s="74"/>
      <c r="E281" s="74"/>
      <c r="G281" s="75"/>
      <c r="H281" s="75"/>
    </row>
    <row r="282" spans="3:8" x14ac:dyDescent="0.3">
      <c r="C282" s="74"/>
      <c r="D282" s="74"/>
      <c r="E282" s="74"/>
      <c r="G282" s="75"/>
      <c r="H282" s="75"/>
    </row>
    <row r="283" spans="3:8" x14ac:dyDescent="0.3">
      <c r="C283" s="74"/>
      <c r="D283" s="74"/>
      <c r="E283" s="74"/>
      <c r="G283" s="75"/>
      <c r="H283" s="75"/>
    </row>
    <row r="284" spans="3:8" x14ac:dyDescent="0.3">
      <c r="C284" s="74"/>
      <c r="D284" s="74"/>
      <c r="E284" s="74"/>
      <c r="G284" s="75"/>
      <c r="H284" s="75"/>
    </row>
    <row r="285" spans="3:8" x14ac:dyDescent="0.3">
      <c r="C285" s="74"/>
      <c r="D285" s="74"/>
      <c r="E285" s="74"/>
      <c r="G285" s="75"/>
      <c r="H285" s="75"/>
    </row>
    <row r="286" spans="3:8" x14ac:dyDescent="0.3">
      <c r="C286" s="74"/>
      <c r="D286" s="74"/>
      <c r="E286" s="74"/>
      <c r="G286" s="75"/>
      <c r="H286" s="75"/>
    </row>
    <row r="287" spans="3:8" x14ac:dyDescent="0.3">
      <c r="C287" s="74"/>
      <c r="D287" s="74"/>
      <c r="E287" s="74"/>
      <c r="G287" s="75"/>
      <c r="H287" s="75"/>
    </row>
    <row r="288" spans="3:8" x14ac:dyDescent="0.3">
      <c r="C288" s="74"/>
      <c r="D288" s="74"/>
      <c r="E288" s="74"/>
      <c r="G288" s="75"/>
      <c r="H288" s="75"/>
    </row>
    <row r="289" spans="3:8" x14ac:dyDescent="0.3">
      <c r="C289" s="74"/>
      <c r="D289" s="74"/>
      <c r="E289" s="74"/>
      <c r="G289" s="75"/>
      <c r="H289" s="75"/>
    </row>
    <row r="290" spans="3:8" x14ac:dyDescent="0.3">
      <c r="C290" s="74"/>
      <c r="D290" s="74"/>
      <c r="E290" s="74"/>
      <c r="G290" s="75"/>
      <c r="H290" s="75"/>
    </row>
    <row r="291" spans="3:8" x14ac:dyDescent="0.3">
      <c r="C291" s="74"/>
      <c r="D291" s="74"/>
      <c r="E291" s="74"/>
      <c r="G291" s="75"/>
      <c r="H291" s="75"/>
    </row>
    <row r="292" spans="3:8" x14ac:dyDescent="0.3">
      <c r="C292" s="74"/>
      <c r="D292" s="74"/>
      <c r="E292" s="74"/>
      <c r="G292" s="75"/>
      <c r="H292" s="75"/>
    </row>
    <row r="293" spans="3:8" x14ac:dyDescent="0.3">
      <c r="C293" s="74"/>
      <c r="D293" s="74"/>
      <c r="E293" s="74"/>
      <c r="G293" s="75"/>
      <c r="H293" s="75"/>
    </row>
    <row r="294" spans="3:8" x14ac:dyDescent="0.3">
      <c r="C294" s="74"/>
      <c r="D294" s="74"/>
      <c r="E294" s="74"/>
      <c r="G294" s="75"/>
      <c r="H294" s="75"/>
    </row>
    <row r="295" spans="3:8" x14ac:dyDescent="0.3">
      <c r="C295" s="74"/>
      <c r="D295" s="74"/>
      <c r="E295" s="74"/>
      <c r="G295" s="75"/>
      <c r="H295" s="75"/>
    </row>
    <row r="296" spans="3:8" x14ac:dyDescent="0.3">
      <c r="C296" s="74"/>
      <c r="D296" s="74"/>
      <c r="E296" s="74"/>
      <c r="G296" s="75"/>
      <c r="H296" s="75"/>
    </row>
    <row r="297" spans="3:8" x14ac:dyDescent="0.3">
      <c r="C297" s="74"/>
      <c r="D297" s="74"/>
      <c r="E297" s="74"/>
      <c r="G297" s="75"/>
      <c r="H297" s="75"/>
    </row>
    <row r="298" spans="3:8" x14ac:dyDescent="0.3">
      <c r="C298" s="74"/>
      <c r="D298" s="74"/>
      <c r="E298" s="74"/>
      <c r="G298" s="75"/>
      <c r="H298" s="75"/>
    </row>
    <row r="299" spans="3:8" x14ac:dyDescent="0.3">
      <c r="C299" s="74"/>
      <c r="D299" s="74"/>
      <c r="E299" s="74"/>
      <c r="G299" s="75"/>
      <c r="H299" s="75"/>
    </row>
    <row r="300" spans="3:8" x14ac:dyDescent="0.3">
      <c r="C300" s="74"/>
      <c r="D300" s="74"/>
      <c r="E300" s="74"/>
      <c r="G300" s="75"/>
      <c r="H300" s="75"/>
    </row>
    <row r="301" spans="3:8" x14ac:dyDescent="0.3">
      <c r="C301" s="74"/>
      <c r="D301" s="74"/>
      <c r="E301" s="74"/>
      <c r="G301" s="75"/>
      <c r="H301" s="75"/>
    </row>
    <row r="302" spans="3:8" x14ac:dyDescent="0.3">
      <c r="C302" s="74"/>
      <c r="D302" s="74"/>
      <c r="E302" s="74"/>
      <c r="G302" s="75"/>
      <c r="H302" s="75"/>
    </row>
    <row r="303" spans="3:8" x14ac:dyDescent="0.3">
      <c r="C303" s="74"/>
      <c r="D303" s="74"/>
      <c r="E303" s="74"/>
      <c r="G303" s="75"/>
      <c r="H303" s="75"/>
    </row>
    <row r="304" spans="3:8" x14ac:dyDescent="0.3">
      <c r="C304" s="74"/>
      <c r="D304" s="74"/>
      <c r="E304" s="74"/>
      <c r="G304" s="75"/>
      <c r="H304" s="75"/>
    </row>
    <row r="305" spans="3:8" x14ac:dyDescent="0.3">
      <c r="C305" s="74"/>
      <c r="D305" s="74"/>
      <c r="E305" s="74"/>
      <c r="G305" s="75"/>
      <c r="H305" s="75"/>
    </row>
    <row r="306" spans="3:8" x14ac:dyDescent="0.3">
      <c r="C306" s="74"/>
      <c r="D306" s="74"/>
      <c r="E306" s="74"/>
      <c r="G306" s="75"/>
      <c r="H306" s="75"/>
    </row>
    <row r="307" spans="3:8" x14ac:dyDescent="0.3">
      <c r="C307" s="74"/>
      <c r="D307" s="74"/>
      <c r="E307" s="74"/>
      <c r="G307" s="75"/>
      <c r="H307" s="75"/>
    </row>
    <row r="308" spans="3:8" x14ac:dyDescent="0.3">
      <c r="C308" s="74"/>
      <c r="D308" s="74"/>
      <c r="E308" s="74"/>
      <c r="G308" s="75"/>
      <c r="H308" s="75"/>
    </row>
    <row r="309" spans="3:8" x14ac:dyDescent="0.3">
      <c r="C309" s="74"/>
      <c r="D309" s="74"/>
      <c r="E309" s="74"/>
      <c r="G309" s="75"/>
      <c r="H309" s="75"/>
    </row>
    <row r="310" spans="3:8" x14ac:dyDescent="0.3">
      <c r="C310" s="74"/>
      <c r="D310" s="74"/>
      <c r="E310" s="74"/>
      <c r="G310" s="75"/>
      <c r="H310" s="75"/>
    </row>
    <row r="311" spans="3:8" x14ac:dyDescent="0.3">
      <c r="C311" s="74"/>
      <c r="D311" s="74"/>
      <c r="E311" s="74"/>
      <c r="G311" s="75"/>
      <c r="H311" s="75"/>
    </row>
    <row r="312" spans="3:8" x14ac:dyDescent="0.3">
      <c r="C312" s="74"/>
      <c r="D312" s="74"/>
      <c r="E312" s="74"/>
      <c r="G312" s="75"/>
      <c r="H312" s="75"/>
    </row>
    <row r="313" spans="3:8" x14ac:dyDescent="0.3">
      <c r="C313" s="74"/>
      <c r="D313" s="74"/>
      <c r="E313" s="74"/>
      <c r="G313" s="75"/>
      <c r="H313" s="75"/>
    </row>
    <row r="314" spans="3:8" x14ac:dyDescent="0.3">
      <c r="C314" s="74"/>
      <c r="D314" s="74"/>
      <c r="E314" s="74"/>
      <c r="G314" s="75"/>
      <c r="H314" s="75"/>
    </row>
    <row r="315" spans="3:8" x14ac:dyDescent="0.3">
      <c r="C315" s="74"/>
      <c r="D315" s="74"/>
      <c r="E315" s="74"/>
      <c r="G315" s="75"/>
      <c r="H315" s="75"/>
    </row>
    <row r="316" spans="3:8" x14ac:dyDescent="0.3">
      <c r="C316" s="74"/>
      <c r="D316" s="74"/>
      <c r="E316" s="74"/>
      <c r="G316" s="75"/>
      <c r="H316" s="75"/>
    </row>
    <row r="317" spans="3:8" x14ac:dyDescent="0.3">
      <c r="C317" s="74"/>
      <c r="D317" s="74"/>
      <c r="E317" s="74"/>
      <c r="G317" s="75"/>
      <c r="H317" s="75"/>
    </row>
    <row r="318" spans="3:8" x14ac:dyDescent="0.3">
      <c r="C318" s="74"/>
      <c r="D318" s="74"/>
      <c r="E318" s="74"/>
      <c r="G318" s="75"/>
      <c r="H318" s="75"/>
    </row>
    <row r="319" spans="3:8" x14ac:dyDescent="0.3">
      <c r="C319" s="74"/>
      <c r="D319" s="74"/>
      <c r="E319" s="74"/>
      <c r="G319" s="75"/>
      <c r="H319" s="75"/>
    </row>
    <row r="320" spans="3:8" x14ac:dyDescent="0.3">
      <c r="C320" s="74"/>
      <c r="D320" s="74"/>
      <c r="E320" s="74"/>
      <c r="G320" s="75"/>
      <c r="H320" s="75"/>
    </row>
    <row r="321" spans="3:8" x14ac:dyDescent="0.3">
      <c r="C321" s="74"/>
      <c r="D321" s="74"/>
      <c r="E321" s="74"/>
      <c r="G321" s="75"/>
      <c r="H321" s="75"/>
    </row>
    <row r="322" spans="3:8" x14ac:dyDescent="0.3">
      <c r="C322" s="74"/>
      <c r="D322" s="74"/>
      <c r="E322" s="74"/>
      <c r="G322" s="75"/>
      <c r="H322" s="75"/>
    </row>
    <row r="323" spans="3:8" x14ac:dyDescent="0.3">
      <c r="C323" s="74"/>
      <c r="D323" s="74"/>
      <c r="E323" s="74"/>
      <c r="G323" s="75"/>
      <c r="H323" s="75"/>
    </row>
    <row r="324" spans="3:8" x14ac:dyDescent="0.3">
      <c r="C324" s="74"/>
      <c r="D324" s="74"/>
      <c r="E324" s="74"/>
      <c r="G324" s="75"/>
      <c r="H324" s="75"/>
    </row>
    <row r="325" spans="3:8" x14ac:dyDescent="0.3">
      <c r="C325" s="74"/>
      <c r="D325" s="74"/>
      <c r="E325" s="74"/>
      <c r="G325" s="75"/>
      <c r="H325" s="75"/>
    </row>
    <row r="326" spans="3:8" x14ac:dyDescent="0.3">
      <c r="C326" s="74"/>
      <c r="D326" s="74"/>
      <c r="E326" s="74"/>
      <c r="G326" s="75"/>
      <c r="H326" s="75"/>
    </row>
    <row r="327" spans="3:8" x14ac:dyDescent="0.3">
      <c r="C327" s="74"/>
      <c r="D327" s="74"/>
      <c r="E327" s="74"/>
      <c r="G327" s="75"/>
      <c r="H327" s="75"/>
    </row>
    <row r="328" spans="3:8" x14ac:dyDescent="0.3">
      <c r="C328" s="74"/>
      <c r="D328" s="74"/>
      <c r="E328" s="74"/>
      <c r="G328" s="75"/>
      <c r="H328" s="75"/>
    </row>
    <row r="329" spans="3:8" x14ac:dyDescent="0.3">
      <c r="C329" s="74"/>
      <c r="D329" s="74"/>
      <c r="E329" s="74"/>
      <c r="G329" s="75"/>
      <c r="H329" s="75"/>
    </row>
    <row r="330" spans="3:8" x14ac:dyDescent="0.3">
      <c r="C330" s="74"/>
      <c r="D330" s="74"/>
      <c r="E330" s="74"/>
      <c r="G330" s="75"/>
      <c r="H330" s="75"/>
    </row>
    <row r="331" spans="3:8" x14ac:dyDescent="0.3">
      <c r="C331" s="74"/>
      <c r="D331" s="74"/>
      <c r="E331" s="74"/>
      <c r="G331" s="75"/>
      <c r="H331" s="75"/>
    </row>
    <row r="332" spans="3:8" x14ac:dyDescent="0.3">
      <c r="C332" s="74"/>
      <c r="D332" s="74"/>
      <c r="E332" s="74"/>
      <c r="G332" s="75"/>
      <c r="H332" s="75"/>
    </row>
    <row r="333" spans="3:8" x14ac:dyDescent="0.3">
      <c r="C333" s="74"/>
      <c r="D333" s="74"/>
      <c r="E333" s="74"/>
      <c r="G333" s="75"/>
      <c r="H333" s="75"/>
    </row>
    <row r="334" spans="3:8" x14ac:dyDescent="0.3">
      <c r="C334" s="74"/>
      <c r="D334" s="74"/>
      <c r="E334" s="74"/>
      <c r="G334" s="75"/>
      <c r="H334" s="75"/>
    </row>
    <row r="335" spans="3:8" x14ac:dyDescent="0.3">
      <c r="C335" s="74"/>
      <c r="D335" s="74"/>
      <c r="E335" s="74"/>
      <c r="G335" s="75"/>
      <c r="H335" s="75"/>
    </row>
    <row r="336" spans="3:8" x14ac:dyDescent="0.3">
      <c r="C336" s="74"/>
      <c r="D336" s="74"/>
      <c r="E336" s="74"/>
      <c r="G336" s="75"/>
      <c r="H336" s="75"/>
    </row>
    <row r="337" spans="3:8" x14ac:dyDescent="0.3">
      <c r="C337" s="74"/>
      <c r="D337" s="74"/>
      <c r="E337" s="74"/>
      <c r="G337" s="75"/>
      <c r="H337" s="75"/>
    </row>
    <row r="338" spans="3:8" x14ac:dyDescent="0.3">
      <c r="C338" s="74"/>
      <c r="D338" s="74"/>
      <c r="E338" s="74"/>
      <c r="G338" s="75"/>
      <c r="H338" s="75"/>
    </row>
    <row r="339" spans="3:8" x14ac:dyDescent="0.3">
      <c r="C339" s="74"/>
      <c r="D339" s="74"/>
      <c r="E339" s="74"/>
      <c r="G339" s="75"/>
      <c r="H339" s="75"/>
    </row>
    <row r="340" spans="3:8" x14ac:dyDescent="0.3">
      <c r="C340" s="74"/>
      <c r="D340" s="74"/>
      <c r="E340" s="74"/>
      <c r="G340" s="75"/>
      <c r="H340" s="75"/>
    </row>
    <row r="341" spans="3:8" x14ac:dyDescent="0.3">
      <c r="C341" s="74"/>
      <c r="D341" s="74"/>
      <c r="E341" s="74"/>
      <c r="G341" s="75"/>
      <c r="H341" s="75"/>
    </row>
    <row r="342" spans="3:8" x14ac:dyDescent="0.3">
      <c r="C342" s="74"/>
      <c r="D342" s="74"/>
      <c r="E342" s="74"/>
      <c r="G342" s="75"/>
      <c r="H342" s="75"/>
    </row>
    <row r="343" spans="3:8" x14ac:dyDescent="0.3">
      <c r="C343" s="74"/>
      <c r="D343" s="74"/>
      <c r="E343" s="74"/>
      <c r="G343" s="75"/>
      <c r="H343" s="75"/>
    </row>
    <row r="344" spans="3:8" x14ac:dyDescent="0.3">
      <c r="C344" s="74"/>
      <c r="D344" s="74"/>
      <c r="E344" s="74"/>
      <c r="G344" s="75"/>
      <c r="H344" s="75"/>
    </row>
    <row r="345" spans="3:8" x14ac:dyDescent="0.3">
      <c r="C345" s="74"/>
      <c r="D345" s="74"/>
      <c r="E345" s="74"/>
      <c r="G345" s="75"/>
      <c r="H345" s="75"/>
    </row>
    <row r="346" spans="3:8" x14ac:dyDescent="0.3">
      <c r="C346" s="74"/>
      <c r="D346" s="74"/>
      <c r="E346" s="74"/>
      <c r="G346" s="75"/>
      <c r="H346" s="75"/>
    </row>
    <row r="347" spans="3:8" x14ac:dyDescent="0.3">
      <c r="C347" s="74"/>
      <c r="D347" s="74"/>
      <c r="E347" s="74"/>
      <c r="G347" s="75"/>
      <c r="H347" s="75"/>
    </row>
    <row r="348" spans="3:8" x14ac:dyDescent="0.3">
      <c r="C348" s="74"/>
      <c r="D348" s="74"/>
      <c r="E348" s="74"/>
      <c r="G348" s="75"/>
      <c r="H348" s="75"/>
    </row>
    <row r="349" spans="3:8" x14ac:dyDescent="0.3">
      <c r="C349" s="74"/>
      <c r="D349" s="74"/>
      <c r="E349" s="74"/>
      <c r="G349" s="75"/>
      <c r="H349" s="75"/>
    </row>
    <row r="350" spans="3:8" x14ac:dyDescent="0.3">
      <c r="C350" s="74"/>
      <c r="D350" s="74"/>
      <c r="E350" s="74"/>
      <c r="G350" s="75"/>
      <c r="H350" s="75"/>
    </row>
    <row r="351" spans="3:8" x14ac:dyDescent="0.3">
      <c r="C351" s="74"/>
      <c r="D351" s="74"/>
      <c r="E351" s="74"/>
      <c r="G351" s="75"/>
      <c r="H351" s="75"/>
    </row>
    <row r="352" spans="3:8" x14ac:dyDescent="0.3">
      <c r="C352" s="74"/>
      <c r="D352" s="74"/>
      <c r="E352" s="74"/>
      <c r="G352" s="75"/>
      <c r="H352" s="75"/>
    </row>
    <row r="353" spans="3:8" x14ac:dyDescent="0.3">
      <c r="C353" s="74"/>
      <c r="D353" s="74"/>
      <c r="E353" s="74"/>
      <c r="G353" s="75"/>
      <c r="H353" s="75"/>
    </row>
    <row r="354" spans="3:8" x14ac:dyDescent="0.3">
      <c r="C354" s="74"/>
      <c r="D354" s="74"/>
      <c r="E354" s="74"/>
      <c r="G354" s="75"/>
      <c r="H354" s="75"/>
    </row>
    <row r="355" spans="3:8" x14ac:dyDescent="0.3">
      <c r="C355" s="74"/>
      <c r="D355" s="74"/>
      <c r="E355" s="74"/>
      <c r="G355" s="75"/>
      <c r="H355" s="75"/>
    </row>
    <row r="356" spans="3:8" x14ac:dyDescent="0.3">
      <c r="C356" s="74"/>
      <c r="D356" s="74"/>
      <c r="E356" s="74"/>
      <c r="G356" s="75"/>
      <c r="H356" s="75"/>
    </row>
    <row r="357" spans="3:8" x14ac:dyDescent="0.3">
      <c r="C357" s="74"/>
      <c r="D357" s="74"/>
      <c r="E357" s="74"/>
      <c r="G357" s="75"/>
      <c r="H357" s="75"/>
    </row>
    <row r="358" spans="3:8" x14ac:dyDescent="0.3">
      <c r="C358" s="74"/>
      <c r="D358" s="74"/>
      <c r="E358" s="74"/>
      <c r="G358" s="75"/>
      <c r="H358" s="75"/>
    </row>
    <row r="359" spans="3:8" x14ac:dyDescent="0.3">
      <c r="C359" s="74"/>
      <c r="D359" s="74"/>
      <c r="E359" s="74"/>
      <c r="G359" s="75"/>
      <c r="H359" s="75"/>
    </row>
    <row r="360" spans="3:8" x14ac:dyDescent="0.3">
      <c r="C360" s="74"/>
      <c r="D360" s="74"/>
      <c r="E360" s="74"/>
    </row>
    <row r="361" spans="3:8" x14ac:dyDescent="0.3">
      <c r="C361" s="74"/>
      <c r="D361" s="74"/>
      <c r="E361" s="74"/>
    </row>
    <row r="362" spans="3:8" x14ac:dyDescent="0.3">
      <c r="C362" s="74"/>
      <c r="D362" s="74"/>
      <c r="E362" s="74"/>
    </row>
    <row r="363" spans="3:8" x14ac:dyDescent="0.3">
      <c r="C363" s="74"/>
      <c r="D363" s="74"/>
      <c r="E363" s="74"/>
    </row>
    <row r="364" spans="3:8" x14ac:dyDescent="0.3">
      <c r="C364" s="74"/>
      <c r="D364" s="74"/>
      <c r="E364" s="74"/>
    </row>
    <row r="365" spans="3:8" x14ac:dyDescent="0.3">
      <c r="C365" s="74"/>
      <c r="D365" s="74"/>
      <c r="E365" s="74"/>
    </row>
    <row r="366" spans="3:8" x14ac:dyDescent="0.3">
      <c r="C366" s="74"/>
      <c r="D366" s="74"/>
      <c r="E366" s="74"/>
    </row>
    <row r="367" spans="3:8" x14ac:dyDescent="0.3">
      <c r="C367" s="74"/>
      <c r="D367" s="74"/>
      <c r="E367" s="74"/>
    </row>
    <row r="368" spans="3:8" x14ac:dyDescent="0.3">
      <c r="C368" s="74"/>
      <c r="D368" s="74"/>
      <c r="E368" s="74"/>
    </row>
    <row r="369" spans="3:5" x14ac:dyDescent="0.3">
      <c r="C369" s="74"/>
      <c r="D369" s="74"/>
      <c r="E369" s="74"/>
    </row>
    <row r="370" spans="3:5" x14ac:dyDescent="0.3">
      <c r="C370" s="74"/>
      <c r="D370" s="74"/>
      <c r="E370" s="74"/>
    </row>
    <row r="371" spans="3:5" x14ac:dyDescent="0.3">
      <c r="C371" s="74"/>
      <c r="D371" s="74"/>
      <c r="E371" s="74"/>
    </row>
    <row r="372" spans="3:5" x14ac:dyDescent="0.3">
      <c r="C372" s="74"/>
      <c r="D372" s="74"/>
      <c r="E372" s="74"/>
    </row>
    <row r="373" spans="3:5" x14ac:dyDescent="0.3">
      <c r="C373" s="74"/>
      <c r="D373" s="74"/>
      <c r="E373" s="74"/>
    </row>
    <row r="374" spans="3:5" x14ac:dyDescent="0.3">
      <c r="C374" s="74"/>
      <c r="D374" s="74"/>
      <c r="E374" s="74"/>
    </row>
    <row r="375" spans="3:5" x14ac:dyDescent="0.3">
      <c r="C375" s="74"/>
      <c r="D375" s="74"/>
      <c r="E375" s="74"/>
    </row>
    <row r="376" spans="3:5" x14ac:dyDescent="0.3">
      <c r="C376" s="74"/>
      <c r="D376" s="74"/>
      <c r="E376" s="74"/>
    </row>
    <row r="377" spans="3:5" x14ac:dyDescent="0.3">
      <c r="C377" s="74"/>
      <c r="D377" s="74"/>
      <c r="E377" s="74"/>
    </row>
    <row r="378" spans="3:5" x14ac:dyDescent="0.3">
      <c r="C378" s="74"/>
      <c r="D378" s="74"/>
      <c r="E378" s="74"/>
    </row>
    <row r="379" spans="3:5" x14ac:dyDescent="0.3">
      <c r="C379" s="74"/>
      <c r="D379" s="74"/>
      <c r="E379" s="74"/>
    </row>
    <row r="380" spans="3:5" x14ac:dyDescent="0.3">
      <c r="C380" s="74"/>
      <c r="D380" s="74"/>
      <c r="E380" s="74"/>
    </row>
    <row r="381" spans="3:5" x14ac:dyDescent="0.3">
      <c r="C381" s="74"/>
      <c r="D381" s="74"/>
      <c r="E381" s="74"/>
    </row>
    <row r="382" spans="3:5" x14ac:dyDescent="0.3">
      <c r="C382" s="74"/>
      <c r="D382" s="74"/>
      <c r="E382" s="74"/>
    </row>
    <row r="383" spans="3:5" x14ac:dyDescent="0.3">
      <c r="C383" s="74"/>
      <c r="D383" s="74"/>
      <c r="E383" s="74"/>
    </row>
    <row r="384" spans="3:5" x14ac:dyDescent="0.3">
      <c r="C384" s="74"/>
      <c r="D384" s="74"/>
      <c r="E384" s="74"/>
    </row>
    <row r="385" spans="3:5" x14ac:dyDescent="0.3">
      <c r="C385" s="74"/>
      <c r="D385" s="74"/>
      <c r="E385" s="74"/>
    </row>
    <row r="386" spans="3:5" x14ac:dyDescent="0.3">
      <c r="C386" s="74"/>
      <c r="D386" s="74"/>
      <c r="E386" s="74"/>
    </row>
    <row r="387" spans="3:5" x14ac:dyDescent="0.3">
      <c r="C387" s="74"/>
      <c r="D387" s="74"/>
      <c r="E387" s="74"/>
    </row>
    <row r="388" spans="3:5" x14ac:dyDescent="0.3">
      <c r="C388" s="74"/>
      <c r="D388" s="74"/>
      <c r="E388" s="74"/>
    </row>
    <row r="389" spans="3:5" x14ac:dyDescent="0.3">
      <c r="C389" s="74"/>
      <c r="D389" s="74"/>
      <c r="E389" s="74"/>
    </row>
    <row r="390" spans="3:5" x14ac:dyDescent="0.3">
      <c r="C390" s="74"/>
      <c r="D390" s="74"/>
      <c r="E390" s="74"/>
    </row>
    <row r="391" spans="3:5" x14ac:dyDescent="0.3">
      <c r="C391" s="74"/>
      <c r="D391" s="74"/>
      <c r="E391" s="74"/>
    </row>
    <row r="392" spans="3:5" x14ac:dyDescent="0.3">
      <c r="C392" s="74"/>
      <c r="D392" s="74"/>
      <c r="E392" s="74"/>
    </row>
    <row r="393" spans="3:5" x14ac:dyDescent="0.3">
      <c r="C393" s="74"/>
      <c r="D393" s="74"/>
      <c r="E393" s="74"/>
    </row>
    <row r="394" spans="3:5" x14ac:dyDescent="0.3">
      <c r="C394" s="74"/>
      <c r="D394" s="74"/>
      <c r="E394" s="74"/>
    </row>
    <row r="395" spans="3:5" x14ac:dyDescent="0.3">
      <c r="C395" s="74"/>
      <c r="D395" s="74"/>
      <c r="E395" s="74"/>
    </row>
    <row r="396" spans="3:5" x14ac:dyDescent="0.3">
      <c r="C396" s="74"/>
      <c r="D396" s="74"/>
      <c r="E396" s="74"/>
    </row>
    <row r="397" spans="3:5" x14ac:dyDescent="0.3">
      <c r="C397" s="74"/>
      <c r="D397" s="74"/>
      <c r="E397" s="74"/>
    </row>
    <row r="398" spans="3:5" x14ac:dyDescent="0.3">
      <c r="C398" s="74"/>
      <c r="D398" s="74"/>
      <c r="E398" s="74"/>
    </row>
    <row r="399" spans="3:5" x14ac:dyDescent="0.3">
      <c r="C399" s="74"/>
      <c r="D399" s="74"/>
      <c r="E399" s="74"/>
    </row>
    <row r="400" spans="3:5" x14ac:dyDescent="0.3">
      <c r="C400" s="74"/>
      <c r="D400" s="74"/>
      <c r="E400" s="74"/>
    </row>
    <row r="401" spans="3:5" x14ac:dyDescent="0.3">
      <c r="C401" s="74"/>
      <c r="D401" s="74"/>
      <c r="E401" s="74"/>
    </row>
    <row r="402" spans="3:5" x14ac:dyDescent="0.3">
      <c r="C402" s="74"/>
      <c r="D402" s="74"/>
      <c r="E402" s="74"/>
    </row>
    <row r="403" spans="3:5" x14ac:dyDescent="0.3">
      <c r="C403" s="74"/>
      <c r="D403" s="74"/>
      <c r="E403" s="74"/>
    </row>
    <row r="404" spans="3:5" x14ac:dyDescent="0.3">
      <c r="C404" s="74"/>
      <c r="D404" s="74"/>
      <c r="E404" s="74"/>
    </row>
    <row r="405" spans="3:5" x14ac:dyDescent="0.3">
      <c r="C405" s="74"/>
      <c r="D405" s="74"/>
      <c r="E405" s="74"/>
    </row>
    <row r="406" spans="3:5" x14ac:dyDescent="0.3">
      <c r="C406" s="74"/>
      <c r="D406" s="74"/>
      <c r="E406" s="74"/>
    </row>
    <row r="407" spans="3:5" x14ac:dyDescent="0.3">
      <c r="C407" s="74"/>
      <c r="D407" s="74"/>
      <c r="E407" s="74"/>
    </row>
    <row r="408" spans="3:5" x14ac:dyDescent="0.3">
      <c r="C408" s="74"/>
      <c r="D408" s="74"/>
      <c r="E408" s="74"/>
    </row>
    <row r="409" spans="3:5" x14ac:dyDescent="0.3">
      <c r="C409" s="74"/>
      <c r="D409" s="74"/>
      <c r="E409" s="74"/>
    </row>
    <row r="410" spans="3:5" x14ac:dyDescent="0.3">
      <c r="C410" s="74"/>
      <c r="D410" s="74"/>
      <c r="E410" s="74"/>
    </row>
    <row r="411" spans="3:5" x14ac:dyDescent="0.3">
      <c r="C411" s="74"/>
      <c r="D411" s="74"/>
      <c r="E411" s="74"/>
    </row>
    <row r="412" spans="3:5" x14ac:dyDescent="0.3">
      <c r="C412" s="74"/>
      <c r="D412" s="74"/>
      <c r="E412" s="74"/>
    </row>
    <row r="413" spans="3:5" x14ac:dyDescent="0.3">
      <c r="C413" s="74"/>
      <c r="D413" s="74"/>
      <c r="E413" s="74"/>
    </row>
    <row r="414" spans="3:5" x14ac:dyDescent="0.3">
      <c r="C414" s="74"/>
      <c r="D414" s="74"/>
      <c r="E414" s="74"/>
    </row>
    <row r="415" spans="3:5" x14ac:dyDescent="0.3">
      <c r="C415" s="74"/>
      <c r="D415" s="74"/>
      <c r="E415" s="74"/>
    </row>
    <row r="416" spans="3:5" x14ac:dyDescent="0.3">
      <c r="C416" s="74"/>
      <c r="D416" s="74"/>
      <c r="E416" s="74"/>
    </row>
    <row r="417" spans="3:5" x14ac:dyDescent="0.3">
      <c r="C417" s="74"/>
      <c r="D417" s="74"/>
      <c r="E417" s="74"/>
    </row>
    <row r="418" spans="3:5" x14ac:dyDescent="0.3">
      <c r="C418" s="74"/>
      <c r="D418" s="74"/>
      <c r="E418" s="74"/>
    </row>
    <row r="419" spans="3:5" x14ac:dyDescent="0.3">
      <c r="C419" s="74"/>
      <c r="D419" s="74"/>
      <c r="E419" s="74"/>
    </row>
    <row r="420" spans="3:5" x14ac:dyDescent="0.3">
      <c r="C420" s="74"/>
      <c r="D420" s="74"/>
      <c r="E420" s="74"/>
    </row>
    <row r="421" spans="3:5" x14ac:dyDescent="0.3">
      <c r="C421" s="74"/>
      <c r="D421" s="74"/>
      <c r="E421" s="74"/>
    </row>
    <row r="422" spans="3:5" x14ac:dyDescent="0.3">
      <c r="C422" s="74"/>
      <c r="D422" s="74"/>
      <c r="E422" s="74"/>
    </row>
    <row r="423" spans="3:5" x14ac:dyDescent="0.3">
      <c r="C423" s="74"/>
      <c r="D423" s="74"/>
      <c r="E423" s="74"/>
    </row>
    <row r="424" spans="3:5" x14ac:dyDescent="0.3">
      <c r="C424" s="74"/>
      <c r="D424" s="74"/>
      <c r="E424" s="74"/>
    </row>
    <row r="425" spans="3:5" x14ac:dyDescent="0.3">
      <c r="C425" s="74"/>
      <c r="D425" s="74"/>
      <c r="E425" s="74"/>
    </row>
    <row r="426" spans="3:5" x14ac:dyDescent="0.3">
      <c r="C426" s="74"/>
      <c r="D426" s="74"/>
      <c r="E426" s="74"/>
    </row>
    <row r="427" spans="3:5" x14ac:dyDescent="0.3">
      <c r="C427" s="74"/>
      <c r="D427" s="74"/>
      <c r="E427" s="74"/>
    </row>
    <row r="428" spans="3:5" x14ac:dyDescent="0.3">
      <c r="C428" s="74"/>
      <c r="D428" s="74"/>
      <c r="E428" s="74"/>
    </row>
    <row r="429" spans="3:5" x14ac:dyDescent="0.3">
      <c r="C429" s="74"/>
      <c r="D429" s="74"/>
      <c r="E429" s="74"/>
    </row>
    <row r="430" spans="3:5" x14ac:dyDescent="0.3">
      <c r="C430" s="74"/>
      <c r="D430" s="74"/>
      <c r="E430" s="74"/>
    </row>
    <row r="431" spans="3:5" x14ac:dyDescent="0.3">
      <c r="C431" s="74"/>
      <c r="D431" s="74"/>
      <c r="E431" s="74"/>
    </row>
    <row r="432" spans="3:5" x14ac:dyDescent="0.3">
      <c r="C432" s="74"/>
      <c r="D432" s="74"/>
      <c r="E432" s="74"/>
    </row>
    <row r="433" spans="3:5" x14ac:dyDescent="0.3">
      <c r="C433" s="74"/>
      <c r="D433" s="74"/>
      <c r="E433" s="74"/>
    </row>
    <row r="434" spans="3:5" x14ac:dyDescent="0.3">
      <c r="C434" s="74"/>
      <c r="D434" s="74"/>
      <c r="E434" s="74"/>
    </row>
    <row r="435" spans="3:5" x14ac:dyDescent="0.3">
      <c r="C435" s="74"/>
      <c r="D435" s="74"/>
      <c r="E435" s="74"/>
    </row>
    <row r="436" spans="3:5" x14ac:dyDescent="0.3">
      <c r="C436" s="74"/>
      <c r="D436" s="74"/>
      <c r="E436" s="74"/>
    </row>
    <row r="437" spans="3:5" x14ac:dyDescent="0.3">
      <c r="C437" s="74"/>
      <c r="D437" s="74"/>
      <c r="E437" s="74"/>
    </row>
    <row r="438" spans="3:5" x14ac:dyDescent="0.3">
      <c r="C438" s="74"/>
      <c r="D438" s="74"/>
      <c r="E438" s="74"/>
    </row>
    <row r="439" spans="3:5" x14ac:dyDescent="0.3">
      <c r="C439" s="74"/>
      <c r="D439" s="74"/>
      <c r="E439" s="74"/>
    </row>
    <row r="440" spans="3:5" x14ac:dyDescent="0.3">
      <c r="C440" s="74"/>
      <c r="D440" s="74"/>
      <c r="E440" s="74"/>
    </row>
    <row r="441" spans="3:5" x14ac:dyDescent="0.3">
      <c r="C441" s="74"/>
      <c r="D441" s="74"/>
      <c r="E441" s="74"/>
    </row>
    <row r="442" spans="3:5" x14ac:dyDescent="0.3">
      <c r="C442" s="74"/>
      <c r="D442" s="74"/>
      <c r="E442" s="74"/>
    </row>
    <row r="443" spans="3:5" x14ac:dyDescent="0.3">
      <c r="C443" s="74"/>
      <c r="D443" s="74"/>
      <c r="E443" s="74"/>
    </row>
    <row r="444" spans="3:5" x14ac:dyDescent="0.3">
      <c r="C444" s="74"/>
      <c r="D444" s="74"/>
      <c r="E444" s="74"/>
    </row>
    <row r="445" spans="3:5" x14ac:dyDescent="0.3">
      <c r="C445" s="74"/>
      <c r="D445" s="74"/>
      <c r="E445" s="74"/>
    </row>
    <row r="446" spans="3:5" x14ac:dyDescent="0.3">
      <c r="C446" s="74"/>
      <c r="D446" s="74"/>
      <c r="E446" s="74"/>
    </row>
    <row r="447" spans="3:5" x14ac:dyDescent="0.3">
      <c r="C447" s="74"/>
      <c r="D447" s="74"/>
      <c r="E447" s="74"/>
    </row>
    <row r="448" spans="3:5" x14ac:dyDescent="0.3">
      <c r="C448" s="74"/>
      <c r="D448" s="74"/>
      <c r="E448" s="74"/>
    </row>
    <row r="449" spans="3:5" x14ac:dyDescent="0.3">
      <c r="C449" s="74"/>
      <c r="D449" s="74"/>
      <c r="E449" s="74"/>
    </row>
    <row r="450" spans="3:5" x14ac:dyDescent="0.3">
      <c r="C450" s="74"/>
      <c r="D450" s="74"/>
      <c r="E450" s="74"/>
    </row>
    <row r="451" spans="3:5" x14ac:dyDescent="0.3">
      <c r="C451" s="74"/>
      <c r="D451" s="74"/>
      <c r="E451" s="74"/>
    </row>
    <row r="452" spans="3:5" x14ac:dyDescent="0.3">
      <c r="C452" s="74"/>
      <c r="D452" s="74"/>
      <c r="E452" s="74"/>
    </row>
    <row r="453" spans="3:5" x14ac:dyDescent="0.3">
      <c r="C453" s="74"/>
      <c r="D453" s="74"/>
      <c r="E453" s="74"/>
    </row>
    <row r="454" spans="3:5" x14ac:dyDescent="0.3">
      <c r="C454" s="74"/>
      <c r="D454" s="74"/>
      <c r="E454" s="74"/>
    </row>
    <row r="455" spans="3:5" x14ac:dyDescent="0.3">
      <c r="C455" s="74"/>
      <c r="D455" s="74"/>
      <c r="E455" s="74"/>
    </row>
    <row r="456" spans="3:5" x14ac:dyDescent="0.3">
      <c r="C456" s="74"/>
      <c r="D456" s="74"/>
      <c r="E456" s="74"/>
    </row>
    <row r="457" spans="3:5" x14ac:dyDescent="0.3">
      <c r="C457" s="74"/>
      <c r="D457" s="74"/>
      <c r="E457" s="74"/>
    </row>
    <row r="458" spans="3:5" x14ac:dyDescent="0.3">
      <c r="C458" s="74"/>
      <c r="D458" s="74"/>
      <c r="E458" s="74"/>
    </row>
    <row r="459" spans="3:5" x14ac:dyDescent="0.3">
      <c r="C459" s="74"/>
      <c r="D459" s="74"/>
      <c r="E459" s="74"/>
    </row>
    <row r="460" spans="3:5" x14ac:dyDescent="0.3">
      <c r="C460" s="74"/>
      <c r="D460" s="74"/>
      <c r="E460" s="74"/>
    </row>
    <row r="461" spans="3:5" x14ac:dyDescent="0.3">
      <c r="C461" s="74"/>
      <c r="D461" s="74"/>
      <c r="E461" s="74"/>
    </row>
    <row r="462" spans="3:5" x14ac:dyDescent="0.3">
      <c r="C462" s="74"/>
      <c r="D462" s="74"/>
      <c r="E462" s="74"/>
    </row>
    <row r="463" spans="3:5" x14ac:dyDescent="0.3">
      <c r="C463" s="74"/>
      <c r="D463" s="74"/>
      <c r="E463" s="74"/>
    </row>
    <row r="464" spans="3:5" x14ac:dyDescent="0.3">
      <c r="C464" s="74"/>
      <c r="D464" s="74"/>
      <c r="E464" s="74"/>
    </row>
    <row r="465" spans="3:5" x14ac:dyDescent="0.3">
      <c r="C465" s="74"/>
      <c r="D465" s="74"/>
      <c r="E465" s="74"/>
    </row>
    <row r="466" spans="3:5" x14ac:dyDescent="0.3">
      <c r="C466" s="74"/>
      <c r="D466" s="74"/>
      <c r="E466" s="74"/>
    </row>
    <row r="467" spans="3:5" x14ac:dyDescent="0.3">
      <c r="C467" s="74"/>
      <c r="D467" s="74"/>
      <c r="E467" s="74"/>
    </row>
    <row r="468" spans="3:5" x14ac:dyDescent="0.3">
      <c r="C468" s="74"/>
      <c r="D468" s="74"/>
      <c r="E468" s="74"/>
    </row>
    <row r="469" spans="3:5" x14ac:dyDescent="0.3">
      <c r="C469" s="74"/>
      <c r="D469" s="74"/>
      <c r="E469" s="74"/>
    </row>
    <row r="470" spans="3:5" x14ac:dyDescent="0.3">
      <c r="C470" s="74"/>
      <c r="D470" s="74"/>
      <c r="E470" s="74"/>
    </row>
    <row r="471" spans="3:5" x14ac:dyDescent="0.3">
      <c r="C471" s="74"/>
      <c r="D471" s="74"/>
      <c r="E471" s="74"/>
    </row>
    <row r="472" spans="3:5" x14ac:dyDescent="0.3">
      <c r="C472" s="74"/>
      <c r="D472" s="74"/>
      <c r="E472" s="74"/>
    </row>
    <row r="473" spans="3:5" x14ac:dyDescent="0.3">
      <c r="C473" s="74"/>
      <c r="D473" s="74"/>
      <c r="E473" s="74"/>
    </row>
    <row r="474" spans="3:5" x14ac:dyDescent="0.3">
      <c r="C474" s="74"/>
      <c r="D474" s="74"/>
      <c r="E474" s="74"/>
    </row>
    <row r="475" spans="3:5" x14ac:dyDescent="0.3">
      <c r="C475" s="74"/>
      <c r="D475" s="74"/>
      <c r="E475" s="74"/>
    </row>
    <row r="476" spans="3:5" x14ac:dyDescent="0.3">
      <c r="C476" s="74"/>
      <c r="D476" s="74"/>
      <c r="E476" s="74"/>
    </row>
    <row r="477" spans="3:5" x14ac:dyDescent="0.3">
      <c r="C477" s="74"/>
      <c r="D477" s="74"/>
      <c r="E477" s="74"/>
    </row>
    <row r="478" spans="3:5" x14ac:dyDescent="0.3">
      <c r="C478" s="74"/>
      <c r="D478" s="74"/>
      <c r="E478" s="74"/>
    </row>
    <row r="479" spans="3:5" x14ac:dyDescent="0.3">
      <c r="C479" s="74"/>
      <c r="D479" s="74"/>
      <c r="E479" s="74"/>
    </row>
    <row r="480" spans="3:5" x14ac:dyDescent="0.3">
      <c r="C480" s="74"/>
      <c r="D480" s="74"/>
      <c r="E480" s="74"/>
    </row>
    <row r="481" spans="3:5" x14ac:dyDescent="0.3">
      <c r="C481" s="74"/>
      <c r="D481" s="74"/>
      <c r="E481" s="74"/>
    </row>
    <row r="482" spans="3:5" x14ac:dyDescent="0.3">
      <c r="C482" s="74"/>
      <c r="D482" s="74"/>
      <c r="E482" s="74"/>
    </row>
    <row r="483" spans="3:5" x14ac:dyDescent="0.3">
      <c r="C483" s="74"/>
      <c r="D483" s="74"/>
      <c r="E483" s="74"/>
    </row>
    <row r="484" spans="3:5" x14ac:dyDescent="0.3">
      <c r="C484" s="74"/>
      <c r="D484" s="74"/>
      <c r="E484" s="74"/>
    </row>
    <row r="485" spans="3:5" x14ac:dyDescent="0.3">
      <c r="C485" s="74"/>
      <c r="D485" s="74"/>
      <c r="E485" s="74"/>
    </row>
    <row r="486" spans="3:5" x14ac:dyDescent="0.3">
      <c r="C486" s="74"/>
      <c r="D486" s="74"/>
      <c r="E486" s="74"/>
    </row>
    <row r="487" spans="3:5" x14ac:dyDescent="0.3">
      <c r="C487" s="74"/>
      <c r="D487" s="74"/>
      <c r="E487" s="74"/>
    </row>
    <row r="488" spans="3:5" x14ac:dyDescent="0.3">
      <c r="C488" s="74"/>
      <c r="D488" s="74"/>
      <c r="E488" s="74"/>
    </row>
    <row r="489" spans="3:5" x14ac:dyDescent="0.3">
      <c r="C489" s="74"/>
      <c r="D489" s="74"/>
      <c r="E489" s="74"/>
    </row>
    <row r="490" spans="3:5" x14ac:dyDescent="0.3">
      <c r="C490" s="74"/>
      <c r="D490" s="74"/>
      <c r="E490" s="74"/>
    </row>
    <row r="491" spans="3:5" x14ac:dyDescent="0.3">
      <c r="C491" s="74"/>
      <c r="D491" s="74"/>
      <c r="E491" s="74"/>
    </row>
    <row r="492" spans="3:5" x14ac:dyDescent="0.3">
      <c r="C492" s="74"/>
      <c r="D492" s="74"/>
      <c r="E492" s="74"/>
    </row>
    <row r="493" spans="3:5" x14ac:dyDescent="0.3">
      <c r="C493" s="74"/>
      <c r="D493" s="74"/>
      <c r="E493" s="74"/>
    </row>
    <row r="494" spans="3:5" x14ac:dyDescent="0.3">
      <c r="C494" s="74"/>
      <c r="D494" s="74"/>
      <c r="E494" s="74"/>
    </row>
    <row r="495" spans="3:5" x14ac:dyDescent="0.3">
      <c r="C495" s="74"/>
      <c r="D495" s="74"/>
      <c r="E495" s="74"/>
    </row>
    <row r="496" spans="3:5" x14ac:dyDescent="0.3">
      <c r="C496" s="74"/>
      <c r="D496" s="74"/>
      <c r="E496" s="74"/>
    </row>
    <row r="497" spans="3:5" x14ac:dyDescent="0.3">
      <c r="C497" s="74"/>
      <c r="D497" s="74"/>
      <c r="E497" s="74"/>
    </row>
    <row r="498" spans="3:5" x14ac:dyDescent="0.3">
      <c r="C498" s="74"/>
      <c r="D498" s="74"/>
      <c r="E498" s="74"/>
    </row>
    <row r="499" spans="3:5" x14ac:dyDescent="0.3">
      <c r="C499" s="74"/>
      <c r="D499" s="74"/>
      <c r="E499" s="74"/>
    </row>
    <row r="500" spans="3:5" x14ac:dyDescent="0.3">
      <c r="C500" s="74"/>
      <c r="D500" s="74"/>
      <c r="E500" s="74"/>
    </row>
    <row r="501" spans="3:5" x14ac:dyDescent="0.3">
      <c r="C501" s="74"/>
      <c r="D501" s="74"/>
      <c r="E501" s="74"/>
    </row>
    <row r="502" spans="3:5" x14ac:dyDescent="0.3">
      <c r="C502" s="74"/>
      <c r="D502" s="74"/>
      <c r="E502" s="74"/>
    </row>
    <row r="503" spans="3:5" x14ac:dyDescent="0.3">
      <c r="C503" s="74"/>
      <c r="D503" s="74"/>
      <c r="E503" s="74"/>
    </row>
    <row r="504" spans="3:5" x14ac:dyDescent="0.3">
      <c r="C504" s="74"/>
      <c r="D504" s="74"/>
      <c r="E504" s="74"/>
    </row>
    <row r="505" spans="3:5" x14ac:dyDescent="0.3">
      <c r="C505" s="74"/>
      <c r="D505" s="74"/>
      <c r="E505" s="74"/>
    </row>
    <row r="506" spans="3:5" x14ac:dyDescent="0.3">
      <c r="C506" s="74"/>
      <c r="D506" s="74"/>
      <c r="E506" s="74"/>
    </row>
    <row r="507" spans="3:5" x14ac:dyDescent="0.3">
      <c r="C507" s="74"/>
      <c r="D507" s="74"/>
      <c r="E507" s="74"/>
    </row>
    <row r="508" spans="3:5" x14ac:dyDescent="0.3">
      <c r="C508" s="74"/>
      <c r="D508" s="74"/>
      <c r="E508" s="74"/>
    </row>
    <row r="509" spans="3:5" x14ac:dyDescent="0.3">
      <c r="C509" s="74"/>
      <c r="D509" s="74"/>
      <c r="E509" s="74"/>
    </row>
    <row r="510" spans="3:5" x14ac:dyDescent="0.3">
      <c r="C510" s="74"/>
      <c r="D510" s="74"/>
      <c r="E510" s="74"/>
    </row>
    <row r="511" spans="3:5" x14ac:dyDescent="0.3">
      <c r="C511" s="74"/>
      <c r="D511" s="74"/>
      <c r="E511" s="74"/>
    </row>
    <row r="512" spans="3:5" x14ac:dyDescent="0.3">
      <c r="C512" s="74"/>
      <c r="D512" s="74"/>
      <c r="E512" s="74"/>
    </row>
    <row r="513" spans="3:5" x14ac:dyDescent="0.3">
      <c r="C513" s="74"/>
      <c r="D513" s="74"/>
      <c r="E513" s="74"/>
    </row>
    <row r="514" spans="3:5" x14ac:dyDescent="0.3">
      <c r="C514" s="74"/>
      <c r="D514" s="74"/>
      <c r="E514" s="74"/>
    </row>
    <row r="515" spans="3:5" x14ac:dyDescent="0.3">
      <c r="C515" s="74"/>
      <c r="D515" s="74"/>
      <c r="E515" s="74"/>
    </row>
    <row r="516" spans="3:5" x14ac:dyDescent="0.3">
      <c r="C516" s="74"/>
      <c r="D516" s="74"/>
      <c r="E516" s="74"/>
    </row>
    <row r="517" spans="3:5" x14ac:dyDescent="0.3">
      <c r="C517" s="74"/>
      <c r="D517" s="74"/>
      <c r="E517" s="74"/>
    </row>
    <row r="518" spans="3:5" x14ac:dyDescent="0.3">
      <c r="C518" s="74"/>
      <c r="D518" s="74"/>
      <c r="E518" s="74"/>
    </row>
    <row r="519" spans="3:5" x14ac:dyDescent="0.3">
      <c r="C519" s="74"/>
      <c r="D519" s="74"/>
      <c r="E519" s="74"/>
    </row>
    <row r="520" spans="3:5" x14ac:dyDescent="0.3">
      <c r="C520" s="74"/>
      <c r="D520" s="74"/>
      <c r="E520" s="74"/>
    </row>
    <row r="521" spans="3:5" x14ac:dyDescent="0.3">
      <c r="C521" s="74"/>
      <c r="D521" s="74"/>
      <c r="E521" s="74"/>
    </row>
    <row r="522" spans="3:5" x14ac:dyDescent="0.3">
      <c r="C522" s="74"/>
      <c r="D522" s="74"/>
      <c r="E522" s="74"/>
    </row>
    <row r="523" spans="3:5" x14ac:dyDescent="0.3">
      <c r="C523" s="74"/>
      <c r="D523" s="74"/>
      <c r="E523" s="74"/>
    </row>
    <row r="524" spans="3:5" x14ac:dyDescent="0.3">
      <c r="C524" s="74"/>
      <c r="D524" s="74"/>
      <c r="E524" s="74"/>
    </row>
    <row r="525" spans="3:5" x14ac:dyDescent="0.3">
      <c r="C525" s="74"/>
      <c r="D525" s="74"/>
      <c r="E525" s="74"/>
    </row>
    <row r="526" spans="3:5" x14ac:dyDescent="0.3">
      <c r="C526" s="74"/>
      <c r="D526" s="74"/>
      <c r="E526" s="74"/>
    </row>
    <row r="527" spans="3:5" x14ac:dyDescent="0.3">
      <c r="C527" s="74"/>
      <c r="D527" s="74"/>
      <c r="E527" s="74"/>
    </row>
    <row r="528" spans="3:5" x14ac:dyDescent="0.3">
      <c r="C528" s="74"/>
      <c r="D528" s="74"/>
      <c r="E528" s="74"/>
    </row>
    <row r="529" spans="3:5" x14ac:dyDescent="0.3">
      <c r="C529" s="74"/>
      <c r="D529" s="74"/>
      <c r="E529" s="74"/>
    </row>
  </sheetData>
  <mergeCells count="5">
    <mergeCell ref="A108:A109"/>
    <mergeCell ref="I108:I109"/>
    <mergeCell ref="A4:I4"/>
    <mergeCell ref="A9:A10"/>
    <mergeCell ref="I9:I10"/>
  </mergeCells>
  <phoneticPr fontId="9" type="noConversion"/>
  <pageMargins left="0.59055118110236227" right="0" top="0.59055118110236227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27</vt:i4>
      </vt:variant>
      <vt:variant>
        <vt:lpstr>ช่วงที่มีชื่อ</vt:lpstr>
      </vt:variant>
      <vt:variant>
        <vt:i4>32</vt:i4>
      </vt:variant>
    </vt:vector>
  </HeadingPairs>
  <TitlesOfParts>
    <vt:vector size="59" baseType="lpstr">
      <vt:lpstr>P.1</vt:lpstr>
      <vt:lpstr>P.4A</vt:lpstr>
      <vt:lpstr>P.5</vt:lpstr>
      <vt:lpstr>P.14A</vt:lpstr>
      <vt:lpstr>P.20</vt:lpstr>
      <vt:lpstr>P.21</vt:lpstr>
      <vt:lpstr>P.24A</vt:lpstr>
      <vt:lpstr>P.56A</vt:lpstr>
      <vt:lpstr>P.67</vt:lpstr>
      <vt:lpstr>P.71A</vt:lpstr>
      <vt:lpstr>P.73</vt:lpstr>
      <vt:lpstr>P.73A</vt:lpstr>
      <vt:lpstr>P.75</vt:lpstr>
      <vt:lpstr>P.76</vt:lpstr>
      <vt:lpstr>P.77</vt:lpstr>
      <vt:lpstr>P.79</vt:lpstr>
      <vt:lpstr>P.80</vt:lpstr>
      <vt:lpstr>P.81</vt:lpstr>
      <vt:lpstr>P.82</vt:lpstr>
      <vt:lpstr>P.84</vt:lpstr>
      <vt:lpstr>P.85</vt:lpstr>
      <vt:lpstr>P.86</vt:lpstr>
      <vt:lpstr>P.87</vt:lpstr>
      <vt:lpstr>P.91</vt:lpstr>
      <vt:lpstr>P.92</vt:lpstr>
      <vt:lpstr>P.92a</vt:lpstr>
      <vt:lpstr>P.93</vt:lpstr>
      <vt:lpstr>P.1!Print_Area</vt:lpstr>
      <vt:lpstr>P.20!Print_Area</vt:lpstr>
      <vt:lpstr>P.21!Print_Area</vt:lpstr>
      <vt:lpstr>P.67!Print_Area</vt:lpstr>
      <vt:lpstr>P.75!Print_Area</vt:lpstr>
      <vt:lpstr>P.1!Print_Titles</vt:lpstr>
      <vt:lpstr>P.14A!Print_Titles</vt:lpstr>
      <vt:lpstr>P.20!Print_Titles</vt:lpstr>
      <vt:lpstr>P.21!Print_Titles</vt:lpstr>
      <vt:lpstr>P.24A!Print_Titles</vt:lpstr>
      <vt:lpstr>P.4A!Print_Titles</vt:lpstr>
      <vt:lpstr>P.5!Print_Titles</vt:lpstr>
      <vt:lpstr>P.56A!Print_Titles</vt:lpstr>
      <vt:lpstr>P.67!Print_Titles</vt:lpstr>
      <vt:lpstr>P.71A!Print_Titles</vt:lpstr>
      <vt:lpstr>P.73!Print_Titles</vt:lpstr>
      <vt:lpstr>P.73A!Print_Titles</vt:lpstr>
      <vt:lpstr>P.75!Print_Titles</vt:lpstr>
      <vt:lpstr>P.76!Print_Titles</vt:lpstr>
      <vt:lpstr>P.77!Print_Titles</vt:lpstr>
      <vt:lpstr>P.79!Print_Titles</vt:lpstr>
      <vt:lpstr>P.80!Print_Titles</vt:lpstr>
      <vt:lpstr>P.81!Print_Titles</vt:lpstr>
      <vt:lpstr>P.82!Print_Titles</vt:lpstr>
      <vt:lpstr>P.84!Print_Titles</vt:lpstr>
      <vt:lpstr>P.85!Print_Titles</vt:lpstr>
      <vt:lpstr>P.86!Print_Titles</vt:lpstr>
      <vt:lpstr>P.87!Print_Titles</vt:lpstr>
      <vt:lpstr>P.91!Print_Titles</vt:lpstr>
      <vt:lpstr>P.92!Print_Titles</vt:lpstr>
      <vt:lpstr>P.92a!Print_Titles</vt:lpstr>
      <vt:lpstr>P.93!Print_Titles</vt:lpstr>
    </vt:vector>
  </TitlesOfParts>
  <Company>hydro-1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runoff</dc:creator>
  <cp:lastModifiedBy>noom</cp:lastModifiedBy>
  <cp:lastPrinted>2017-05-02T07:30:38Z</cp:lastPrinted>
  <dcterms:created xsi:type="dcterms:W3CDTF">2005-06-10T02:01:57Z</dcterms:created>
  <dcterms:modified xsi:type="dcterms:W3CDTF">2017-05-05T06:38:25Z</dcterms:modified>
</cp:coreProperties>
</file>